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6176" yWindow="60" windowWidth="13068" windowHeight="11292"/>
  </bookViews>
  <sheets>
    <sheet name="Лист1" sheetId="2" r:id="rId1"/>
    <sheet name="Лист3" sheetId="3" r:id="rId2"/>
  </sheets>
  <definedNames>
    <definedName name="_xlnm.Print_Area" localSheetId="0">Лист1!$A$1:$I$1110</definedName>
  </definedNames>
  <calcPr calcId="144525"/>
</workbook>
</file>

<file path=xl/calcChain.xml><?xml version="1.0" encoding="utf-8"?>
<calcChain xmlns="http://schemas.openxmlformats.org/spreadsheetml/2006/main">
  <c r="AT1057" i="2" l="1"/>
  <c r="AU1057" i="2"/>
  <c r="AV1057" i="2"/>
  <c r="AS1057" i="2"/>
  <c r="AR1057" i="2" s="1"/>
  <c r="AT1055" i="2"/>
  <c r="AU1055" i="2"/>
  <c r="AU1054" i="2" s="1"/>
  <c r="AV1055" i="2"/>
  <c r="AV1054" i="2" s="1"/>
  <c r="AS1055" i="2"/>
  <c r="AS1054" i="2" s="1"/>
  <c r="AT1056" i="2"/>
  <c r="AR1056" i="2" s="1"/>
  <c r="AU1056" i="2"/>
  <c r="AV1056" i="2"/>
  <c r="AS1056" i="2"/>
  <c r="AR1058" i="2"/>
  <c r="AR1059" i="2"/>
  <c r="AT1054" i="2" l="1"/>
  <c r="AR1054" i="2"/>
  <c r="AR1055" i="2"/>
  <c r="AT1100" i="2"/>
  <c r="AS1100" i="2"/>
  <c r="AV1106" i="2"/>
  <c r="AU1106" i="2"/>
  <c r="AT1106" i="2"/>
  <c r="AS1106" i="2"/>
  <c r="AV1101" i="2"/>
  <c r="AU1101" i="2"/>
  <c r="AT1101" i="2"/>
  <c r="AS1101" i="2"/>
  <c r="AT44" i="2"/>
  <c r="AU44" i="2"/>
  <c r="AV44" i="2"/>
  <c r="AS44" i="2"/>
  <c r="AR106" i="2"/>
  <c r="AR105" i="2"/>
  <c r="AR104" i="2"/>
  <c r="AV103" i="2"/>
  <c r="AU103" i="2"/>
  <c r="AT103" i="2"/>
  <c r="AS103" i="2"/>
  <c r="AT1043" i="2"/>
  <c r="AU1043" i="2"/>
  <c r="AS1043" i="2"/>
  <c r="AR1053" i="2"/>
  <c r="AR1052" i="2"/>
  <c r="AR1051" i="2"/>
  <c r="AV1050" i="2"/>
  <c r="AU1050" i="2"/>
  <c r="AT1050" i="2"/>
  <c r="AS1050" i="2"/>
  <c r="AT116" i="2"/>
  <c r="AT117" i="2"/>
  <c r="AR1106" i="2" l="1"/>
  <c r="AR1101" i="2"/>
  <c r="AR103" i="2"/>
  <c r="AR1050" i="2"/>
  <c r="AR958" i="2"/>
  <c r="AX958" i="2" s="1"/>
  <c r="AT1115" i="2"/>
  <c r="AT1105" i="2" s="1"/>
  <c r="AX1114" i="2"/>
  <c r="AR1125" i="2"/>
  <c r="AX1113" i="2" s="1"/>
  <c r="AR1124" i="2"/>
  <c r="AX1112" i="2" s="1"/>
  <c r="AR1123" i="2"/>
  <c r="AX1111" i="2" s="1"/>
  <c r="AV1122" i="2"/>
  <c r="AU1122" i="2"/>
  <c r="AT1122" i="2"/>
  <c r="AS1122" i="2"/>
  <c r="AX1109" i="2"/>
  <c r="AR1120" i="2"/>
  <c r="AX1108" i="2" s="1"/>
  <c r="AR1119" i="2"/>
  <c r="AX1107" i="2" s="1"/>
  <c r="AR1118" i="2"/>
  <c r="AX1106" i="2" s="1"/>
  <c r="AV1117" i="2"/>
  <c r="AU1117" i="2"/>
  <c r="AT1117" i="2"/>
  <c r="AS1117" i="2"/>
  <c r="AX1104" i="2"/>
  <c r="AV1115" i="2"/>
  <c r="AV1105" i="2" s="1"/>
  <c r="AU1115" i="2"/>
  <c r="AS1115" i="2"/>
  <c r="AS1105" i="2" s="1"/>
  <c r="AV1114" i="2"/>
  <c r="AU1114" i="2"/>
  <c r="AU1104" i="2" s="1"/>
  <c r="AU1100" i="2" s="1"/>
  <c r="AT1114" i="2"/>
  <c r="AS1114" i="2"/>
  <c r="AV1113" i="2"/>
  <c r="AV1108" i="2" s="1"/>
  <c r="AU1113" i="2"/>
  <c r="AU1108" i="2" s="1"/>
  <c r="AT1113" i="2"/>
  <c r="AT1108" i="2" s="1"/>
  <c r="AS1113" i="2"/>
  <c r="AX1099" i="2"/>
  <c r="AR1098" i="2"/>
  <c r="AX1094" i="2" s="1"/>
  <c r="AR1097" i="2"/>
  <c r="AX1093" i="2" s="1"/>
  <c r="AR1096" i="2"/>
  <c r="AX1092" i="2" s="1"/>
  <c r="AR1095" i="2"/>
  <c r="AX1091" i="2" s="1"/>
  <c r="AR1094" i="2"/>
  <c r="AX1090" i="2" s="1"/>
  <c r="AR1093" i="2"/>
  <c r="AX1089" i="2" s="1"/>
  <c r="AR1092" i="2"/>
  <c r="AX1088" i="2" s="1"/>
  <c r="AR1091" i="2"/>
  <c r="AX1087" i="2" s="1"/>
  <c r="AR1090" i="2"/>
  <c r="AX1086" i="2" s="1"/>
  <c r="AR1089" i="2"/>
  <c r="AX1085" i="2" s="1"/>
  <c r="AR1088" i="2"/>
  <c r="AX1084" i="2" s="1"/>
  <c r="AR1087" i="2"/>
  <c r="AX1083" i="2" s="1"/>
  <c r="AV1086" i="2"/>
  <c r="AU1086" i="2"/>
  <c r="AT1086" i="2"/>
  <c r="AS1086" i="2"/>
  <c r="AV1085" i="2"/>
  <c r="AV1072" i="2" s="1"/>
  <c r="AU1085" i="2"/>
  <c r="AU1072" i="2" s="1"/>
  <c r="AT1085" i="2"/>
  <c r="AT1072" i="2" s="1"/>
  <c r="AS1085" i="2"/>
  <c r="AS1072" i="2" s="1"/>
  <c r="AV1084" i="2"/>
  <c r="AV1071" i="2" s="1"/>
  <c r="AU1084" i="2"/>
  <c r="AU1071" i="2" s="1"/>
  <c r="AT1084" i="2"/>
  <c r="AT1071" i="2" s="1"/>
  <c r="AS1084" i="2"/>
  <c r="AS1071" i="2" s="1"/>
  <c r="AV1083" i="2"/>
  <c r="AU1083" i="2"/>
  <c r="AT1083" i="2"/>
  <c r="AT1070" i="2" s="1"/>
  <c r="AS1083" i="2"/>
  <c r="AS1070" i="2" s="1"/>
  <c r="AV1082" i="2"/>
  <c r="AV1069" i="2" s="1"/>
  <c r="AU1082" i="2"/>
  <c r="AU1069" i="2" s="1"/>
  <c r="AT1082" i="2"/>
  <c r="AT1069" i="2" s="1"/>
  <c r="AS1082" i="2"/>
  <c r="AS1069" i="2" s="1"/>
  <c r="AV1081" i="2"/>
  <c r="AV1068" i="2" s="1"/>
  <c r="AU1081" i="2"/>
  <c r="AU1068" i="2" s="1"/>
  <c r="AT1081" i="2"/>
  <c r="AT1068" i="2" s="1"/>
  <c r="AS1081" i="2"/>
  <c r="AS1068" i="2" s="1"/>
  <c r="AV1080" i="2"/>
  <c r="AV1067" i="2" s="1"/>
  <c r="AU1080" i="2"/>
  <c r="AU1067" i="2" s="1"/>
  <c r="AT1080" i="2"/>
  <c r="AT1067" i="2" s="1"/>
  <c r="AS1080" i="2"/>
  <c r="AS1067" i="2" s="1"/>
  <c r="AV1079" i="2"/>
  <c r="AV1066" i="2" s="1"/>
  <c r="AU1079" i="2"/>
  <c r="AU1066" i="2" s="1"/>
  <c r="AT1079" i="2"/>
  <c r="AT1066" i="2" s="1"/>
  <c r="AS1079" i="2"/>
  <c r="AS1066" i="2" s="1"/>
  <c r="AV1078" i="2"/>
  <c r="AV1065" i="2" s="1"/>
  <c r="AU1078" i="2"/>
  <c r="AU1065" i="2" s="1"/>
  <c r="AT1078" i="2"/>
  <c r="AT1065" i="2" s="1"/>
  <c r="AS1078" i="2"/>
  <c r="AS1065" i="2" s="1"/>
  <c r="AV1077" i="2"/>
  <c r="AV1064" i="2" s="1"/>
  <c r="AU1077" i="2"/>
  <c r="AU1064" i="2" s="1"/>
  <c r="AT1077" i="2"/>
  <c r="AT1064" i="2" s="1"/>
  <c r="AS1077" i="2"/>
  <c r="AS1064" i="2" s="1"/>
  <c r="AV1076" i="2"/>
  <c r="AV1063" i="2" s="1"/>
  <c r="AU1076" i="2"/>
  <c r="AU1063" i="2" s="1"/>
  <c r="AT1076" i="2"/>
  <c r="AT1063" i="2" s="1"/>
  <c r="AS1076" i="2"/>
  <c r="AS1063" i="2" s="1"/>
  <c r="AV1075" i="2"/>
  <c r="AV1062" i="2" s="1"/>
  <c r="AU1075" i="2"/>
  <c r="AU1062" i="2" s="1"/>
  <c r="AT1075" i="2"/>
  <c r="AS1075" i="2"/>
  <c r="AS1062" i="2" s="1"/>
  <c r="AV1074" i="2"/>
  <c r="AU1074" i="2"/>
  <c r="AT1074" i="2"/>
  <c r="AT1061" i="2" s="1"/>
  <c r="AS1074" i="2"/>
  <c r="AS1061" i="2" s="1"/>
  <c r="AR1049" i="2"/>
  <c r="AX1049" i="2" s="1"/>
  <c r="AR1048" i="2"/>
  <c r="AX1048" i="2" s="1"/>
  <c r="AR1047" i="2"/>
  <c r="AX1047" i="2" s="1"/>
  <c r="AV1046" i="2"/>
  <c r="AU1046" i="2"/>
  <c r="AT1046" i="2"/>
  <c r="AS1046" i="2"/>
  <c r="AR1045" i="2"/>
  <c r="AX1045" i="2" s="1"/>
  <c r="AV1044" i="2"/>
  <c r="AU1044" i="2"/>
  <c r="AT1044" i="2"/>
  <c r="AT1042" i="2" s="1"/>
  <c r="AS1044" i="2"/>
  <c r="AV1043" i="2"/>
  <c r="AR1041" i="2"/>
  <c r="AX1041" i="2" s="1"/>
  <c r="AR1040" i="2"/>
  <c r="AX1040" i="2" s="1"/>
  <c r="AR1039" i="2"/>
  <c r="AX1039" i="2" s="1"/>
  <c r="AR1038" i="2"/>
  <c r="AX1038" i="2" s="1"/>
  <c r="AR1037" i="2"/>
  <c r="AX1037" i="2" s="1"/>
  <c r="AV1036" i="2"/>
  <c r="AU1036" i="2"/>
  <c r="AT1036" i="2"/>
  <c r="AS1036" i="2"/>
  <c r="AV1035" i="2"/>
  <c r="AU1035" i="2"/>
  <c r="AT1035" i="2"/>
  <c r="AS1035" i="2"/>
  <c r="AV1034" i="2"/>
  <c r="AU1034" i="2"/>
  <c r="AT1034" i="2"/>
  <c r="AS1034" i="2"/>
  <c r="AV1033" i="2"/>
  <c r="AU1033" i="2"/>
  <c r="AT1033" i="2"/>
  <c r="AS1033" i="2"/>
  <c r="AV1032" i="2"/>
  <c r="AU1032" i="2"/>
  <c r="AT1032" i="2"/>
  <c r="AS1032" i="2"/>
  <c r="AV1031" i="2"/>
  <c r="AU1031" i="2"/>
  <c r="AT1031" i="2"/>
  <c r="AS1031" i="2"/>
  <c r="AR1029" i="2"/>
  <c r="AX1029" i="2" s="1"/>
  <c r="AR1028" i="2"/>
  <c r="AX1028" i="2" s="1"/>
  <c r="AR1027" i="2"/>
  <c r="AX1027" i="2" s="1"/>
  <c r="AV1026" i="2"/>
  <c r="AU1026" i="2"/>
  <c r="AT1026" i="2"/>
  <c r="AS1026" i="2"/>
  <c r="AR1025" i="2"/>
  <c r="AX1025" i="2" s="1"/>
  <c r="AR1024" i="2"/>
  <c r="AX1024" i="2" s="1"/>
  <c r="AR1023" i="2"/>
  <c r="AX1023" i="2" s="1"/>
  <c r="AR1022" i="2"/>
  <c r="AX1022" i="2" s="1"/>
  <c r="AR1021" i="2"/>
  <c r="AX1021" i="2" s="1"/>
  <c r="AR1020" i="2"/>
  <c r="AX1020" i="2" s="1"/>
  <c r="AR1019" i="2"/>
  <c r="AX1019" i="2" s="1"/>
  <c r="AR1018" i="2"/>
  <c r="AX1018" i="2" s="1"/>
  <c r="AT1017" i="2"/>
  <c r="AT1004" i="2" s="1"/>
  <c r="AT991" i="2" s="1"/>
  <c r="AS1017" i="2"/>
  <c r="AS1013" i="2" s="1"/>
  <c r="AR1016" i="2"/>
  <c r="AX1016" i="2" s="1"/>
  <c r="AR1015" i="2"/>
  <c r="AX1015" i="2" s="1"/>
  <c r="AR1014" i="2"/>
  <c r="AX1014" i="2" s="1"/>
  <c r="AV1013" i="2"/>
  <c r="AU1013" i="2"/>
  <c r="AV1012" i="2"/>
  <c r="AU1012" i="2"/>
  <c r="AT1012" i="2"/>
  <c r="AS1012" i="2"/>
  <c r="AV1011" i="2"/>
  <c r="AV998" i="2" s="1"/>
  <c r="AU1011" i="2"/>
  <c r="AT1011" i="2"/>
  <c r="AT998" i="2" s="1"/>
  <c r="AS1011" i="2"/>
  <c r="AV1010" i="2"/>
  <c r="AV997" i="2" s="1"/>
  <c r="AU1010" i="2"/>
  <c r="AU997" i="2" s="1"/>
  <c r="AT1010" i="2"/>
  <c r="AT997" i="2" s="1"/>
  <c r="AS1010" i="2"/>
  <c r="AS997" i="2" s="1"/>
  <c r="AV1009" i="2"/>
  <c r="AU1009" i="2"/>
  <c r="AT1009" i="2"/>
  <c r="AS1009" i="2"/>
  <c r="AV1008" i="2"/>
  <c r="AU1008" i="2"/>
  <c r="AT1008" i="2"/>
  <c r="AS1008" i="2"/>
  <c r="AV1007" i="2"/>
  <c r="AV994" i="2" s="1"/>
  <c r="AU1007" i="2"/>
  <c r="AU994" i="2" s="1"/>
  <c r="AT1007" i="2"/>
  <c r="AT994" i="2" s="1"/>
  <c r="AS1007" i="2"/>
  <c r="AS994" i="2" s="1"/>
  <c r="AV1006" i="2"/>
  <c r="AV993" i="2" s="1"/>
  <c r="AU1006" i="2"/>
  <c r="AU993" i="2" s="1"/>
  <c r="AT1006" i="2"/>
  <c r="AT993" i="2" s="1"/>
  <c r="AS1006" i="2"/>
  <c r="AS993" i="2" s="1"/>
  <c r="AV1005" i="2"/>
  <c r="AV992" i="2" s="1"/>
  <c r="AU1005" i="2"/>
  <c r="AU992" i="2" s="1"/>
  <c r="AT1005" i="2"/>
  <c r="AT992" i="2" s="1"/>
  <c r="AS1005" i="2"/>
  <c r="AV1004" i="2"/>
  <c r="AV991" i="2" s="1"/>
  <c r="AU1004" i="2"/>
  <c r="AU991" i="2" s="1"/>
  <c r="AV1003" i="2"/>
  <c r="AV990" i="2" s="1"/>
  <c r="AU1003" i="2"/>
  <c r="AU990" i="2" s="1"/>
  <c r="AT1003" i="2"/>
  <c r="AT990" i="2" s="1"/>
  <c r="AS1003" i="2"/>
  <c r="AS990" i="2" s="1"/>
  <c r="AV1002" i="2"/>
  <c r="AU1002" i="2"/>
  <c r="AT1002" i="2"/>
  <c r="AT989" i="2" s="1"/>
  <c r="AS1002" i="2"/>
  <c r="AV1001" i="2"/>
  <c r="AV988" i="2" s="1"/>
  <c r="AU1001" i="2"/>
  <c r="AU988" i="2" s="1"/>
  <c r="AT1001" i="2"/>
  <c r="AT988" i="2" s="1"/>
  <c r="AS1001" i="2"/>
  <c r="AS988" i="2" s="1"/>
  <c r="AR986" i="2"/>
  <c r="AX986" i="2" s="1"/>
  <c r="AR985" i="2"/>
  <c r="AX985" i="2" s="1"/>
  <c r="AR984" i="2"/>
  <c r="AX984" i="2" s="1"/>
  <c r="AV983" i="2"/>
  <c r="AU983" i="2"/>
  <c r="AT983" i="2"/>
  <c r="AS983" i="2"/>
  <c r="AV982" i="2"/>
  <c r="AU982" i="2"/>
  <c r="AT982" i="2"/>
  <c r="AS982" i="2"/>
  <c r="AV981" i="2"/>
  <c r="AU981" i="2"/>
  <c r="AT981" i="2"/>
  <c r="AS981" i="2"/>
  <c r="AV980" i="2"/>
  <c r="AU980" i="2"/>
  <c r="AT980" i="2"/>
  <c r="AS980" i="2"/>
  <c r="AR978" i="2"/>
  <c r="AX978" i="2" s="1"/>
  <c r="AR977" i="2"/>
  <c r="AX977" i="2" s="1"/>
  <c r="AR976" i="2"/>
  <c r="AX976" i="2" s="1"/>
  <c r="AR975" i="2"/>
  <c r="AX975" i="2" s="1"/>
  <c r="AR974" i="2"/>
  <c r="AX974" i="2" s="1"/>
  <c r="AV973" i="2"/>
  <c r="AU973" i="2"/>
  <c r="AT973" i="2"/>
  <c r="AS973" i="2"/>
  <c r="AR972" i="2"/>
  <c r="AX972" i="2" s="1"/>
  <c r="AR971" i="2"/>
  <c r="AX971" i="2" s="1"/>
  <c r="AR970" i="2"/>
  <c r="AX970" i="2" s="1"/>
  <c r="AR969" i="2"/>
  <c r="AX969" i="2" s="1"/>
  <c r="AR968" i="2"/>
  <c r="AX968" i="2" s="1"/>
  <c r="AR967" i="2"/>
  <c r="AX967" i="2" s="1"/>
  <c r="AR966" i="2"/>
  <c r="AX966" i="2" s="1"/>
  <c r="AR965" i="2"/>
  <c r="AX965" i="2" s="1"/>
  <c r="AR964" i="2"/>
  <c r="AX964" i="2" s="1"/>
  <c r="AR963" i="2"/>
  <c r="AX963" i="2" s="1"/>
  <c r="AR962" i="2"/>
  <c r="AX962" i="2" s="1"/>
  <c r="AR961" i="2"/>
  <c r="AX961" i="2" s="1"/>
  <c r="AV960" i="2"/>
  <c r="AU960" i="2"/>
  <c r="AT960" i="2"/>
  <c r="AS960" i="2"/>
  <c r="AR959" i="2"/>
  <c r="AX959" i="2" s="1"/>
  <c r="AR957" i="2"/>
  <c r="AX957" i="2" s="1"/>
  <c r="AR956" i="2"/>
  <c r="AX956" i="2" s="1"/>
  <c r="AR955" i="2"/>
  <c r="AX955" i="2" s="1"/>
  <c r="AR954" i="2"/>
  <c r="AX954" i="2" s="1"/>
  <c r="AR953" i="2"/>
  <c r="AX953" i="2" s="1"/>
  <c r="AR952" i="2"/>
  <c r="AX952" i="2" s="1"/>
  <c r="AR951" i="2"/>
  <c r="AX951" i="2" s="1"/>
  <c r="AR950" i="2"/>
  <c r="AX950" i="2" s="1"/>
  <c r="AR949" i="2"/>
  <c r="AX949" i="2" s="1"/>
  <c r="AR948" i="2"/>
  <c r="AX948" i="2" s="1"/>
  <c r="AV947" i="2"/>
  <c r="AU947" i="2"/>
  <c r="AT947" i="2"/>
  <c r="AS947" i="2"/>
  <c r="AV946" i="2"/>
  <c r="AU946" i="2"/>
  <c r="AT946" i="2"/>
  <c r="AS946" i="2"/>
  <c r="AV945" i="2"/>
  <c r="AU945" i="2"/>
  <c r="AT945" i="2"/>
  <c r="AS945" i="2"/>
  <c r="AV944" i="2"/>
  <c r="AU944" i="2"/>
  <c r="AS944" i="2"/>
  <c r="AV943" i="2"/>
  <c r="AU943" i="2"/>
  <c r="AT943" i="2"/>
  <c r="AS943" i="2"/>
  <c r="AV942" i="2"/>
  <c r="AU942" i="2"/>
  <c r="AT942" i="2"/>
  <c r="AS942" i="2"/>
  <c r="AV941" i="2"/>
  <c r="AU941" i="2"/>
  <c r="AT941" i="2"/>
  <c r="AS941" i="2"/>
  <c r="AV940" i="2"/>
  <c r="AU940" i="2"/>
  <c r="AT940" i="2"/>
  <c r="AS940" i="2"/>
  <c r="AV939" i="2"/>
  <c r="AU939" i="2"/>
  <c r="AT939" i="2"/>
  <c r="AS939" i="2"/>
  <c r="AV938" i="2"/>
  <c r="AU938" i="2"/>
  <c r="AT938" i="2"/>
  <c r="AS938" i="2"/>
  <c r="AV937" i="2"/>
  <c r="AU937" i="2"/>
  <c r="AT937" i="2"/>
  <c r="AS937" i="2"/>
  <c r="AV936" i="2"/>
  <c r="AU936" i="2"/>
  <c r="AT936" i="2"/>
  <c r="AS936" i="2"/>
  <c r="AV935" i="2"/>
  <c r="AU935" i="2"/>
  <c r="AT935" i="2"/>
  <c r="AS935" i="2"/>
  <c r="AR933" i="2"/>
  <c r="AX933" i="2" s="1"/>
  <c r="AR932" i="2"/>
  <c r="AX932" i="2" s="1"/>
  <c r="AR931" i="2"/>
  <c r="AX931" i="2" s="1"/>
  <c r="AR930" i="2"/>
  <c r="AX930" i="2" s="1"/>
  <c r="AR929" i="2"/>
  <c r="AX929" i="2" s="1"/>
  <c r="AR928" i="2"/>
  <c r="AX928" i="2" s="1"/>
  <c r="AR927" i="2"/>
  <c r="AX927" i="2" s="1"/>
  <c r="AR926" i="2"/>
  <c r="AX926" i="2" s="1"/>
  <c r="AR925" i="2"/>
  <c r="AX925" i="2" s="1"/>
  <c r="AR924" i="2"/>
  <c r="AX924" i="2" s="1"/>
  <c r="AR923" i="2"/>
  <c r="AX923" i="2" s="1"/>
  <c r="AR922" i="2"/>
  <c r="AX922" i="2" s="1"/>
  <c r="AV921" i="2"/>
  <c r="AU921" i="2"/>
  <c r="AT921" i="2"/>
  <c r="AS921" i="2"/>
  <c r="AR920" i="2"/>
  <c r="AX920" i="2" s="1"/>
  <c r="AR919" i="2"/>
  <c r="AX919" i="2" s="1"/>
  <c r="AR918" i="2"/>
  <c r="AX918" i="2" s="1"/>
  <c r="AR917" i="2"/>
  <c r="AX917" i="2" s="1"/>
  <c r="AR916" i="2"/>
  <c r="AX916" i="2" s="1"/>
  <c r="AR915" i="2"/>
  <c r="AX915" i="2" s="1"/>
  <c r="AR914" i="2"/>
  <c r="AX914" i="2" s="1"/>
  <c r="AR913" i="2"/>
  <c r="AX913" i="2" s="1"/>
  <c r="AR912" i="2"/>
  <c r="AX912" i="2" s="1"/>
  <c r="AR911" i="2"/>
  <c r="AX911" i="2" s="1"/>
  <c r="AR910" i="2"/>
  <c r="AX910" i="2" s="1"/>
  <c r="AR909" i="2"/>
  <c r="AX909" i="2" s="1"/>
  <c r="AV908" i="2"/>
  <c r="AU908" i="2"/>
  <c r="AT908" i="2"/>
  <c r="AS908" i="2"/>
  <c r="AV907" i="2"/>
  <c r="AU907" i="2"/>
  <c r="AT907" i="2"/>
  <c r="AS907" i="2"/>
  <c r="AV906" i="2"/>
  <c r="AU906" i="2"/>
  <c r="AT906" i="2"/>
  <c r="AS906" i="2"/>
  <c r="AV905" i="2"/>
  <c r="AU905" i="2"/>
  <c r="AT905" i="2"/>
  <c r="AS905" i="2"/>
  <c r="AV904" i="2"/>
  <c r="AU904" i="2"/>
  <c r="AT904" i="2"/>
  <c r="AS904" i="2"/>
  <c r="AV903" i="2"/>
  <c r="AU903" i="2"/>
  <c r="AT903" i="2"/>
  <c r="AS903" i="2"/>
  <c r="AV902" i="2"/>
  <c r="AU902" i="2"/>
  <c r="AT902" i="2"/>
  <c r="AS902" i="2"/>
  <c r="AV901" i="2"/>
  <c r="AU901" i="2"/>
  <c r="AT901" i="2"/>
  <c r="AS901" i="2"/>
  <c r="AV900" i="2"/>
  <c r="AU900" i="2"/>
  <c r="AT900" i="2"/>
  <c r="AS900" i="2"/>
  <c r="AV899" i="2"/>
  <c r="AU899" i="2"/>
  <c r="AT899" i="2"/>
  <c r="AS899" i="2"/>
  <c r="AV898" i="2"/>
  <c r="AU898" i="2"/>
  <c r="AT898" i="2"/>
  <c r="AS898" i="2"/>
  <c r="AV897" i="2"/>
  <c r="AU897" i="2"/>
  <c r="AT897" i="2"/>
  <c r="AS897" i="2"/>
  <c r="AV896" i="2"/>
  <c r="AU896" i="2"/>
  <c r="AT896" i="2"/>
  <c r="AS896" i="2"/>
  <c r="AR894" i="2"/>
  <c r="AX894" i="2" s="1"/>
  <c r="AR893" i="2"/>
  <c r="AX893" i="2" s="1"/>
  <c r="AR892" i="2"/>
  <c r="AX892" i="2" s="1"/>
  <c r="AR891" i="2"/>
  <c r="AX891" i="2" s="1"/>
  <c r="AR890" i="2"/>
  <c r="AX890" i="2" s="1"/>
  <c r="AR889" i="2"/>
  <c r="AX889" i="2" s="1"/>
  <c r="AR888" i="2"/>
  <c r="AX888" i="2" s="1"/>
  <c r="AR887" i="2"/>
  <c r="AX887" i="2" s="1"/>
  <c r="AR886" i="2"/>
  <c r="AX886" i="2" s="1"/>
  <c r="AR885" i="2"/>
  <c r="AX885" i="2" s="1"/>
  <c r="AR884" i="2"/>
  <c r="AX884" i="2" s="1"/>
  <c r="AR883" i="2"/>
  <c r="AX883" i="2" s="1"/>
  <c r="AV882" i="2"/>
  <c r="AU882" i="2"/>
  <c r="AT882" i="2"/>
  <c r="AS882" i="2"/>
  <c r="AR881" i="2"/>
  <c r="AX881" i="2" s="1"/>
  <c r="AR880" i="2"/>
  <c r="AX880" i="2" s="1"/>
  <c r="AR879" i="2"/>
  <c r="AX879" i="2" s="1"/>
  <c r="AR878" i="2"/>
  <c r="AX878" i="2" s="1"/>
  <c r="AR877" i="2"/>
  <c r="AX877" i="2" s="1"/>
  <c r="AR876" i="2"/>
  <c r="AX876" i="2" s="1"/>
  <c r="AR875" i="2"/>
  <c r="AX875" i="2" s="1"/>
  <c r="AR874" i="2"/>
  <c r="AX874" i="2" s="1"/>
  <c r="AR873" i="2"/>
  <c r="AX873" i="2" s="1"/>
  <c r="AR872" i="2"/>
  <c r="AX872" i="2" s="1"/>
  <c r="AR871" i="2"/>
  <c r="AX871" i="2" s="1"/>
  <c r="AR870" i="2"/>
  <c r="AX870" i="2" s="1"/>
  <c r="AV869" i="2"/>
  <c r="AU869" i="2"/>
  <c r="AT869" i="2"/>
  <c r="AS869" i="2"/>
  <c r="AR868" i="2"/>
  <c r="AX868" i="2" s="1"/>
  <c r="AR867" i="2"/>
  <c r="AX867" i="2" s="1"/>
  <c r="AR866" i="2"/>
  <c r="AX866" i="2" s="1"/>
  <c r="AR865" i="2"/>
  <c r="AX865" i="2" s="1"/>
  <c r="AR864" i="2"/>
  <c r="AX864" i="2" s="1"/>
  <c r="AR863" i="2"/>
  <c r="AX863" i="2" s="1"/>
  <c r="AR862" i="2"/>
  <c r="AX862" i="2" s="1"/>
  <c r="AR861" i="2"/>
  <c r="AX861" i="2" s="1"/>
  <c r="AR860" i="2"/>
  <c r="AX860" i="2" s="1"/>
  <c r="AR859" i="2"/>
  <c r="AX859" i="2" s="1"/>
  <c r="AR858" i="2"/>
  <c r="AX858" i="2" s="1"/>
  <c r="AV857" i="2"/>
  <c r="AR857" i="2" s="1"/>
  <c r="AX857" i="2" s="1"/>
  <c r="AU856" i="2"/>
  <c r="AT856" i="2"/>
  <c r="AS856" i="2"/>
  <c r="AV855" i="2"/>
  <c r="AU855" i="2"/>
  <c r="AT855" i="2"/>
  <c r="AS855" i="2"/>
  <c r="AV854" i="2"/>
  <c r="AU854" i="2"/>
  <c r="AT854" i="2"/>
  <c r="AS854" i="2"/>
  <c r="AV853" i="2"/>
  <c r="AU853" i="2"/>
  <c r="AT853" i="2"/>
  <c r="AS853" i="2"/>
  <c r="AV852" i="2"/>
  <c r="AU852" i="2"/>
  <c r="AT852" i="2"/>
  <c r="AS852" i="2"/>
  <c r="AV851" i="2"/>
  <c r="AU851" i="2"/>
  <c r="AT851" i="2"/>
  <c r="AS851" i="2"/>
  <c r="AV850" i="2"/>
  <c r="AU850" i="2"/>
  <c r="AT850" i="2"/>
  <c r="AS850" i="2"/>
  <c r="AV849" i="2"/>
  <c r="AU849" i="2"/>
  <c r="AT849" i="2"/>
  <c r="AS849" i="2"/>
  <c r="AV848" i="2"/>
  <c r="AU848" i="2"/>
  <c r="AT848" i="2"/>
  <c r="AS848" i="2"/>
  <c r="AV847" i="2"/>
  <c r="AU847" i="2"/>
  <c r="AT847" i="2"/>
  <c r="AS847" i="2"/>
  <c r="AV846" i="2"/>
  <c r="AU846" i="2"/>
  <c r="AT846" i="2"/>
  <c r="AS846" i="2"/>
  <c r="AV845" i="2"/>
  <c r="AU845" i="2"/>
  <c r="AT845" i="2"/>
  <c r="AS845" i="2"/>
  <c r="AU844" i="2"/>
  <c r="AT844" i="2"/>
  <c r="AS844" i="2"/>
  <c r="AR842" i="2"/>
  <c r="AX842" i="2" s="1"/>
  <c r="AR841" i="2"/>
  <c r="AX841" i="2" s="1"/>
  <c r="AR840" i="2"/>
  <c r="AX840" i="2" s="1"/>
  <c r="AR839" i="2"/>
  <c r="AX839" i="2" s="1"/>
  <c r="AR838" i="2"/>
  <c r="AX838" i="2" s="1"/>
  <c r="AR837" i="2"/>
  <c r="AX837" i="2" s="1"/>
  <c r="AR836" i="2"/>
  <c r="AX836" i="2" s="1"/>
  <c r="AR835" i="2"/>
  <c r="AX835" i="2" s="1"/>
  <c r="AR834" i="2"/>
  <c r="AX834" i="2" s="1"/>
  <c r="AR833" i="2"/>
  <c r="AX833" i="2" s="1"/>
  <c r="AR832" i="2"/>
  <c r="AX832" i="2" s="1"/>
  <c r="AR831" i="2"/>
  <c r="AX831" i="2" s="1"/>
  <c r="AV830" i="2"/>
  <c r="AU830" i="2"/>
  <c r="AT830" i="2"/>
  <c r="AS830" i="2"/>
  <c r="AR829" i="2"/>
  <c r="AX829" i="2" s="1"/>
  <c r="AR828" i="2"/>
  <c r="AX828" i="2" s="1"/>
  <c r="AR827" i="2"/>
  <c r="AX827" i="2" s="1"/>
  <c r="AR826" i="2"/>
  <c r="AX826" i="2" s="1"/>
  <c r="AR825" i="2"/>
  <c r="AX825" i="2" s="1"/>
  <c r="AR824" i="2"/>
  <c r="AX824" i="2" s="1"/>
  <c r="AR823" i="2"/>
  <c r="AX823" i="2" s="1"/>
  <c r="AR822" i="2"/>
  <c r="AX822" i="2" s="1"/>
  <c r="AR821" i="2"/>
  <c r="AX821" i="2" s="1"/>
  <c r="AR820" i="2"/>
  <c r="AX820" i="2" s="1"/>
  <c r="AR819" i="2"/>
  <c r="AX819" i="2" s="1"/>
  <c r="AR818" i="2"/>
  <c r="AX818" i="2" s="1"/>
  <c r="AV817" i="2"/>
  <c r="AU817" i="2"/>
  <c r="AT817" i="2"/>
  <c r="AS817" i="2"/>
  <c r="AR816" i="2"/>
  <c r="AX816" i="2" s="1"/>
  <c r="AR815" i="2"/>
  <c r="AX815" i="2" s="1"/>
  <c r="AR814" i="2"/>
  <c r="AX814" i="2" s="1"/>
  <c r="AR813" i="2"/>
  <c r="AX813" i="2" s="1"/>
  <c r="AR812" i="2"/>
  <c r="AX812" i="2" s="1"/>
  <c r="AR811" i="2"/>
  <c r="AX811" i="2" s="1"/>
  <c r="AR810" i="2"/>
  <c r="AX810" i="2" s="1"/>
  <c r="AR809" i="2"/>
  <c r="AX809" i="2" s="1"/>
  <c r="AR808" i="2"/>
  <c r="AX808" i="2" s="1"/>
  <c r="AR807" i="2"/>
  <c r="AX807" i="2" s="1"/>
  <c r="AR806" i="2"/>
  <c r="AX806" i="2" s="1"/>
  <c r="AR805" i="2"/>
  <c r="AX805" i="2" s="1"/>
  <c r="AV804" i="2"/>
  <c r="AU804" i="2"/>
  <c r="AT804" i="2"/>
  <c r="AS804" i="2"/>
  <c r="AR803" i="2"/>
  <c r="AX803" i="2" s="1"/>
  <c r="AV802" i="2"/>
  <c r="AU802" i="2"/>
  <c r="AT802" i="2"/>
  <c r="AS802" i="2"/>
  <c r="AV801" i="2"/>
  <c r="AU801" i="2"/>
  <c r="AT801" i="2"/>
  <c r="AS801" i="2"/>
  <c r="AV800" i="2"/>
  <c r="AU800" i="2"/>
  <c r="AT800" i="2"/>
  <c r="AS800" i="2"/>
  <c r="AU799" i="2"/>
  <c r="AT799" i="2"/>
  <c r="AS799" i="2"/>
  <c r="AU798" i="2"/>
  <c r="AT798" i="2"/>
  <c r="AS798" i="2"/>
  <c r="AU797" i="2"/>
  <c r="AT797" i="2"/>
  <c r="AS797" i="2"/>
  <c r="AU796" i="2"/>
  <c r="AT796" i="2"/>
  <c r="AS796" i="2"/>
  <c r="AU795" i="2"/>
  <c r="AT795" i="2"/>
  <c r="AS795" i="2"/>
  <c r="AU794" i="2"/>
  <c r="AT794" i="2"/>
  <c r="AS794" i="2"/>
  <c r="AU793" i="2"/>
  <c r="AT793" i="2"/>
  <c r="AS793" i="2"/>
  <c r="AU792" i="2"/>
  <c r="AT792" i="2"/>
  <c r="AS792" i="2"/>
  <c r="AR790" i="2"/>
  <c r="AX790" i="2" s="1"/>
  <c r="AR789" i="2"/>
  <c r="AX789" i="2" s="1"/>
  <c r="AR788" i="2"/>
  <c r="AX788" i="2" s="1"/>
  <c r="AR787" i="2"/>
  <c r="AX787" i="2" s="1"/>
  <c r="AR786" i="2"/>
  <c r="AX786" i="2" s="1"/>
  <c r="AR785" i="2"/>
  <c r="AX785" i="2" s="1"/>
  <c r="AR784" i="2"/>
  <c r="AX784" i="2" s="1"/>
  <c r="AR783" i="2"/>
  <c r="AX783" i="2" s="1"/>
  <c r="AR782" i="2"/>
  <c r="AX782" i="2" s="1"/>
  <c r="AR781" i="2"/>
  <c r="AX781" i="2" s="1"/>
  <c r="AR780" i="2"/>
  <c r="AX780" i="2" s="1"/>
  <c r="AR779" i="2"/>
  <c r="AX779" i="2" s="1"/>
  <c r="AV778" i="2"/>
  <c r="AU778" i="2"/>
  <c r="AT778" i="2"/>
  <c r="AS778" i="2"/>
  <c r="AR777" i="2"/>
  <c r="AX777" i="2" s="1"/>
  <c r="AR776" i="2"/>
  <c r="AX776" i="2" s="1"/>
  <c r="AR775" i="2"/>
  <c r="AX775" i="2" s="1"/>
  <c r="AR774" i="2"/>
  <c r="AX774" i="2" s="1"/>
  <c r="AR773" i="2"/>
  <c r="AX773" i="2" s="1"/>
  <c r="AR772" i="2"/>
  <c r="AX772" i="2" s="1"/>
  <c r="AR771" i="2"/>
  <c r="AX771" i="2" s="1"/>
  <c r="AR770" i="2"/>
  <c r="AX770" i="2" s="1"/>
  <c r="AR769" i="2"/>
  <c r="AX769" i="2" s="1"/>
  <c r="AR768" i="2"/>
  <c r="AX768" i="2" s="1"/>
  <c r="AR767" i="2"/>
  <c r="AX767" i="2" s="1"/>
  <c r="AR766" i="2"/>
  <c r="AX766" i="2" s="1"/>
  <c r="AV765" i="2"/>
  <c r="AU765" i="2"/>
  <c r="AT765" i="2"/>
  <c r="AS765" i="2"/>
  <c r="AR764" i="2"/>
  <c r="AX764" i="2" s="1"/>
  <c r="AR763" i="2"/>
  <c r="AX763" i="2" s="1"/>
  <c r="AR762" i="2"/>
  <c r="AX762" i="2" s="1"/>
  <c r="AR761" i="2"/>
  <c r="AX761" i="2" s="1"/>
  <c r="AR760" i="2"/>
  <c r="AX760" i="2" s="1"/>
  <c r="AR759" i="2"/>
  <c r="AX759" i="2" s="1"/>
  <c r="AR758" i="2"/>
  <c r="AX758" i="2" s="1"/>
  <c r="AR757" i="2"/>
  <c r="AX757" i="2" s="1"/>
  <c r="AR756" i="2"/>
  <c r="AX756" i="2" s="1"/>
  <c r="AR755" i="2"/>
  <c r="AX755" i="2" s="1"/>
  <c r="AR754" i="2"/>
  <c r="AX754" i="2" s="1"/>
  <c r="AR753" i="2"/>
  <c r="AX753" i="2" s="1"/>
  <c r="AV752" i="2"/>
  <c r="AU752" i="2"/>
  <c r="AT752" i="2"/>
  <c r="AS752" i="2"/>
  <c r="AV751" i="2"/>
  <c r="AU751" i="2"/>
  <c r="AT751" i="2"/>
  <c r="AS751" i="2"/>
  <c r="AV750" i="2"/>
  <c r="AU750" i="2"/>
  <c r="AT750" i="2"/>
  <c r="AS750" i="2"/>
  <c r="AV749" i="2"/>
  <c r="AU749" i="2"/>
  <c r="AT749" i="2"/>
  <c r="AS749" i="2"/>
  <c r="AV748" i="2"/>
  <c r="AU748" i="2"/>
  <c r="AT748" i="2"/>
  <c r="AS748" i="2"/>
  <c r="AV747" i="2"/>
  <c r="AU747" i="2"/>
  <c r="AT747" i="2"/>
  <c r="AS747" i="2"/>
  <c r="AV746" i="2"/>
  <c r="AU746" i="2"/>
  <c r="AT746" i="2"/>
  <c r="AS746" i="2"/>
  <c r="AV745" i="2"/>
  <c r="AU745" i="2"/>
  <c r="AT745" i="2"/>
  <c r="AS745" i="2"/>
  <c r="AV744" i="2"/>
  <c r="AU744" i="2"/>
  <c r="AT744" i="2"/>
  <c r="AS744" i="2"/>
  <c r="AV743" i="2"/>
  <c r="AU743" i="2"/>
  <c r="AT743" i="2"/>
  <c r="AS743" i="2"/>
  <c r="AV742" i="2"/>
  <c r="AU742" i="2"/>
  <c r="AT742" i="2"/>
  <c r="AS742" i="2"/>
  <c r="AV741" i="2"/>
  <c r="AU741" i="2"/>
  <c r="AT741" i="2"/>
  <c r="AS741" i="2"/>
  <c r="AV740" i="2"/>
  <c r="AU740" i="2"/>
  <c r="AT740" i="2"/>
  <c r="AS740" i="2"/>
  <c r="AR738" i="2"/>
  <c r="AX738" i="2" s="1"/>
  <c r="AR737" i="2"/>
  <c r="AX737" i="2" s="1"/>
  <c r="AR736" i="2"/>
  <c r="AX736" i="2" s="1"/>
  <c r="AR735" i="2"/>
  <c r="AX735" i="2" s="1"/>
  <c r="AR734" i="2"/>
  <c r="AX734" i="2" s="1"/>
  <c r="AR733" i="2"/>
  <c r="AX733" i="2" s="1"/>
  <c r="AR732" i="2"/>
  <c r="AX732" i="2" s="1"/>
  <c r="AR731" i="2"/>
  <c r="AX731" i="2" s="1"/>
  <c r="AR730" i="2"/>
  <c r="AX730" i="2" s="1"/>
  <c r="AR729" i="2"/>
  <c r="AX729" i="2" s="1"/>
  <c r="AR728" i="2"/>
  <c r="AX728" i="2" s="1"/>
  <c r="AR727" i="2"/>
  <c r="AX727" i="2" s="1"/>
  <c r="AV726" i="2"/>
  <c r="AU726" i="2"/>
  <c r="AT726" i="2"/>
  <c r="AS726" i="2"/>
  <c r="AR725" i="2"/>
  <c r="AX725" i="2" s="1"/>
  <c r="AR724" i="2"/>
  <c r="AX724" i="2" s="1"/>
  <c r="AR723" i="2"/>
  <c r="AX723" i="2" s="1"/>
  <c r="AR722" i="2"/>
  <c r="AX722" i="2" s="1"/>
  <c r="AR721" i="2"/>
  <c r="AX721" i="2" s="1"/>
  <c r="AR720" i="2"/>
  <c r="AX720" i="2" s="1"/>
  <c r="AR719" i="2"/>
  <c r="AX719" i="2" s="1"/>
  <c r="AR718" i="2"/>
  <c r="AX718" i="2" s="1"/>
  <c r="AR717" i="2"/>
  <c r="AX717" i="2" s="1"/>
  <c r="AR716" i="2"/>
  <c r="AX716" i="2" s="1"/>
  <c r="AR715" i="2"/>
  <c r="AX715" i="2" s="1"/>
  <c r="AR714" i="2"/>
  <c r="AX714" i="2" s="1"/>
  <c r="AV713" i="2"/>
  <c r="AU713" i="2"/>
  <c r="AT713" i="2"/>
  <c r="AS713" i="2"/>
  <c r="AR712" i="2"/>
  <c r="AX712" i="2" s="1"/>
  <c r="AR711" i="2"/>
  <c r="AX711" i="2" s="1"/>
  <c r="AR710" i="2"/>
  <c r="AX710" i="2" s="1"/>
  <c r="AR709" i="2"/>
  <c r="AX709" i="2" s="1"/>
  <c r="AR708" i="2"/>
  <c r="AX708" i="2" s="1"/>
  <c r="AR707" i="2"/>
  <c r="AX707" i="2" s="1"/>
  <c r="AR706" i="2"/>
  <c r="AX706" i="2" s="1"/>
  <c r="AR705" i="2"/>
  <c r="AX705" i="2" s="1"/>
  <c r="AR704" i="2"/>
  <c r="AX704" i="2" s="1"/>
  <c r="AR703" i="2"/>
  <c r="AX703" i="2" s="1"/>
  <c r="AR702" i="2"/>
  <c r="AX702" i="2" s="1"/>
  <c r="AR701" i="2"/>
  <c r="AX701" i="2" s="1"/>
  <c r="AV700" i="2"/>
  <c r="AU700" i="2"/>
  <c r="AT700" i="2"/>
  <c r="AS700" i="2"/>
  <c r="AV699" i="2"/>
  <c r="AU699" i="2"/>
  <c r="AT699" i="2"/>
  <c r="AS699" i="2"/>
  <c r="AV698" i="2"/>
  <c r="AU698" i="2"/>
  <c r="AT698" i="2"/>
  <c r="AS698" i="2"/>
  <c r="AV697" i="2"/>
  <c r="AU697" i="2"/>
  <c r="AT697" i="2"/>
  <c r="AS697" i="2"/>
  <c r="AV696" i="2"/>
  <c r="AU696" i="2"/>
  <c r="AT696" i="2"/>
  <c r="AS696" i="2"/>
  <c r="AV695" i="2"/>
  <c r="AU695" i="2"/>
  <c r="AT695" i="2"/>
  <c r="AS695" i="2"/>
  <c r="AV694" i="2"/>
  <c r="AU694" i="2"/>
  <c r="AT694" i="2"/>
  <c r="AS694" i="2"/>
  <c r="AV693" i="2"/>
  <c r="AU693" i="2"/>
  <c r="AT693" i="2"/>
  <c r="AS693" i="2"/>
  <c r="AV692" i="2"/>
  <c r="AU692" i="2"/>
  <c r="AT692" i="2"/>
  <c r="AS692" i="2"/>
  <c r="AV691" i="2"/>
  <c r="AU691" i="2"/>
  <c r="AT691" i="2"/>
  <c r="AS691" i="2"/>
  <c r="AV690" i="2"/>
  <c r="AU690" i="2"/>
  <c r="AT690" i="2"/>
  <c r="AS690" i="2"/>
  <c r="AV689" i="2"/>
  <c r="AU689" i="2"/>
  <c r="AT689" i="2"/>
  <c r="AS689" i="2"/>
  <c r="AV688" i="2"/>
  <c r="AU688" i="2"/>
  <c r="AT688" i="2"/>
  <c r="AS688" i="2"/>
  <c r="AR686" i="2"/>
  <c r="AX686" i="2" s="1"/>
  <c r="AR685" i="2"/>
  <c r="AX685" i="2" s="1"/>
  <c r="AR684" i="2"/>
  <c r="AX684" i="2" s="1"/>
  <c r="AR683" i="2"/>
  <c r="AX683" i="2" s="1"/>
  <c r="AR682" i="2"/>
  <c r="AX682" i="2" s="1"/>
  <c r="AR681" i="2"/>
  <c r="AX681" i="2" s="1"/>
  <c r="AR680" i="2"/>
  <c r="AX680" i="2" s="1"/>
  <c r="AR679" i="2"/>
  <c r="AX679" i="2" s="1"/>
  <c r="AR678" i="2"/>
  <c r="AX678" i="2" s="1"/>
  <c r="AR677" i="2"/>
  <c r="AX677" i="2" s="1"/>
  <c r="AR676" i="2"/>
  <c r="AX676" i="2" s="1"/>
  <c r="AR675" i="2"/>
  <c r="AX675" i="2" s="1"/>
  <c r="AV674" i="2"/>
  <c r="AU674" i="2"/>
  <c r="AT674" i="2"/>
  <c r="AS674" i="2"/>
  <c r="AR673" i="2"/>
  <c r="AX673" i="2" s="1"/>
  <c r="AR672" i="2"/>
  <c r="AX672" i="2" s="1"/>
  <c r="AR671" i="2"/>
  <c r="AX671" i="2" s="1"/>
  <c r="AR670" i="2"/>
  <c r="AX670" i="2" s="1"/>
  <c r="AR669" i="2"/>
  <c r="AX669" i="2" s="1"/>
  <c r="AR668" i="2"/>
  <c r="AX668" i="2" s="1"/>
  <c r="AR667" i="2"/>
  <c r="AX667" i="2" s="1"/>
  <c r="AR666" i="2"/>
  <c r="AX666" i="2" s="1"/>
  <c r="AR665" i="2"/>
  <c r="AX665" i="2" s="1"/>
  <c r="AR664" i="2"/>
  <c r="AX664" i="2" s="1"/>
  <c r="AR663" i="2"/>
  <c r="AX663" i="2" s="1"/>
  <c r="AR662" i="2"/>
  <c r="AX662" i="2" s="1"/>
  <c r="AV661" i="2"/>
  <c r="AU661" i="2"/>
  <c r="AT661" i="2"/>
  <c r="AS661" i="2"/>
  <c r="AR660" i="2"/>
  <c r="AX660" i="2" s="1"/>
  <c r="AR659" i="2"/>
  <c r="AX659" i="2" s="1"/>
  <c r="AR658" i="2"/>
  <c r="AX658" i="2" s="1"/>
  <c r="AR657" i="2"/>
  <c r="AX657" i="2" s="1"/>
  <c r="AR656" i="2"/>
  <c r="AX656" i="2" s="1"/>
  <c r="AR655" i="2"/>
  <c r="AX655" i="2" s="1"/>
  <c r="AR654" i="2"/>
  <c r="AX654" i="2" s="1"/>
  <c r="AR653" i="2"/>
  <c r="AX653" i="2" s="1"/>
  <c r="AR652" i="2"/>
  <c r="AX652" i="2" s="1"/>
  <c r="AR651" i="2"/>
  <c r="AX651" i="2" s="1"/>
  <c r="AR650" i="2"/>
  <c r="AX650" i="2" s="1"/>
  <c r="AR649" i="2"/>
  <c r="AX649" i="2" s="1"/>
  <c r="AV648" i="2"/>
  <c r="AU648" i="2"/>
  <c r="AT648" i="2"/>
  <c r="AS648" i="2"/>
  <c r="AV647" i="2"/>
  <c r="AU647" i="2"/>
  <c r="AT647" i="2"/>
  <c r="AS647" i="2"/>
  <c r="AV646" i="2"/>
  <c r="AU646" i="2"/>
  <c r="AT646" i="2"/>
  <c r="AS646" i="2"/>
  <c r="AV645" i="2"/>
  <c r="AU645" i="2"/>
  <c r="AT645" i="2"/>
  <c r="AS645" i="2"/>
  <c r="AV644" i="2"/>
  <c r="AU644" i="2"/>
  <c r="AT644" i="2"/>
  <c r="AS644" i="2"/>
  <c r="AV643" i="2"/>
  <c r="AU643" i="2"/>
  <c r="AT643" i="2"/>
  <c r="AS643" i="2"/>
  <c r="AV642" i="2"/>
  <c r="AU642" i="2"/>
  <c r="AT642" i="2"/>
  <c r="AS642" i="2"/>
  <c r="AV641" i="2"/>
  <c r="AU641" i="2"/>
  <c r="AT641" i="2"/>
  <c r="AS641" i="2"/>
  <c r="AV640" i="2"/>
  <c r="AU640" i="2"/>
  <c r="AT640" i="2"/>
  <c r="AS640" i="2"/>
  <c r="AV639" i="2"/>
  <c r="AU639" i="2"/>
  <c r="AT639" i="2"/>
  <c r="AS639" i="2"/>
  <c r="AV638" i="2"/>
  <c r="AU638" i="2"/>
  <c r="AT638" i="2"/>
  <c r="AS638" i="2"/>
  <c r="AV637" i="2"/>
  <c r="AU637" i="2"/>
  <c r="AT637" i="2"/>
  <c r="AS637" i="2"/>
  <c r="AV636" i="2"/>
  <c r="AU636" i="2"/>
  <c r="AT636" i="2"/>
  <c r="AS636" i="2"/>
  <c r="AR634" i="2"/>
  <c r="AX634" i="2" s="1"/>
  <c r="AR633" i="2"/>
  <c r="AX633" i="2" s="1"/>
  <c r="AR632" i="2"/>
  <c r="AX632" i="2" s="1"/>
  <c r="AV631" i="2"/>
  <c r="AU631" i="2"/>
  <c r="AT631" i="2"/>
  <c r="AS631" i="2"/>
  <c r="AR630" i="2"/>
  <c r="AX630" i="2" s="1"/>
  <c r="AR629" i="2"/>
  <c r="AX629" i="2" s="1"/>
  <c r="AR628" i="2"/>
  <c r="AX628" i="2" s="1"/>
  <c r="AR627" i="2"/>
  <c r="AX627" i="2" s="1"/>
  <c r="AR626" i="2"/>
  <c r="AX626" i="2" s="1"/>
  <c r="AR625" i="2"/>
  <c r="AX625" i="2" s="1"/>
  <c r="AR624" i="2"/>
  <c r="AX624" i="2" s="1"/>
  <c r="AR623" i="2"/>
  <c r="AX623" i="2" s="1"/>
  <c r="AR622" i="2"/>
  <c r="AX622" i="2" s="1"/>
  <c r="AR621" i="2"/>
  <c r="AX621" i="2" s="1"/>
  <c r="AR620" i="2"/>
  <c r="AX620" i="2" s="1"/>
  <c r="AR619" i="2"/>
  <c r="AX619" i="2" s="1"/>
  <c r="AV618" i="2"/>
  <c r="AU618" i="2"/>
  <c r="AT618" i="2"/>
  <c r="AS618" i="2"/>
  <c r="AX617" i="2"/>
  <c r="AR616" i="2"/>
  <c r="AX616" i="2" s="1"/>
  <c r="AR615" i="2"/>
  <c r="AX615" i="2" s="1"/>
  <c r="AR614" i="2"/>
  <c r="AX614" i="2" s="1"/>
  <c r="AR613" i="2"/>
  <c r="AX613" i="2" s="1"/>
  <c r="AR612" i="2"/>
  <c r="AX612" i="2" s="1"/>
  <c r="AR611" i="2"/>
  <c r="AX611" i="2" s="1"/>
  <c r="AR610" i="2"/>
  <c r="AX610" i="2" s="1"/>
  <c r="AR609" i="2"/>
  <c r="AX609" i="2" s="1"/>
  <c r="AR608" i="2"/>
  <c r="AX608" i="2" s="1"/>
  <c r="AR607" i="2"/>
  <c r="AX607" i="2" s="1"/>
  <c r="AR606" i="2"/>
  <c r="AX606" i="2" s="1"/>
  <c r="AV605" i="2"/>
  <c r="AU605" i="2"/>
  <c r="AT605" i="2"/>
  <c r="AS605" i="2"/>
  <c r="AR604" i="2"/>
  <c r="AX604" i="2" s="1"/>
  <c r="AR603" i="2"/>
  <c r="AX603" i="2" s="1"/>
  <c r="AR602" i="2"/>
  <c r="AX602" i="2" s="1"/>
  <c r="AR601" i="2"/>
  <c r="AX601" i="2" s="1"/>
  <c r="AR600" i="2"/>
  <c r="AX600" i="2" s="1"/>
  <c r="AR599" i="2"/>
  <c r="AX599" i="2" s="1"/>
  <c r="AR598" i="2"/>
  <c r="AX598" i="2" s="1"/>
  <c r="AR597" i="2"/>
  <c r="AX597" i="2" s="1"/>
  <c r="AR596" i="2"/>
  <c r="AX596" i="2" s="1"/>
  <c r="AR595" i="2"/>
  <c r="AX595" i="2" s="1"/>
  <c r="AR594" i="2"/>
  <c r="AX594" i="2" s="1"/>
  <c r="AR593" i="2"/>
  <c r="AX593" i="2" s="1"/>
  <c r="AV592" i="2"/>
  <c r="AU592" i="2"/>
  <c r="AT592" i="2"/>
  <c r="AS592" i="2"/>
  <c r="AR591" i="2"/>
  <c r="AX591" i="2" s="1"/>
  <c r="AR590" i="2"/>
  <c r="AX590" i="2" s="1"/>
  <c r="AR589" i="2"/>
  <c r="AX589" i="2" s="1"/>
  <c r="AR588" i="2"/>
  <c r="AX588" i="2" s="1"/>
  <c r="AR587" i="2"/>
  <c r="AX587" i="2" s="1"/>
  <c r="AR586" i="2"/>
  <c r="AX586" i="2" s="1"/>
  <c r="AR585" i="2"/>
  <c r="AX585" i="2" s="1"/>
  <c r="AR584" i="2"/>
  <c r="AX584" i="2" s="1"/>
  <c r="AR583" i="2"/>
  <c r="AX583" i="2" s="1"/>
  <c r="AR582" i="2"/>
  <c r="AX582" i="2" s="1"/>
  <c r="AR581" i="2"/>
  <c r="AX581" i="2" s="1"/>
  <c r="AR580" i="2"/>
  <c r="AX580" i="2" s="1"/>
  <c r="AV579" i="2"/>
  <c r="AU579" i="2"/>
  <c r="AT579" i="2"/>
  <c r="AS579" i="2"/>
  <c r="AR578" i="2"/>
  <c r="AX578" i="2" s="1"/>
  <c r="AR577" i="2"/>
  <c r="AX577" i="2" s="1"/>
  <c r="AR576" i="2"/>
  <c r="AX576" i="2" s="1"/>
  <c r="AR575" i="2"/>
  <c r="AX575" i="2" s="1"/>
  <c r="AR574" i="2"/>
  <c r="AX574" i="2" s="1"/>
  <c r="AR573" i="2"/>
  <c r="AX573" i="2" s="1"/>
  <c r="AR572" i="2"/>
  <c r="AX572" i="2" s="1"/>
  <c r="AR571" i="2"/>
  <c r="AX571" i="2" s="1"/>
  <c r="AR570" i="2"/>
  <c r="AX570" i="2" s="1"/>
  <c r="AR569" i="2"/>
  <c r="AX569" i="2" s="1"/>
  <c r="AR568" i="2"/>
  <c r="AX568" i="2" s="1"/>
  <c r="AR567" i="2"/>
  <c r="AX567" i="2" s="1"/>
  <c r="AV566" i="2"/>
  <c r="AU566" i="2"/>
  <c r="AT566" i="2"/>
  <c r="AS566" i="2"/>
  <c r="AR565" i="2"/>
  <c r="AX565" i="2" s="1"/>
  <c r="AR564" i="2"/>
  <c r="AX564" i="2" s="1"/>
  <c r="AR563" i="2"/>
  <c r="AX563" i="2" s="1"/>
  <c r="AR562" i="2"/>
  <c r="AX562" i="2" s="1"/>
  <c r="AR561" i="2"/>
  <c r="AX561" i="2" s="1"/>
  <c r="AR560" i="2"/>
  <c r="AX560" i="2" s="1"/>
  <c r="AR559" i="2"/>
  <c r="AX559" i="2" s="1"/>
  <c r="AR558" i="2"/>
  <c r="AX558" i="2" s="1"/>
  <c r="AU557" i="2"/>
  <c r="AR557" i="2" s="1"/>
  <c r="AX557" i="2" s="1"/>
  <c r="AR556" i="2"/>
  <c r="AX556" i="2" s="1"/>
  <c r="AR555" i="2"/>
  <c r="AX555" i="2" s="1"/>
  <c r="AR554" i="2"/>
  <c r="AX554" i="2" s="1"/>
  <c r="AV553" i="2"/>
  <c r="AT553" i="2"/>
  <c r="AS553" i="2"/>
  <c r="AR552" i="2"/>
  <c r="AX552" i="2" s="1"/>
  <c r="AR551" i="2"/>
  <c r="AX551" i="2" s="1"/>
  <c r="AR550" i="2"/>
  <c r="AX550" i="2" s="1"/>
  <c r="AR549" i="2"/>
  <c r="AX549" i="2" s="1"/>
  <c r="AR548" i="2"/>
  <c r="AX548" i="2" s="1"/>
  <c r="AR547" i="2"/>
  <c r="AX547" i="2" s="1"/>
  <c r="AR546" i="2"/>
  <c r="AX546" i="2" s="1"/>
  <c r="AR545" i="2"/>
  <c r="AX545" i="2" s="1"/>
  <c r="AR544" i="2"/>
  <c r="AX544" i="2" s="1"/>
  <c r="AR543" i="2"/>
  <c r="AX543" i="2" s="1"/>
  <c r="AR542" i="2"/>
  <c r="AX542" i="2" s="1"/>
  <c r="AR541" i="2"/>
  <c r="AX541" i="2" s="1"/>
  <c r="AV540" i="2"/>
  <c r="AU540" i="2"/>
  <c r="AT540" i="2"/>
  <c r="AS540" i="2"/>
  <c r="AR539" i="2"/>
  <c r="AX539" i="2" s="1"/>
  <c r="AR538" i="2"/>
  <c r="AX538" i="2" s="1"/>
  <c r="AR537" i="2"/>
  <c r="AX537" i="2" s="1"/>
  <c r="AR536" i="2"/>
  <c r="AX536" i="2" s="1"/>
  <c r="AR535" i="2"/>
  <c r="AX535" i="2" s="1"/>
  <c r="AR534" i="2"/>
  <c r="AX534" i="2" s="1"/>
  <c r="AR533" i="2"/>
  <c r="AX533" i="2" s="1"/>
  <c r="AR532" i="2"/>
  <c r="AX532" i="2" s="1"/>
  <c r="AR531" i="2"/>
  <c r="AX531" i="2" s="1"/>
  <c r="AR530" i="2"/>
  <c r="AX530" i="2" s="1"/>
  <c r="AR529" i="2"/>
  <c r="AX529" i="2" s="1"/>
  <c r="AR528" i="2"/>
  <c r="AX528" i="2" s="1"/>
  <c r="AV527" i="2"/>
  <c r="AU527" i="2"/>
  <c r="AT527" i="2"/>
  <c r="AS527" i="2"/>
  <c r="AR526" i="2"/>
  <c r="AX526" i="2" s="1"/>
  <c r="AR525" i="2"/>
  <c r="AX525" i="2" s="1"/>
  <c r="AR524" i="2"/>
  <c r="AX524" i="2" s="1"/>
  <c r="AR523" i="2"/>
  <c r="AX523" i="2" s="1"/>
  <c r="AR522" i="2"/>
  <c r="AX522" i="2" s="1"/>
  <c r="AR521" i="2"/>
  <c r="AX521" i="2" s="1"/>
  <c r="AR520" i="2"/>
  <c r="AX520" i="2" s="1"/>
  <c r="AR519" i="2"/>
  <c r="AX519" i="2" s="1"/>
  <c r="AR518" i="2"/>
  <c r="AX518" i="2" s="1"/>
  <c r="AR517" i="2"/>
  <c r="AX517" i="2" s="1"/>
  <c r="AR516" i="2"/>
  <c r="AX516" i="2" s="1"/>
  <c r="AR515" i="2"/>
  <c r="AX515" i="2" s="1"/>
  <c r="AV514" i="2"/>
  <c r="AU514" i="2"/>
  <c r="AT514" i="2"/>
  <c r="AS514" i="2"/>
  <c r="AV513" i="2"/>
  <c r="AU513" i="2"/>
  <c r="AT513" i="2"/>
  <c r="AS513" i="2"/>
  <c r="AV512" i="2"/>
  <c r="AU512" i="2"/>
  <c r="AT512" i="2"/>
  <c r="AS512" i="2"/>
  <c r="AV511" i="2"/>
  <c r="AU511" i="2"/>
  <c r="AT511" i="2"/>
  <c r="AS511" i="2"/>
  <c r="AV510" i="2"/>
  <c r="AU510" i="2"/>
  <c r="AT510" i="2"/>
  <c r="AS510" i="2"/>
  <c r="AV509" i="2"/>
  <c r="AU509" i="2"/>
  <c r="AT509" i="2"/>
  <c r="AS509" i="2"/>
  <c r="AV508" i="2"/>
  <c r="AU508" i="2"/>
  <c r="AT508" i="2"/>
  <c r="AS508" i="2"/>
  <c r="AV507" i="2"/>
  <c r="AU507" i="2"/>
  <c r="AT507" i="2"/>
  <c r="AS507" i="2"/>
  <c r="AV506" i="2"/>
  <c r="AU506" i="2"/>
  <c r="AT506" i="2"/>
  <c r="AS506" i="2"/>
  <c r="AV505" i="2"/>
  <c r="AU505" i="2"/>
  <c r="AT505" i="2"/>
  <c r="AS505" i="2"/>
  <c r="AV504" i="2"/>
  <c r="AU504" i="2"/>
  <c r="AT504" i="2"/>
  <c r="AS504" i="2"/>
  <c r="AV503" i="2"/>
  <c r="AU503" i="2"/>
  <c r="AT503" i="2"/>
  <c r="AS503" i="2"/>
  <c r="AV502" i="2"/>
  <c r="AU502" i="2"/>
  <c r="AT502" i="2"/>
  <c r="AS502" i="2"/>
  <c r="AR500" i="2"/>
  <c r="AX500" i="2" s="1"/>
  <c r="AR499" i="2"/>
  <c r="AX499" i="2" s="1"/>
  <c r="AR498" i="2"/>
  <c r="AX498" i="2" s="1"/>
  <c r="AV497" i="2"/>
  <c r="AU497" i="2"/>
  <c r="AT497" i="2"/>
  <c r="AS497" i="2"/>
  <c r="AR496" i="2"/>
  <c r="AX496" i="2" s="1"/>
  <c r="AR495" i="2"/>
  <c r="AX495" i="2" s="1"/>
  <c r="AR494" i="2"/>
  <c r="AX494" i="2" s="1"/>
  <c r="AT493" i="2"/>
  <c r="AT415" i="2" s="1"/>
  <c r="AR492" i="2"/>
  <c r="AX492" i="2" s="1"/>
  <c r="AR491" i="2"/>
  <c r="AX491" i="2" s="1"/>
  <c r="AR490" i="2"/>
  <c r="AX490" i="2" s="1"/>
  <c r="AR489" i="2"/>
  <c r="AX489" i="2" s="1"/>
  <c r="AR488" i="2"/>
  <c r="AX488" i="2" s="1"/>
  <c r="AR487" i="2"/>
  <c r="AX487" i="2" s="1"/>
  <c r="AR486" i="2"/>
  <c r="AX486" i="2" s="1"/>
  <c r="AR485" i="2"/>
  <c r="AX485" i="2" s="1"/>
  <c r="AV484" i="2"/>
  <c r="AU484" i="2"/>
  <c r="AS484" i="2"/>
  <c r="AR483" i="2"/>
  <c r="AX483" i="2" s="1"/>
  <c r="AR482" i="2"/>
  <c r="AX482" i="2" s="1"/>
  <c r="AR481" i="2"/>
  <c r="AX481" i="2" s="1"/>
  <c r="AR480" i="2"/>
  <c r="AX480" i="2" s="1"/>
  <c r="AR479" i="2"/>
  <c r="AX479" i="2" s="1"/>
  <c r="AR478" i="2"/>
  <c r="AX478" i="2" s="1"/>
  <c r="AR477" i="2"/>
  <c r="AX477" i="2" s="1"/>
  <c r="AR476" i="2"/>
  <c r="AX476" i="2" s="1"/>
  <c r="AR475" i="2"/>
  <c r="AX475" i="2" s="1"/>
  <c r="AR474" i="2"/>
  <c r="AX474" i="2" s="1"/>
  <c r="AR473" i="2"/>
  <c r="AX473" i="2" s="1"/>
  <c r="AR472" i="2"/>
  <c r="AX472" i="2" s="1"/>
  <c r="AV471" i="2"/>
  <c r="AU471" i="2"/>
  <c r="AT471" i="2"/>
  <c r="AS471" i="2"/>
  <c r="AR470" i="2"/>
  <c r="AX470" i="2" s="1"/>
  <c r="AR469" i="2"/>
  <c r="AX469" i="2" s="1"/>
  <c r="AR468" i="2"/>
  <c r="AX468" i="2" s="1"/>
  <c r="AR467" i="2"/>
  <c r="AX467" i="2" s="1"/>
  <c r="AR466" i="2"/>
  <c r="AX466" i="2" s="1"/>
  <c r="AR465" i="2"/>
  <c r="AX465" i="2" s="1"/>
  <c r="AR464" i="2"/>
  <c r="AX464" i="2" s="1"/>
  <c r="AR463" i="2"/>
  <c r="AX463" i="2" s="1"/>
  <c r="AR462" i="2"/>
  <c r="AX462" i="2" s="1"/>
  <c r="AR461" i="2"/>
  <c r="AX461" i="2" s="1"/>
  <c r="AR460" i="2"/>
  <c r="AX460" i="2" s="1"/>
  <c r="AR459" i="2"/>
  <c r="AX459" i="2" s="1"/>
  <c r="AV458" i="2"/>
  <c r="AU458" i="2"/>
  <c r="AT458" i="2"/>
  <c r="AS458" i="2"/>
  <c r="AR457" i="2"/>
  <c r="AX457" i="2" s="1"/>
  <c r="AR456" i="2"/>
  <c r="AX456" i="2" s="1"/>
  <c r="AR455" i="2"/>
  <c r="AX455" i="2" s="1"/>
  <c r="AR454" i="2"/>
  <c r="AX454" i="2" s="1"/>
  <c r="AR453" i="2"/>
  <c r="AX453" i="2" s="1"/>
  <c r="AR452" i="2"/>
  <c r="AX452" i="2" s="1"/>
  <c r="AR451" i="2"/>
  <c r="AX451" i="2" s="1"/>
  <c r="AR450" i="2"/>
  <c r="AX450" i="2" s="1"/>
  <c r="AT449" i="2"/>
  <c r="AR449" i="2" s="1"/>
  <c r="AX449" i="2" s="1"/>
  <c r="AR448" i="2"/>
  <c r="AX448" i="2" s="1"/>
  <c r="AR447" i="2"/>
  <c r="AX447" i="2" s="1"/>
  <c r="AR446" i="2"/>
  <c r="AX446" i="2" s="1"/>
  <c r="AV445" i="2"/>
  <c r="AU445" i="2"/>
  <c r="AS445" i="2"/>
  <c r="AR444" i="2"/>
  <c r="AX444" i="2" s="1"/>
  <c r="AR443" i="2"/>
  <c r="AX443" i="2" s="1"/>
  <c r="AR442" i="2"/>
  <c r="AX442" i="2" s="1"/>
  <c r="AR441" i="2"/>
  <c r="AX441" i="2" s="1"/>
  <c r="AR440" i="2"/>
  <c r="AX440" i="2" s="1"/>
  <c r="AR439" i="2"/>
  <c r="AX439" i="2" s="1"/>
  <c r="AR438" i="2"/>
  <c r="AX438" i="2" s="1"/>
  <c r="AR437" i="2"/>
  <c r="AX437" i="2" s="1"/>
  <c r="AR436" i="2"/>
  <c r="AX436" i="2" s="1"/>
  <c r="AR435" i="2"/>
  <c r="AX435" i="2" s="1"/>
  <c r="AR434" i="2"/>
  <c r="AX434" i="2" s="1"/>
  <c r="AR433" i="2"/>
  <c r="AX433" i="2" s="1"/>
  <c r="AV432" i="2"/>
  <c r="AU432" i="2"/>
  <c r="AT432" i="2"/>
  <c r="AS432" i="2"/>
  <c r="AR431" i="2"/>
  <c r="AX431" i="2" s="1"/>
  <c r="AR430" i="2"/>
  <c r="AX430" i="2" s="1"/>
  <c r="AR429" i="2"/>
  <c r="AX429" i="2" s="1"/>
  <c r="AR428" i="2"/>
  <c r="AX428" i="2" s="1"/>
  <c r="AR427" i="2"/>
  <c r="AX427" i="2" s="1"/>
  <c r="AR426" i="2"/>
  <c r="AX426" i="2" s="1"/>
  <c r="AR425" i="2"/>
  <c r="AX425" i="2" s="1"/>
  <c r="AR424" i="2"/>
  <c r="AX424" i="2" s="1"/>
  <c r="AR423" i="2"/>
  <c r="AX423" i="2" s="1"/>
  <c r="AR422" i="2"/>
  <c r="AX422" i="2" s="1"/>
  <c r="AR421" i="2"/>
  <c r="AX421" i="2" s="1"/>
  <c r="AR420" i="2"/>
  <c r="AX420" i="2" s="1"/>
  <c r="AV419" i="2"/>
  <c r="AU419" i="2"/>
  <c r="AT419" i="2"/>
  <c r="AS419" i="2"/>
  <c r="AV418" i="2"/>
  <c r="AU418" i="2"/>
  <c r="AT418" i="2"/>
  <c r="AS418" i="2"/>
  <c r="AV417" i="2"/>
  <c r="AU417" i="2"/>
  <c r="AT417" i="2"/>
  <c r="AS417" i="2"/>
  <c r="AV416" i="2"/>
  <c r="AU416" i="2"/>
  <c r="AT416" i="2"/>
  <c r="AS416" i="2"/>
  <c r="AV415" i="2"/>
  <c r="AU415" i="2"/>
  <c r="AS415" i="2"/>
  <c r="AV414" i="2"/>
  <c r="AU414" i="2"/>
  <c r="AT414" i="2"/>
  <c r="AS414" i="2"/>
  <c r="AV413" i="2"/>
  <c r="AU413" i="2"/>
  <c r="AT413" i="2"/>
  <c r="AS413" i="2"/>
  <c r="AV412" i="2"/>
  <c r="AU412" i="2"/>
  <c r="AT412" i="2"/>
  <c r="AS412" i="2"/>
  <c r="AV411" i="2"/>
  <c r="AU411" i="2"/>
  <c r="AT411" i="2"/>
  <c r="AS411" i="2"/>
  <c r="AV410" i="2"/>
  <c r="AU410" i="2"/>
  <c r="AT410" i="2"/>
  <c r="AS410" i="2"/>
  <c r="AV409" i="2"/>
  <c r="AU409" i="2"/>
  <c r="AT409" i="2"/>
  <c r="AS409" i="2"/>
  <c r="AV408" i="2"/>
  <c r="AU408" i="2"/>
  <c r="AT408" i="2"/>
  <c r="AS408" i="2"/>
  <c r="AV407" i="2"/>
  <c r="AU407" i="2"/>
  <c r="AT407" i="2"/>
  <c r="AS407" i="2"/>
  <c r="AR405" i="2"/>
  <c r="AX405" i="2" s="1"/>
  <c r="AR404" i="2"/>
  <c r="AX404" i="2" s="1"/>
  <c r="AR403" i="2"/>
  <c r="AX403" i="2" s="1"/>
  <c r="AR402" i="2"/>
  <c r="AX402" i="2" s="1"/>
  <c r="AR401" i="2"/>
  <c r="AX401" i="2" s="1"/>
  <c r="AR400" i="2"/>
  <c r="AX400" i="2" s="1"/>
  <c r="AR399" i="2"/>
  <c r="AX399" i="2" s="1"/>
  <c r="AR398" i="2"/>
  <c r="AX398" i="2" s="1"/>
  <c r="AR397" i="2"/>
  <c r="AX397" i="2" s="1"/>
  <c r="AR396" i="2"/>
  <c r="AX396" i="2" s="1"/>
  <c r="AR395" i="2"/>
  <c r="AX395" i="2" s="1"/>
  <c r="AR394" i="2"/>
  <c r="AX394" i="2" s="1"/>
  <c r="AV393" i="2"/>
  <c r="AU393" i="2"/>
  <c r="AT393" i="2"/>
  <c r="AS393" i="2"/>
  <c r="AR392" i="2"/>
  <c r="AX392" i="2" s="1"/>
  <c r="AR391" i="2"/>
  <c r="AX391" i="2" s="1"/>
  <c r="AR390" i="2"/>
  <c r="AX390" i="2" s="1"/>
  <c r="AR389" i="2"/>
  <c r="AX389" i="2" s="1"/>
  <c r="AR388" i="2"/>
  <c r="AX388" i="2" s="1"/>
  <c r="AR387" i="2"/>
  <c r="AX387" i="2" s="1"/>
  <c r="AR386" i="2"/>
  <c r="AX386" i="2" s="1"/>
  <c r="AR385" i="2"/>
  <c r="AX385" i="2" s="1"/>
  <c r="AR384" i="2"/>
  <c r="AX384" i="2" s="1"/>
  <c r="AR383" i="2"/>
  <c r="AX383" i="2" s="1"/>
  <c r="AR382" i="2"/>
  <c r="AX382" i="2" s="1"/>
  <c r="AR381" i="2"/>
  <c r="AX381" i="2" s="1"/>
  <c r="AV380" i="2"/>
  <c r="AU380" i="2"/>
  <c r="AT380" i="2"/>
  <c r="AS380" i="2"/>
  <c r="AR379" i="2"/>
  <c r="AX379" i="2" s="1"/>
  <c r="AR378" i="2"/>
  <c r="AX378" i="2" s="1"/>
  <c r="AR377" i="2"/>
  <c r="AX377" i="2" s="1"/>
  <c r="AR376" i="2"/>
  <c r="AX376" i="2" s="1"/>
  <c r="AR375" i="2"/>
  <c r="AX375" i="2" s="1"/>
  <c r="AR374" i="2"/>
  <c r="AX374" i="2" s="1"/>
  <c r="AR373" i="2"/>
  <c r="AX373" i="2" s="1"/>
  <c r="AR372" i="2"/>
  <c r="AX372" i="2" s="1"/>
  <c r="AR371" i="2"/>
  <c r="AX371" i="2" s="1"/>
  <c r="AR370" i="2"/>
  <c r="AX370" i="2" s="1"/>
  <c r="AR369" i="2"/>
  <c r="AX369" i="2" s="1"/>
  <c r="AR368" i="2"/>
  <c r="AX368" i="2" s="1"/>
  <c r="AV367" i="2"/>
  <c r="AU367" i="2"/>
  <c r="AT367" i="2"/>
  <c r="AS367" i="2"/>
  <c r="AR366" i="2"/>
  <c r="AX366" i="2" s="1"/>
  <c r="AR365" i="2"/>
  <c r="AX365" i="2" s="1"/>
  <c r="AR364" i="2"/>
  <c r="AX364" i="2" s="1"/>
  <c r="AR363" i="2"/>
  <c r="AX363" i="2" s="1"/>
  <c r="AR362" i="2"/>
  <c r="AX362" i="2" s="1"/>
  <c r="AR361" i="2"/>
  <c r="AX361" i="2" s="1"/>
  <c r="AR360" i="2"/>
  <c r="AX360" i="2" s="1"/>
  <c r="AR359" i="2"/>
  <c r="AX359" i="2" s="1"/>
  <c r="AR358" i="2"/>
  <c r="AX358" i="2" s="1"/>
  <c r="AR357" i="2"/>
  <c r="AX357" i="2" s="1"/>
  <c r="AR356" i="2"/>
  <c r="AX356" i="2" s="1"/>
  <c r="AR355" i="2"/>
  <c r="AX355" i="2" s="1"/>
  <c r="AV354" i="2"/>
  <c r="AU354" i="2"/>
  <c r="AT354" i="2"/>
  <c r="AS354" i="2"/>
  <c r="AV353" i="2"/>
  <c r="AU353" i="2"/>
  <c r="AT353" i="2"/>
  <c r="AS353" i="2"/>
  <c r="AV352" i="2"/>
  <c r="AU352" i="2"/>
  <c r="AT352" i="2"/>
  <c r="AS352" i="2"/>
  <c r="AV351" i="2"/>
  <c r="AU351" i="2"/>
  <c r="AT351" i="2"/>
  <c r="AS351" i="2"/>
  <c r="AV350" i="2"/>
  <c r="AU350" i="2"/>
  <c r="AT350" i="2"/>
  <c r="AS350" i="2"/>
  <c r="AV349" i="2"/>
  <c r="AU349" i="2"/>
  <c r="AT349" i="2"/>
  <c r="AS349" i="2"/>
  <c r="AV348" i="2"/>
  <c r="AU348" i="2"/>
  <c r="AT348" i="2"/>
  <c r="AS348" i="2"/>
  <c r="AV347" i="2"/>
  <c r="AU347" i="2"/>
  <c r="AT347" i="2"/>
  <c r="AS347" i="2"/>
  <c r="AV346" i="2"/>
  <c r="AU346" i="2"/>
  <c r="AT346" i="2"/>
  <c r="AS346" i="2"/>
  <c r="AV345" i="2"/>
  <c r="AU345" i="2"/>
  <c r="AT345" i="2"/>
  <c r="AS345" i="2"/>
  <c r="AV344" i="2"/>
  <c r="AU344" i="2"/>
  <c r="AT344" i="2"/>
  <c r="AS344" i="2"/>
  <c r="AV343" i="2"/>
  <c r="AU343" i="2"/>
  <c r="AT343" i="2"/>
  <c r="AS343" i="2"/>
  <c r="AV342" i="2"/>
  <c r="AU342" i="2"/>
  <c r="AT342" i="2"/>
  <c r="AS342" i="2"/>
  <c r="AR327" i="2"/>
  <c r="AX327" i="2" s="1"/>
  <c r="AR326" i="2"/>
  <c r="AX326" i="2" s="1"/>
  <c r="AR325" i="2"/>
  <c r="AX325" i="2" s="1"/>
  <c r="AR324" i="2"/>
  <c r="AX324" i="2" s="1"/>
  <c r="AR323" i="2"/>
  <c r="AX323" i="2" s="1"/>
  <c r="AR322" i="2"/>
  <c r="AX322" i="2" s="1"/>
  <c r="AR321" i="2"/>
  <c r="AX321" i="2" s="1"/>
  <c r="AR320" i="2"/>
  <c r="AX320" i="2" s="1"/>
  <c r="AR319" i="2"/>
  <c r="AX319" i="2" s="1"/>
  <c r="AR318" i="2"/>
  <c r="AX318" i="2" s="1"/>
  <c r="AR317" i="2"/>
  <c r="AX317" i="2" s="1"/>
  <c r="AR316" i="2"/>
  <c r="AX316" i="2" s="1"/>
  <c r="AV315" i="2"/>
  <c r="AU315" i="2"/>
  <c r="AT315" i="2"/>
  <c r="AS315" i="2"/>
  <c r="AR314" i="2"/>
  <c r="AX314" i="2" s="1"/>
  <c r="AR313" i="2"/>
  <c r="AX313" i="2" s="1"/>
  <c r="AR312" i="2"/>
  <c r="AX312" i="2" s="1"/>
  <c r="AR311" i="2"/>
  <c r="AX311" i="2" s="1"/>
  <c r="AR310" i="2"/>
  <c r="AX310" i="2" s="1"/>
  <c r="AR309" i="2"/>
  <c r="AX309" i="2" s="1"/>
  <c r="AR308" i="2"/>
  <c r="AX308" i="2" s="1"/>
  <c r="AR307" i="2"/>
  <c r="AX307" i="2" s="1"/>
  <c r="AR306" i="2"/>
  <c r="AX306" i="2" s="1"/>
  <c r="AR305" i="2"/>
  <c r="AX305" i="2" s="1"/>
  <c r="AR304" i="2"/>
  <c r="AX304" i="2" s="1"/>
  <c r="AR303" i="2"/>
  <c r="AX303" i="2" s="1"/>
  <c r="AV302" i="2"/>
  <c r="AU302" i="2"/>
  <c r="AT302" i="2"/>
  <c r="AS302" i="2"/>
  <c r="AU301" i="2"/>
  <c r="AU288" i="2" s="1"/>
  <c r="AU276" i="2" s="1"/>
  <c r="AT301" i="2"/>
  <c r="AT288" i="2" s="1"/>
  <c r="AT276" i="2" s="1"/>
  <c r="AS301" i="2"/>
  <c r="AS288" i="2" s="1"/>
  <c r="AV300" i="2"/>
  <c r="AU300" i="2"/>
  <c r="AT300" i="2"/>
  <c r="AS300" i="2"/>
  <c r="AV299" i="2"/>
  <c r="AU299" i="2"/>
  <c r="AT299" i="2"/>
  <c r="AS299" i="2"/>
  <c r="AV298" i="2"/>
  <c r="AU298" i="2"/>
  <c r="AT298" i="2"/>
  <c r="AS298" i="2"/>
  <c r="AV297" i="2"/>
  <c r="AU297" i="2"/>
  <c r="AT297" i="2"/>
  <c r="AS297" i="2"/>
  <c r="AV296" i="2"/>
  <c r="AU296" i="2"/>
  <c r="AT296" i="2"/>
  <c r="AS296" i="2"/>
  <c r="AV295" i="2"/>
  <c r="AU295" i="2"/>
  <c r="AT295" i="2"/>
  <c r="AS295" i="2"/>
  <c r="AV294" i="2"/>
  <c r="AU294" i="2"/>
  <c r="AT294" i="2"/>
  <c r="AS294" i="2"/>
  <c r="AV293" i="2"/>
  <c r="AU293" i="2"/>
  <c r="AT293" i="2"/>
  <c r="AS293" i="2"/>
  <c r="AV292" i="2"/>
  <c r="AU292" i="2"/>
  <c r="AT292" i="2"/>
  <c r="AS292" i="2"/>
  <c r="AV291" i="2"/>
  <c r="AU291" i="2"/>
  <c r="AT291" i="2"/>
  <c r="AS291" i="2"/>
  <c r="AV290" i="2"/>
  <c r="AU290" i="2"/>
  <c r="AT290" i="2"/>
  <c r="AS290" i="2"/>
  <c r="AV288" i="2"/>
  <c r="AV276" i="2" s="1"/>
  <c r="AR287" i="2"/>
  <c r="AX287" i="2" s="1"/>
  <c r="AR286" i="2"/>
  <c r="AX286" i="2" s="1"/>
  <c r="AR285" i="2"/>
  <c r="AX285" i="2" s="1"/>
  <c r="AR284" i="2"/>
  <c r="AX284" i="2" s="1"/>
  <c r="AR283" i="2"/>
  <c r="AX283" i="2" s="1"/>
  <c r="AR282" i="2"/>
  <c r="AX282" i="2" s="1"/>
  <c r="AR281" i="2"/>
  <c r="AX281" i="2" s="1"/>
  <c r="AR280" i="2"/>
  <c r="AX280" i="2" s="1"/>
  <c r="AR279" i="2"/>
  <c r="AX279" i="2" s="1"/>
  <c r="AR278" i="2"/>
  <c r="AX278" i="2" s="1"/>
  <c r="AR277" i="2"/>
  <c r="AX277" i="2" s="1"/>
  <c r="AR275" i="2"/>
  <c r="AX275" i="2" s="1"/>
  <c r="AV274" i="2"/>
  <c r="AU274" i="2"/>
  <c r="AT274" i="2"/>
  <c r="AS274" i="2"/>
  <c r="AV273" i="2"/>
  <c r="AU273" i="2"/>
  <c r="AT273" i="2"/>
  <c r="AS273" i="2"/>
  <c r="AV272" i="2"/>
  <c r="AU272" i="2"/>
  <c r="AT272" i="2"/>
  <c r="AS272" i="2"/>
  <c r="AV271" i="2"/>
  <c r="AU271" i="2"/>
  <c r="AT271" i="2"/>
  <c r="AS271" i="2"/>
  <c r="AV270" i="2"/>
  <c r="AU270" i="2"/>
  <c r="AT270" i="2"/>
  <c r="AS270" i="2"/>
  <c r="AV269" i="2"/>
  <c r="AU269" i="2"/>
  <c r="AT269" i="2"/>
  <c r="AS269" i="2"/>
  <c r="AV268" i="2"/>
  <c r="AU268" i="2"/>
  <c r="AT268" i="2"/>
  <c r="AS268" i="2"/>
  <c r="AV267" i="2"/>
  <c r="AU267" i="2"/>
  <c r="AT267" i="2"/>
  <c r="AS267" i="2"/>
  <c r="AV266" i="2"/>
  <c r="AU266" i="2"/>
  <c r="AT266" i="2"/>
  <c r="AS266" i="2"/>
  <c r="AV265" i="2"/>
  <c r="AU265" i="2"/>
  <c r="AT265" i="2"/>
  <c r="AS265" i="2"/>
  <c r="AV264" i="2"/>
  <c r="AU264" i="2"/>
  <c r="AT264" i="2"/>
  <c r="AS264" i="2"/>
  <c r="AR262" i="2"/>
  <c r="AX262" i="2" s="1"/>
  <c r="AR261" i="2"/>
  <c r="AX261" i="2" s="1"/>
  <c r="AR260" i="2"/>
  <c r="AX260" i="2" s="1"/>
  <c r="AR259" i="2"/>
  <c r="AX259" i="2" s="1"/>
  <c r="AR258" i="2"/>
  <c r="AX258" i="2" s="1"/>
  <c r="AR257" i="2"/>
  <c r="AX257" i="2" s="1"/>
  <c r="AR256" i="2"/>
  <c r="AX256" i="2" s="1"/>
  <c r="AR255" i="2"/>
  <c r="AX255" i="2" s="1"/>
  <c r="AR254" i="2"/>
  <c r="AX254" i="2" s="1"/>
  <c r="AR253" i="2"/>
  <c r="AX253" i="2" s="1"/>
  <c r="AR252" i="2"/>
  <c r="AX252" i="2" s="1"/>
  <c r="AR251" i="2"/>
  <c r="AX251" i="2" s="1"/>
  <c r="AV250" i="2"/>
  <c r="AU250" i="2"/>
  <c r="AT250" i="2"/>
  <c r="AS250" i="2"/>
  <c r="AV249" i="2"/>
  <c r="AU249" i="2"/>
  <c r="AT249" i="2"/>
  <c r="AS249" i="2"/>
  <c r="AV248" i="2"/>
  <c r="AU248" i="2"/>
  <c r="AT248" i="2"/>
  <c r="AS248" i="2"/>
  <c r="AV247" i="2"/>
  <c r="AU247" i="2"/>
  <c r="AT247" i="2"/>
  <c r="AS247" i="2"/>
  <c r="AV246" i="2"/>
  <c r="AU246" i="2"/>
  <c r="AT246" i="2"/>
  <c r="AS246" i="2"/>
  <c r="AV245" i="2"/>
  <c r="AU245" i="2"/>
  <c r="AT245" i="2"/>
  <c r="AS245" i="2"/>
  <c r="AV244" i="2"/>
  <c r="AU244" i="2"/>
  <c r="AT244" i="2"/>
  <c r="AS244" i="2"/>
  <c r="AV243" i="2"/>
  <c r="AU243" i="2"/>
  <c r="AT243" i="2"/>
  <c r="AS243" i="2"/>
  <c r="AV242" i="2"/>
  <c r="AU242" i="2"/>
  <c r="AT242" i="2"/>
  <c r="AS242" i="2"/>
  <c r="AV241" i="2"/>
  <c r="AU241" i="2"/>
  <c r="AT241" i="2"/>
  <c r="AS241" i="2"/>
  <c r="AV240" i="2"/>
  <c r="AU240" i="2"/>
  <c r="AT240" i="2"/>
  <c r="AS240" i="2"/>
  <c r="AV239" i="2"/>
  <c r="AU239" i="2"/>
  <c r="AT239" i="2"/>
  <c r="AS239" i="2"/>
  <c r="AV238" i="2"/>
  <c r="AU238" i="2"/>
  <c r="AT238" i="2"/>
  <c r="AS238" i="2"/>
  <c r="AR236" i="2"/>
  <c r="AX236" i="2" s="1"/>
  <c r="AR235" i="2"/>
  <c r="AX235" i="2" s="1"/>
  <c r="AR234" i="2"/>
  <c r="AX234" i="2" s="1"/>
  <c r="AR233" i="2"/>
  <c r="AX233" i="2" s="1"/>
  <c r="AR232" i="2"/>
  <c r="AX232" i="2" s="1"/>
  <c r="AR231" i="2"/>
  <c r="AX231" i="2" s="1"/>
  <c r="AR230" i="2"/>
  <c r="AX230" i="2" s="1"/>
  <c r="AR229" i="2"/>
  <c r="AX229" i="2" s="1"/>
  <c r="AR228" i="2"/>
  <c r="AX228" i="2" s="1"/>
  <c r="AR227" i="2"/>
  <c r="AX227" i="2" s="1"/>
  <c r="AR226" i="2"/>
  <c r="AX226" i="2" s="1"/>
  <c r="AR225" i="2"/>
  <c r="AX225" i="2" s="1"/>
  <c r="AV224" i="2"/>
  <c r="AU224" i="2"/>
  <c r="AT224" i="2"/>
  <c r="AS224" i="2"/>
  <c r="AR223" i="2"/>
  <c r="AX223" i="2" s="1"/>
  <c r="AR222" i="2"/>
  <c r="AX222" i="2" s="1"/>
  <c r="AR221" i="2"/>
  <c r="AX221" i="2" s="1"/>
  <c r="AR220" i="2"/>
  <c r="AX220" i="2" s="1"/>
  <c r="AR219" i="2"/>
  <c r="AX219" i="2" s="1"/>
  <c r="AR218" i="2"/>
  <c r="AX218" i="2" s="1"/>
  <c r="AR217" i="2"/>
  <c r="AX217" i="2" s="1"/>
  <c r="AR216" i="2"/>
  <c r="AX216" i="2" s="1"/>
  <c r="AR215" i="2"/>
  <c r="AX215" i="2" s="1"/>
  <c r="AR214" i="2"/>
  <c r="AX214" i="2" s="1"/>
  <c r="AR213" i="2"/>
  <c r="AX213" i="2" s="1"/>
  <c r="AR212" i="2"/>
  <c r="AX212" i="2" s="1"/>
  <c r="AV211" i="2"/>
  <c r="AU211" i="2"/>
  <c r="AT211" i="2"/>
  <c r="AS211" i="2"/>
  <c r="AR210" i="2"/>
  <c r="AX210" i="2" s="1"/>
  <c r="AR209" i="2"/>
  <c r="AX209" i="2" s="1"/>
  <c r="AR208" i="2"/>
  <c r="AX208" i="2" s="1"/>
  <c r="AR207" i="2"/>
  <c r="AX207" i="2" s="1"/>
  <c r="AR206" i="2"/>
  <c r="AX206" i="2" s="1"/>
  <c r="AR205" i="2"/>
  <c r="AX205" i="2" s="1"/>
  <c r="AR204" i="2"/>
  <c r="AX204" i="2" s="1"/>
  <c r="AR203" i="2"/>
  <c r="AX203" i="2" s="1"/>
  <c r="AR202" i="2"/>
  <c r="AX202" i="2" s="1"/>
  <c r="AR201" i="2"/>
  <c r="AX201" i="2" s="1"/>
  <c r="AR200" i="2"/>
  <c r="AX200" i="2" s="1"/>
  <c r="AR199" i="2"/>
  <c r="AX199" i="2" s="1"/>
  <c r="AV198" i="2"/>
  <c r="AU198" i="2"/>
  <c r="AT198" i="2"/>
  <c r="AS198" i="2"/>
  <c r="AR197" i="2"/>
  <c r="AX197" i="2" s="1"/>
  <c r="AR196" i="2"/>
  <c r="AX196" i="2" s="1"/>
  <c r="AR195" i="2"/>
  <c r="AX195" i="2" s="1"/>
  <c r="AR194" i="2"/>
  <c r="AX194" i="2" s="1"/>
  <c r="AR193" i="2"/>
  <c r="AX193" i="2" s="1"/>
  <c r="AR192" i="2"/>
  <c r="AX192" i="2" s="1"/>
  <c r="AR191" i="2"/>
  <c r="AX191" i="2" s="1"/>
  <c r="AR190" i="2"/>
  <c r="AX190" i="2" s="1"/>
  <c r="AR189" i="2"/>
  <c r="AX189" i="2" s="1"/>
  <c r="AR188" i="2"/>
  <c r="AX188" i="2" s="1"/>
  <c r="AR187" i="2"/>
  <c r="AX187" i="2" s="1"/>
  <c r="AR186" i="2"/>
  <c r="AX186" i="2" s="1"/>
  <c r="AV185" i="2"/>
  <c r="AU185" i="2"/>
  <c r="AT185" i="2"/>
  <c r="AS185" i="2"/>
  <c r="AR184" i="2"/>
  <c r="AX184" i="2" s="1"/>
  <c r="AR183" i="2"/>
  <c r="AX183" i="2" s="1"/>
  <c r="AR182" i="2"/>
  <c r="AX182" i="2" s="1"/>
  <c r="AR181" i="2"/>
  <c r="AX181" i="2" s="1"/>
  <c r="AR180" i="2"/>
  <c r="AX180" i="2" s="1"/>
  <c r="AR179" i="2"/>
  <c r="AX179" i="2" s="1"/>
  <c r="AR178" i="2"/>
  <c r="AX178" i="2" s="1"/>
  <c r="AR177" i="2"/>
  <c r="AX177" i="2" s="1"/>
  <c r="AR176" i="2"/>
  <c r="AX176" i="2" s="1"/>
  <c r="AR175" i="2"/>
  <c r="AX175" i="2" s="1"/>
  <c r="AR174" i="2"/>
  <c r="AX174" i="2" s="1"/>
  <c r="AR173" i="2"/>
  <c r="AX173" i="2" s="1"/>
  <c r="AV172" i="2"/>
  <c r="AU172" i="2"/>
  <c r="AT172" i="2"/>
  <c r="AS172" i="2"/>
  <c r="AR171" i="2"/>
  <c r="AX171" i="2" s="1"/>
  <c r="AR170" i="2"/>
  <c r="AX170" i="2" s="1"/>
  <c r="AR169" i="2"/>
  <c r="AX169" i="2" s="1"/>
  <c r="AR168" i="2"/>
  <c r="AX168" i="2" s="1"/>
  <c r="AR167" i="2"/>
  <c r="AX167" i="2" s="1"/>
  <c r="AR166" i="2"/>
  <c r="AX166" i="2" s="1"/>
  <c r="AR165" i="2"/>
  <c r="AX165" i="2" s="1"/>
  <c r="AR164" i="2"/>
  <c r="AX164" i="2" s="1"/>
  <c r="AR163" i="2"/>
  <c r="AX163" i="2" s="1"/>
  <c r="AR162" i="2"/>
  <c r="AX162" i="2" s="1"/>
  <c r="AR161" i="2"/>
  <c r="AX161" i="2" s="1"/>
  <c r="AR160" i="2"/>
  <c r="AX160" i="2" s="1"/>
  <c r="AV159" i="2"/>
  <c r="AU159" i="2"/>
  <c r="AT159" i="2"/>
  <c r="AS159" i="2"/>
  <c r="AR158" i="2"/>
  <c r="AX158" i="2" s="1"/>
  <c r="AR157" i="2"/>
  <c r="AX157" i="2" s="1"/>
  <c r="AR156" i="2"/>
  <c r="AX156" i="2" s="1"/>
  <c r="AR155" i="2"/>
  <c r="AX155" i="2" s="1"/>
  <c r="AR154" i="2"/>
  <c r="AX154" i="2" s="1"/>
  <c r="AR153" i="2"/>
  <c r="AX153" i="2" s="1"/>
  <c r="AR152" i="2"/>
  <c r="AX152" i="2" s="1"/>
  <c r="AR151" i="2"/>
  <c r="AX151" i="2" s="1"/>
  <c r="AR150" i="2"/>
  <c r="AX150" i="2" s="1"/>
  <c r="AR149" i="2"/>
  <c r="AX149" i="2" s="1"/>
  <c r="AR148" i="2"/>
  <c r="AX148" i="2" s="1"/>
  <c r="AR147" i="2"/>
  <c r="AX147" i="2" s="1"/>
  <c r="AV146" i="2"/>
  <c r="AU146" i="2"/>
  <c r="AT146" i="2"/>
  <c r="AS146" i="2"/>
  <c r="AR145" i="2"/>
  <c r="AX145" i="2" s="1"/>
  <c r="AR144" i="2"/>
  <c r="AX144" i="2" s="1"/>
  <c r="AR143" i="2"/>
  <c r="AX143" i="2" s="1"/>
  <c r="AR142" i="2"/>
  <c r="AX142" i="2" s="1"/>
  <c r="AR141" i="2"/>
  <c r="AX141" i="2" s="1"/>
  <c r="AR140" i="2"/>
  <c r="AX140" i="2" s="1"/>
  <c r="AR139" i="2"/>
  <c r="AX139" i="2" s="1"/>
  <c r="AR138" i="2"/>
  <c r="AX138" i="2" s="1"/>
  <c r="AR137" i="2"/>
  <c r="AX137" i="2" s="1"/>
  <c r="AR136" i="2"/>
  <c r="AX136" i="2" s="1"/>
  <c r="AR135" i="2"/>
  <c r="AX135" i="2" s="1"/>
  <c r="AR134" i="2"/>
  <c r="AX134" i="2" s="1"/>
  <c r="AV133" i="2"/>
  <c r="AU133" i="2"/>
  <c r="AT133" i="2"/>
  <c r="AS133" i="2"/>
  <c r="AR132" i="2"/>
  <c r="AX132" i="2" s="1"/>
  <c r="AR131" i="2"/>
  <c r="AX131" i="2" s="1"/>
  <c r="AR130" i="2"/>
  <c r="AX130" i="2" s="1"/>
  <c r="AR129" i="2"/>
  <c r="AX129" i="2" s="1"/>
  <c r="AR128" i="2"/>
  <c r="AX128" i="2" s="1"/>
  <c r="AR127" i="2"/>
  <c r="AX127" i="2" s="1"/>
  <c r="AR126" i="2"/>
  <c r="AX126" i="2" s="1"/>
  <c r="AR125" i="2"/>
  <c r="AX125" i="2" s="1"/>
  <c r="AR124" i="2"/>
  <c r="AX124" i="2" s="1"/>
  <c r="AR123" i="2"/>
  <c r="AX123" i="2" s="1"/>
  <c r="AR122" i="2"/>
  <c r="AX122" i="2" s="1"/>
  <c r="AR121" i="2"/>
  <c r="AX121" i="2" s="1"/>
  <c r="AV120" i="2"/>
  <c r="AU120" i="2"/>
  <c r="AT120" i="2"/>
  <c r="AS120" i="2"/>
  <c r="AV119" i="2"/>
  <c r="AU119" i="2"/>
  <c r="AT119" i="2"/>
  <c r="AS119" i="2"/>
  <c r="AV118" i="2"/>
  <c r="AU118" i="2"/>
  <c r="AT118" i="2"/>
  <c r="AS118" i="2"/>
  <c r="AV117" i="2"/>
  <c r="AU117" i="2"/>
  <c r="AS117" i="2"/>
  <c r="AV116" i="2"/>
  <c r="AU116" i="2"/>
  <c r="AS116" i="2"/>
  <c r="AV115" i="2"/>
  <c r="AU115" i="2"/>
  <c r="AT115" i="2"/>
  <c r="AS115" i="2"/>
  <c r="AV114" i="2"/>
  <c r="AU114" i="2"/>
  <c r="AT114" i="2"/>
  <c r="AS114" i="2"/>
  <c r="AV113" i="2"/>
  <c r="AU113" i="2"/>
  <c r="AT113" i="2"/>
  <c r="AS113" i="2"/>
  <c r="AV112" i="2"/>
  <c r="AU112" i="2"/>
  <c r="AT112" i="2"/>
  <c r="AS112" i="2"/>
  <c r="AV111" i="2"/>
  <c r="AU111" i="2"/>
  <c r="AT111" i="2"/>
  <c r="AS111" i="2"/>
  <c r="AV110" i="2"/>
  <c r="AU110" i="2"/>
  <c r="AT110" i="2"/>
  <c r="AS110" i="2"/>
  <c r="AV109" i="2"/>
  <c r="AU109" i="2"/>
  <c r="AT109" i="2"/>
  <c r="AS109" i="2"/>
  <c r="AV108" i="2"/>
  <c r="AU108" i="2"/>
  <c r="AT108" i="2"/>
  <c r="AS108" i="2"/>
  <c r="AR102" i="2"/>
  <c r="AX102" i="2" s="1"/>
  <c r="AR101" i="2"/>
  <c r="AX101" i="2" s="1"/>
  <c r="AR100" i="2"/>
  <c r="AX100" i="2" s="1"/>
  <c r="AV99" i="2"/>
  <c r="AU99" i="2"/>
  <c r="AT99" i="2"/>
  <c r="AS99" i="2"/>
  <c r="AR98" i="2"/>
  <c r="AX98" i="2" s="1"/>
  <c r="AR97" i="2"/>
  <c r="AX97" i="2" s="1"/>
  <c r="AR96" i="2"/>
  <c r="AX96" i="2" s="1"/>
  <c r="AR95" i="2"/>
  <c r="AX95" i="2" s="1"/>
  <c r="AR94" i="2"/>
  <c r="AX94" i="2" s="1"/>
  <c r="AR93" i="2"/>
  <c r="AX93" i="2" s="1"/>
  <c r="AR92" i="2"/>
  <c r="AX92" i="2" s="1"/>
  <c r="AR91" i="2"/>
  <c r="AX91" i="2" s="1"/>
  <c r="AR90" i="2"/>
  <c r="AX90" i="2" s="1"/>
  <c r="AR89" i="2"/>
  <c r="AX89" i="2" s="1"/>
  <c r="AR88" i="2"/>
  <c r="AX88" i="2" s="1"/>
  <c r="AR87" i="2"/>
  <c r="AX87" i="2" s="1"/>
  <c r="AV86" i="2"/>
  <c r="AU86" i="2"/>
  <c r="AT86" i="2"/>
  <c r="AS86" i="2"/>
  <c r="AR85" i="2"/>
  <c r="AX85" i="2" s="1"/>
  <c r="AR84" i="2"/>
  <c r="AX84" i="2" s="1"/>
  <c r="AR83" i="2"/>
  <c r="AX83" i="2" s="1"/>
  <c r="AR82" i="2"/>
  <c r="AX82" i="2" s="1"/>
  <c r="AR81" i="2"/>
  <c r="AX81" i="2" s="1"/>
  <c r="AR80" i="2"/>
  <c r="AX80" i="2" s="1"/>
  <c r="AR79" i="2"/>
  <c r="AX79" i="2" s="1"/>
  <c r="AR78" i="2"/>
  <c r="AX78" i="2" s="1"/>
  <c r="AR77" i="2"/>
  <c r="AX77" i="2" s="1"/>
  <c r="AR76" i="2"/>
  <c r="AX76" i="2" s="1"/>
  <c r="AR75" i="2"/>
  <c r="AX75" i="2" s="1"/>
  <c r="AR74" i="2"/>
  <c r="AX74" i="2" s="1"/>
  <c r="AV73" i="2"/>
  <c r="AU73" i="2"/>
  <c r="AT73" i="2"/>
  <c r="AS73" i="2"/>
  <c r="AR72" i="2"/>
  <c r="AX72" i="2" s="1"/>
  <c r="AR71" i="2"/>
  <c r="AX71" i="2" s="1"/>
  <c r="AR70" i="2"/>
  <c r="AX70" i="2" s="1"/>
  <c r="AR69" i="2"/>
  <c r="AX69" i="2" s="1"/>
  <c r="AR68" i="2"/>
  <c r="AX68" i="2" s="1"/>
  <c r="AR67" i="2"/>
  <c r="AX67" i="2" s="1"/>
  <c r="AR66" i="2"/>
  <c r="AX66" i="2" s="1"/>
  <c r="AR65" i="2"/>
  <c r="AX65" i="2" s="1"/>
  <c r="AR64" i="2"/>
  <c r="AX64" i="2" s="1"/>
  <c r="AR63" i="2"/>
  <c r="AX63" i="2" s="1"/>
  <c r="AR62" i="2"/>
  <c r="AX62" i="2" s="1"/>
  <c r="AR61" i="2"/>
  <c r="AX61" i="2" s="1"/>
  <c r="AV60" i="2"/>
  <c r="AU60" i="2"/>
  <c r="AT60" i="2"/>
  <c r="AS60" i="2"/>
  <c r="AR59" i="2"/>
  <c r="AX59" i="2" s="1"/>
  <c r="AR58" i="2"/>
  <c r="AX58" i="2" s="1"/>
  <c r="AR57" i="2"/>
  <c r="AX57" i="2" s="1"/>
  <c r="AR56" i="2"/>
  <c r="AX56" i="2" s="1"/>
  <c r="AR55" i="2"/>
  <c r="AX55" i="2" s="1"/>
  <c r="AR54" i="2"/>
  <c r="AX54" i="2" s="1"/>
  <c r="AR53" i="2"/>
  <c r="AX53" i="2" s="1"/>
  <c r="AR52" i="2"/>
  <c r="AX52" i="2" s="1"/>
  <c r="AR51" i="2"/>
  <c r="AX51" i="2" s="1"/>
  <c r="AR50" i="2"/>
  <c r="AX50" i="2" s="1"/>
  <c r="AR49" i="2"/>
  <c r="AX49" i="2" s="1"/>
  <c r="AR48" i="2"/>
  <c r="AX48" i="2" s="1"/>
  <c r="AV47" i="2"/>
  <c r="AU47" i="2"/>
  <c r="AT47" i="2"/>
  <c r="AS47" i="2"/>
  <c r="AV46" i="2"/>
  <c r="AU46" i="2"/>
  <c r="AT46" i="2"/>
  <c r="AS46" i="2"/>
  <c r="AV45" i="2"/>
  <c r="AU45" i="2"/>
  <c r="AT45" i="2"/>
  <c r="AS45" i="2"/>
  <c r="AV43" i="2"/>
  <c r="AU43" i="2"/>
  <c r="AT43" i="2"/>
  <c r="AS43" i="2"/>
  <c r="AV42" i="2"/>
  <c r="AU42" i="2"/>
  <c r="AT42" i="2"/>
  <c r="AS42" i="2"/>
  <c r="AV41" i="2"/>
  <c r="AU41" i="2"/>
  <c r="AT41" i="2"/>
  <c r="AS41" i="2"/>
  <c r="AV40" i="2"/>
  <c r="AU40" i="2"/>
  <c r="AT40" i="2"/>
  <c r="AS40" i="2"/>
  <c r="AV39" i="2"/>
  <c r="AU39" i="2"/>
  <c r="AT39" i="2"/>
  <c r="AS39" i="2"/>
  <c r="AV38" i="2"/>
  <c r="AU38" i="2"/>
  <c r="AT38" i="2"/>
  <c r="AS38" i="2"/>
  <c r="AV37" i="2"/>
  <c r="AU37" i="2"/>
  <c r="AT37" i="2"/>
  <c r="AS37" i="2"/>
  <c r="AV36" i="2"/>
  <c r="AU36" i="2"/>
  <c r="AT36" i="2"/>
  <c r="AS36" i="2"/>
  <c r="AV35" i="2"/>
  <c r="AU35" i="2"/>
  <c r="AT35" i="2"/>
  <c r="AS35" i="2"/>
  <c r="AS998" i="2" l="1"/>
  <c r="AU998" i="2"/>
  <c r="AT1103" i="2"/>
  <c r="AU1070" i="2"/>
  <c r="AS1109" i="2"/>
  <c r="AV1109" i="2"/>
  <c r="AV1104" i="2"/>
  <c r="AV1103" i="2" s="1"/>
  <c r="AT1110" i="2"/>
  <c r="AU1110" i="2"/>
  <c r="AU1105" i="2"/>
  <c r="AU1103" i="2" s="1"/>
  <c r="AV32" i="2"/>
  <c r="AS996" i="2"/>
  <c r="AT995" i="2"/>
  <c r="AT23" i="2"/>
  <c r="AT27" i="2"/>
  <c r="AT29" i="2"/>
  <c r="AT31" i="2"/>
  <c r="AT33" i="2"/>
  <c r="AT30" i="2"/>
  <c r="AR295" i="2"/>
  <c r="AT263" i="2"/>
  <c r="AV798" i="2"/>
  <c r="AV335" i="2" s="1"/>
  <c r="AV263" i="2"/>
  <c r="AR960" i="2"/>
  <c r="AR1008" i="2"/>
  <c r="AU995" i="2"/>
  <c r="AU999" i="2"/>
  <c r="AS995" i="2"/>
  <c r="AS999" i="2"/>
  <c r="AR1083" i="2"/>
  <c r="AU26" i="2"/>
  <c r="AU24" i="2"/>
  <c r="AT1013" i="2"/>
  <c r="AT1000" i="2" s="1"/>
  <c r="AR146" i="2"/>
  <c r="AR116" i="2"/>
  <c r="AU237" i="2"/>
  <c r="AR1068" i="2"/>
  <c r="AR269" i="2"/>
  <c r="AS289" i="2"/>
  <c r="AT341" i="2"/>
  <c r="AR1063" i="2"/>
  <c r="AU32" i="2"/>
  <c r="AR172" i="2"/>
  <c r="AR244" i="2"/>
  <c r="AR248" i="2"/>
  <c r="AR1075" i="2"/>
  <c r="AU553" i="2"/>
  <c r="AR553" i="2" s="1"/>
  <c r="AT445" i="2"/>
  <c r="AR445" i="2" s="1"/>
  <c r="AV999" i="2"/>
  <c r="AT1062" i="2"/>
  <c r="AT1060" i="2" s="1"/>
  <c r="AU25" i="2"/>
  <c r="AV25" i="2"/>
  <c r="AS336" i="2"/>
  <c r="AU27" i="2"/>
  <c r="AR1067" i="2"/>
  <c r="AV635" i="2"/>
  <c r="AV799" i="2"/>
  <c r="AV336" i="2" s="1"/>
  <c r="AV996" i="2"/>
  <c r="AU29" i="2"/>
  <c r="AV24" i="2"/>
  <c r="AV26" i="2"/>
  <c r="AR1035" i="2"/>
  <c r="AR1078" i="2"/>
  <c r="AT32" i="2"/>
  <c r="AR1009" i="2"/>
  <c r="AU996" i="2"/>
  <c r="AS25" i="2"/>
  <c r="AR272" i="2"/>
  <c r="AR1036" i="2"/>
  <c r="AR1017" i="2"/>
  <c r="AT1030" i="2"/>
  <c r="AR1043" i="2"/>
  <c r="AR1122" i="2"/>
  <c r="AU31" i="2"/>
  <c r="AU33" i="2"/>
  <c r="AT1073" i="2"/>
  <c r="AV34" i="2"/>
  <c r="AR243" i="2"/>
  <c r="AU340" i="2"/>
  <c r="AR1076" i="2"/>
  <c r="AR292" i="2"/>
  <c r="AR1071" i="2"/>
  <c r="AR1086" i="2"/>
  <c r="AR117" i="2"/>
  <c r="AR1012" i="2"/>
  <c r="AR1117" i="2"/>
  <c r="AV995" i="2"/>
  <c r="AU30" i="2"/>
  <c r="AV30" i="2"/>
  <c r="AS33" i="2"/>
  <c r="AR940" i="2"/>
  <c r="AR432" i="2"/>
  <c r="AT337" i="2"/>
  <c r="AV338" i="2"/>
  <c r="AR713" i="2"/>
  <c r="AR592" i="2"/>
  <c r="AT339" i="2"/>
  <c r="AR240" i="2"/>
  <c r="AR239" i="2"/>
  <c r="AT28" i="2"/>
  <c r="AU107" i="2"/>
  <c r="AT26" i="2"/>
  <c r="AR115" i="2"/>
  <c r="AR113" i="2"/>
  <c r="AR118" i="2"/>
  <c r="AR120" i="2"/>
  <c r="AR198" i="2"/>
  <c r="AS23" i="2"/>
  <c r="AV28" i="2"/>
  <c r="AR108" i="2"/>
  <c r="AR112" i="2"/>
  <c r="AR1026" i="2"/>
  <c r="AR579" i="2"/>
  <c r="AR503" i="2"/>
  <c r="AR416" i="2"/>
  <c r="AR418" i="2"/>
  <c r="AT333" i="2"/>
  <c r="AR211" i="2"/>
  <c r="AS1060" i="2"/>
  <c r="AT24" i="2"/>
  <c r="AU22" i="2"/>
  <c r="AS107" i="2"/>
  <c r="AR119" i="2"/>
  <c r="AR249" i="2"/>
  <c r="AR267" i="2"/>
  <c r="AR298" i="2"/>
  <c r="AR300" i="2"/>
  <c r="AR344" i="2"/>
  <c r="AU406" i="2"/>
  <c r="AR699" i="2"/>
  <c r="AR937" i="2"/>
  <c r="AR993" i="2"/>
  <c r="AS1073" i="2"/>
  <c r="AR1079" i="2"/>
  <c r="AR1084" i="2"/>
  <c r="AT107" i="2"/>
  <c r="AR86" i="2"/>
  <c r="AR99" i="2"/>
  <c r="AR247" i="2"/>
  <c r="AR271" i="2"/>
  <c r="AV289" i="2"/>
  <c r="AR296" i="2"/>
  <c r="AS340" i="2"/>
  <c r="AV339" i="2"/>
  <c r="AV1112" i="2"/>
  <c r="AV1102" i="2" s="1"/>
  <c r="AT34" i="2"/>
  <c r="AS27" i="2"/>
  <c r="AR46" i="2"/>
  <c r="AR133" i="2"/>
  <c r="AR185" i="2"/>
  <c r="AR245" i="2"/>
  <c r="AR266" i="2"/>
  <c r="AR268" i="2"/>
  <c r="AR274" i="2"/>
  <c r="AR288" i="2"/>
  <c r="AR751" i="2"/>
  <c r="AR941" i="2"/>
  <c r="AR988" i="2"/>
  <c r="AR412" i="2"/>
  <c r="AR414" i="2"/>
  <c r="AU336" i="2"/>
  <c r="AR990" i="2"/>
  <c r="AU23" i="2"/>
  <c r="AR224" i="2"/>
  <c r="AR293" i="2"/>
  <c r="AR297" i="2"/>
  <c r="AS687" i="2"/>
  <c r="AR743" i="2"/>
  <c r="AU333" i="2"/>
  <c r="AT979" i="2"/>
  <c r="AR1031" i="2"/>
  <c r="AV1030" i="2"/>
  <c r="AU1073" i="2"/>
  <c r="AV1110" i="2"/>
  <c r="AV1100" i="2" s="1"/>
  <c r="AV1070" i="2" s="1"/>
  <c r="AR40" i="2"/>
  <c r="AV29" i="2"/>
  <c r="AR44" i="2"/>
  <c r="AV33" i="2"/>
  <c r="AV107" i="2"/>
  <c r="AR110" i="2"/>
  <c r="AU289" i="2"/>
  <c r="AR352" i="2"/>
  <c r="AR367" i="2"/>
  <c r="AT687" i="2"/>
  <c r="AR698" i="2"/>
  <c r="AR778" i="2"/>
  <c r="AR1002" i="2"/>
  <c r="AR1033" i="2"/>
  <c r="AS29" i="2"/>
  <c r="AS24" i="2"/>
  <c r="AS28" i="2"/>
  <c r="AS32" i="2"/>
  <c r="AR109" i="2"/>
  <c r="AR111" i="2"/>
  <c r="AR114" i="2"/>
  <c r="AR159" i="2"/>
  <c r="AR241" i="2"/>
  <c r="AR265" i="2"/>
  <c r="AR273" i="2"/>
  <c r="AR290" i="2"/>
  <c r="AR299" i="2"/>
  <c r="AT331" i="2"/>
  <c r="AR407" i="2"/>
  <c r="AR510" i="2"/>
  <c r="AR936" i="2"/>
  <c r="AT999" i="2"/>
  <c r="AR1010" i="2"/>
  <c r="AR1072" i="2"/>
  <c r="AR1080" i="2"/>
  <c r="AS1112" i="2"/>
  <c r="AS1102" i="2" s="1"/>
  <c r="AR502" i="2"/>
  <c r="AR746" i="2"/>
  <c r="AU337" i="2"/>
  <c r="AR904" i="2"/>
  <c r="AR1007" i="2"/>
  <c r="AS1042" i="2"/>
  <c r="AS329" i="2"/>
  <c r="AR982" i="2"/>
  <c r="AR981" i="2"/>
  <c r="AR354" i="2"/>
  <c r="AV406" i="2"/>
  <c r="AS501" i="2"/>
  <c r="AR674" i="2"/>
  <c r="AR697" i="2"/>
  <c r="AR747" i="2"/>
  <c r="AR800" i="2"/>
  <c r="AR896" i="2"/>
  <c r="AR900" i="2"/>
  <c r="AU934" i="2"/>
  <c r="AR408" i="2"/>
  <c r="AR497" i="2"/>
  <c r="AR506" i="2"/>
  <c r="AR508" i="2"/>
  <c r="AR642" i="2"/>
  <c r="AR646" i="2"/>
  <c r="AR690" i="2"/>
  <c r="AR694" i="2"/>
  <c r="AR696" i="2"/>
  <c r="AR700" i="2"/>
  <c r="AR908" i="2"/>
  <c r="AV934" i="2"/>
  <c r="AR980" i="2"/>
  <c r="AR380" i="2"/>
  <c r="AR726" i="2"/>
  <c r="AS331" i="2"/>
  <c r="AR744" i="2"/>
  <c r="AU329" i="2"/>
  <c r="AV341" i="2"/>
  <c r="AS334" i="2"/>
  <c r="AT334" i="2"/>
  <c r="AT332" i="2"/>
  <c r="AR353" i="2"/>
  <c r="AR393" i="2"/>
  <c r="AV501" i="2"/>
  <c r="AR527" i="2"/>
  <c r="AR566" i="2"/>
  <c r="AR750" i="2"/>
  <c r="AT330" i="2"/>
  <c r="AS333" i="2"/>
  <c r="AR847" i="2"/>
  <c r="AR853" i="2"/>
  <c r="AV895" i="2"/>
  <c r="AR943" i="2"/>
  <c r="AU979" i="2"/>
  <c r="AS338" i="2"/>
  <c r="AR514" i="2"/>
  <c r="AU739" i="2"/>
  <c r="AR801" i="2"/>
  <c r="AR849" i="2"/>
  <c r="AR905" i="2"/>
  <c r="AR907" i="2"/>
  <c r="AV979" i="2"/>
  <c r="AR411" i="2"/>
  <c r="AT501" i="2"/>
  <c r="AR505" i="2"/>
  <c r="AR507" i="2"/>
  <c r="AR509" i="2"/>
  <c r="AR637" i="2"/>
  <c r="AU332" i="2"/>
  <c r="AU334" i="2"/>
  <c r="AR817" i="2"/>
  <c r="AR855" i="2"/>
  <c r="AR901" i="2"/>
  <c r="AR935" i="2"/>
  <c r="AR350" i="2"/>
  <c r="AR511" i="2"/>
  <c r="AR513" i="2"/>
  <c r="AR605" i="2"/>
  <c r="AR695" i="2"/>
  <c r="AR830" i="2"/>
  <c r="AR852" i="2"/>
  <c r="AR973" i="2"/>
  <c r="AR897" i="2"/>
  <c r="AR899" i="2"/>
  <c r="AR848" i="2"/>
  <c r="AR869" i="2"/>
  <c r="AS339" i="2"/>
  <c r="AU843" i="2"/>
  <c r="AV340" i="2"/>
  <c r="AT335" i="2"/>
  <c r="AR846" i="2"/>
  <c r="AR851" i="2"/>
  <c r="AR804" i="2"/>
  <c r="AU338" i="2"/>
  <c r="AS337" i="2"/>
  <c r="AR799" i="2"/>
  <c r="AT791" i="2"/>
  <c r="AU791" i="2"/>
  <c r="AR740" i="2"/>
  <c r="AR742" i="2"/>
  <c r="AR749" i="2"/>
  <c r="AR741" i="2"/>
  <c r="AR752" i="2"/>
  <c r="AS739" i="2"/>
  <c r="AR688" i="2"/>
  <c r="AR693" i="2"/>
  <c r="AR692" i="2"/>
  <c r="AU687" i="2"/>
  <c r="AR691" i="2"/>
  <c r="AR689" i="2"/>
  <c r="AR643" i="2"/>
  <c r="AR645" i="2"/>
  <c r="AR661" i="2"/>
  <c r="AR638" i="2"/>
  <c r="AR647" i="2"/>
  <c r="AT635" i="2"/>
  <c r="AU330" i="2"/>
  <c r="AU635" i="2"/>
  <c r="AT336" i="2"/>
  <c r="AT340" i="2"/>
  <c r="AR639" i="2"/>
  <c r="AR641" i="2"/>
  <c r="AR504" i="2"/>
  <c r="AU501" i="2"/>
  <c r="AR540" i="2"/>
  <c r="AR631" i="2"/>
  <c r="AS330" i="2"/>
  <c r="AR413" i="2"/>
  <c r="AR419" i="2"/>
  <c r="AR410" i="2"/>
  <c r="AR415" i="2"/>
  <c r="AR471" i="2"/>
  <c r="AS406" i="2"/>
  <c r="AU331" i="2"/>
  <c r="AU335" i="2"/>
  <c r="AR409" i="2"/>
  <c r="AS335" i="2"/>
  <c r="AV337" i="2"/>
  <c r="AR346" i="2"/>
  <c r="AR348" i="2"/>
  <c r="AR343" i="2"/>
  <c r="AS341" i="2"/>
  <c r="AR345" i="2"/>
  <c r="AR347" i="2"/>
  <c r="AS332" i="2"/>
  <c r="AR349" i="2"/>
  <c r="AR351" i="2"/>
  <c r="AR342" i="2"/>
  <c r="AT329" i="2"/>
  <c r="AU341" i="2"/>
  <c r="AR38" i="2"/>
  <c r="AR73" i="2"/>
  <c r="AR60" i="2"/>
  <c r="AR39" i="2"/>
  <c r="AU34" i="2"/>
  <c r="AR35" i="2"/>
  <c r="AV22" i="2"/>
  <c r="AU28" i="2"/>
  <c r="AR43" i="2"/>
  <c r="AR47" i="2"/>
  <c r="AT25" i="2"/>
  <c r="AR42" i="2"/>
  <c r="AT406" i="2"/>
  <c r="AR417" i="2"/>
  <c r="AR458" i="2"/>
  <c r="AR512" i="2"/>
  <c r="AU339" i="2"/>
  <c r="AR945" i="2"/>
  <c r="AT1112" i="2"/>
  <c r="AT1102" i="2" s="1"/>
  <c r="AR1115" i="2"/>
  <c r="AS31" i="2"/>
  <c r="AR250" i="2"/>
  <c r="AR302" i="2"/>
  <c r="AS22" i="2"/>
  <c r="AS26" i="2"/>
  <c r="AS30" i="2"/>
  <c r="AS34" i="2"/>
  <c r="AS237" i="2"/>
  <c r="AR246" i="2"/>
  <c r="AT289" i="2"/>
  <c r="AR291" i="2"/>
  <c r="AR301" i="2"/>
  <c r="AT22" i="2"/>
  <c r="AV23" i="2"/>
  <c r="AV27" i="2"/>
  <c r="AV31" i="2"/>
  <c r="AR37" i="2"/>
  <c r="AR41" i="2"/>
  <c r="AR45" i="2"/>
  <c r="AT237" i="2"/>
  <c r="AU263" i="2"/>
  <c r="AS276" i="2"/>
  <c r="AR276" i="2" s="1"/>
  <c r="AR294" i="2"/>
  <c r="AR242" i="2"/>
  <c r="AV237" i="2"/>
  <c r="AR36" i="2"/>
  <c r="AR238" i="2"/>
  <c r="AR264" i="2"/>
  <c r="AR315" i="2"/>
  <c r="AS263" i="2"/>
  <c r="AR270" i="2"/>
  <c r="AR636" i="2"/>
  <c r="AR748" i="2"/>
  <c r="AR802" i="2"/>
  <c r="AR493" i="2"/>
  <c r="AX493" i="2" s="1"/>
  <c r="AR618" i="2"/>
  <c r="AS791" i="2"/>
  <c r="AR845" i="2"/>
  <c r="AR983" i="2"/>
  <c r="AS1000" i="2"/>
  <c r="AU1030" i="2"/>
  <c r="AS635" i="2"/>
  <c r="AR648" i="2"/>
  <c r="AR745" i="2"/>
  <c r="AS992" i="2"/>
  <c r="AR992" i="2" s="1"/>
  <c r="AR1005" i="2"/>
  <c r="AV1073" i="2"/>
  <c r="AV1061" i="2"/>
  <c r="AU1112" i="2"/>
  <c r="AU1109" i="2"/>
  <c r="AT484" i="2"/>
  <c r="AR484" i="2" s="1"/>
  <c r="AR644" i="2"/>
  <c r="AV687" i="2"/>
  <c r="AT739" i="2"/>
  <c r="AR765" i="2"/>
  <c r="AR1064" i="2"/>
  <c r="AU895" i="2"/>
  <c r="AR921" i="2"/>
  <c r="AR938" i="2"/>
  <c r="AS934" i="2"/>
  <c r="AR640" i="2"/>
  <c r="AV739" i="2"/>
  <c r="AR850" i="2"/>
  <c r="AR882" i="2"/>
  <c r="AT895" i="2"/>
  <c r="AR902" i="2"/>
  <c r="AR946" i="2"/>
  <c r="AS989" i="2"/>
  <c r="AR1065" i="2"/>
  <c r="AR1069" i="2"/>
  <c r="AR1081" i="2"/>
  <c r="AT1109" i="2"/>
  <c r="AR1113" i="2"/>
  <c r="AS843" i="2"/>
  <c r="AS895" i="2"/>
  <c r="AR994" i="2"/>
  <c r="AT843" i="2"/>
  <c r="AU1061" i="2"/>
  <c r="AR854" i="2"/>
  <c r="AV856" i="2"/>
  <c r="AR856" i="2" s="1"/>
  <c r="AV844" i="2"/>
  <c r="AV843" i="2" s="1"/>
  <c r="AR898" i="2"/>
  <c r="AS979" i="2"/>
  <c r="AU1000" i="2"/>
  <c r="AU989" i="2"/>
  <c r="AR1006" i="2"/>
  <c r="AR1011" i="2"/>
  <c r="AU1042" i="2"/>
  <c r="AR1046" i="2"/>
  <c r="AR939" i="2"/>
  <c r="AR942" i="2"/>
  <c r="AR1001" i="2"/>
  <c r="AV989" i="2"/>
  <c r="AV1000" i="2"/>
  <c r="AT996" i="2"/>
  <c r="AR1032" i="2"/>
  <c r="AV1042" i="2"/>
  <c r="AR1066" i="2"/>
  <c r="AR1074" i="2"/>
  <c r="AR1077" i="2"/>
  <c r="AR1082" i="2"/>
  <c r="AR1085" i="2"/>
  <c r="AR903" i="2"/>
  <c r="AR906" i="2"/>
  <c r="AR947" i="2"/>
  <c r="AR1003" i="2"/>
  <c r="AS1030" i="2"/>
  <c r="AR1034" i="2"/>
  <c r="AR1044" i="2"/>
  <c r="AS1108" i="2"/>
  <c r="AR1114" i="2"/>
  <c r="AT944" i="2"/>
  <c r="AT338" i="2" s="1"/>
  <c r="AS1004" i="2"/>
  <c r="AS1110" i="2"/>
  <c r="AN617" i="2"/>
  <c r="AN1099" i="2"/>
  <c r="AN1104" i="2"/>
  <c r="AN1109" i="2"/>
  <c r="AN1114" i="2"/>
  <c r="AL46" i="2"/>
  <c r="AK46" i="2"/>
  <c r="AJ46" i="2"/>
  <c r="AI46" i="2"/>
  <c r="AL47" i="2"/>
  <c r="AK47" i="2"/>
  <c r="AJ47" i="2"/>
  <c r="AI47" i="2"/>
  <c r="AH59" i="2"/>
  <c r="AN59" i="2" s="1"/>
  <c r="AL60" i="2"/>
  <c r="AK60" i="2"/>
  <c r="AJ60" i="2"/>
  <c r="AI60" i="2"/>
  <c r="AX60" i="2" s="1"/>
  <c r="AL73" i="2"/>
  <c r="AK73" i="2"/>
  <c r="AI73" i="2"/>
  <c r="AJ73" i="2"/>
  <c r="AH85" i="2"/>
  <c r="AN85" i="2" s="1"/>
  <c r="AL86" i="2"/>
  <c r="AK86" i="2"/>
  <c r="AJ86" i="2"/>
  <c r="AI86" i="2"/>
  <c r="AH98" i="2"/>
  <c r="AN98" i="2" s="1"/>
  <c r="AL99" i="2"/>
  <c r="AK99" i="2"/>
  <c r="AJ99" i="2"/>
  <c r="AI99" i="2"/>
  <c r="AH102" i="2"/>
  <c r="AN102" i="2" s="1"/>
  <c r="AL119" i="2"/>
  <c r="AK119" i="2"/>
  <c r="AJ119" i="2"/>
  <c r="AI119" i="2"/>
  <c r="AL120" i="2"/>
  <c r="AK120" i="2"/>
  <c r="AJ120" i="2"/>
  <c r="AI120" i="2"/>
  <c r="AH132" i="2"/>
  <c r="AN132" i="2" s="1"/>
  <c r="AL133" i="2"/>
  <c r="AK133" i="2"/>
  <c r="AJ133" i="2"/>
  <c r="AI133" i="2"/>
  <c r="AH145" i="2"/>
  <c r="AN145" i="2" s="1"/>
  <c r="AH158" i="2"/>
  <c r="AN158" i="2" s="1"/>
  <c r="AL146" i="2"/>
  <c r="AK146" i="2"/>
  <c r="AJ146" i="2"/>
  <c r="AI146" i="2"/>
  <c r="AL159" i="2"/>
  <c r="AK159" i="2"/>
  <c r="AJ159" i="2"/>
  <c r="AI159" i="2"/>
  <c r="AL172" i="2"/>
  <c r="AK172" i="2"/>
  <c r="AJ172" i="2"/>
  <c r="AI172" i="2"/>
  <c r="AL185" i="2"/>
  <c r="AK185" i="2"/>
  <c r="AJ185" i="2"/>
  <c r="AI185" i="2"/>
  <c r="AH184" i="2"/>
  <c r="AN184" i="2" s="1"/>
  <c r="AH197" i="2"/>
  <c r="AN197" i="2" s="1"/>
  <c r="AH210" i="2"/>
  <c r="AN210" i="2" s="1"/>
  <c r="AL198" i="2"/>
  <c r="AK198" i="2"/>
  <c r="AJ198" i="2"/>
  <c r="AI198" i="2"/>
  <c r="AL211" i="2"/>
  <c r="AK211" i="2"/>
  <c r="AJ211" i="2"/>
  <c r="AI211" i="2"/>
  <c r="AL224" i="2"/>
  <c r="AK224" i="2"/>
  <c r="AJ224" i="2"/>
  <c r="AI224" i="2"/>
  <c r="AK250" i="2"/>
  <c r="AJ250" i="2"/>
  <c r="AI250" i="2"/>
  <c r="AL250" i="2"/>
  <c r="AL249" i="2"/>
  <c r="AK249" i="2"/>
  <c r="AJ249" i="2"/>
  <c r="AI249" i="2"/>
  <c r="AH262" i="2"/>
  <c r="AN262" i="2" s="1"/>
  <c r="AL288" i="2"/>
  <c r="AL276" i="2" s="1"/>
  <c r="AK301" i="2"/>
  <c r="AK288" i="2" s="1"/>
  <c r="AK276" i="2" s="1"/>
  <c r="AJ301" i="2"/>
  <c r="AJ288" i="2" s="1"/>
  <c r="AI301" i="2"/>
  <c r="AI288" i="2" s="1"/>
  <c r="AI276" i="2" s="1"/>
  <c r="AL302" i="2"/>
  <c r="AK302" i="2"/>
  <c r="AJ302" i="2"/>
  <c r="AI302" i="2"/>
  <c r="AL315" i="2"/>
  <c r="AK315" i="2"/>
  <c r="AJ315" i="2"/>
  <c r="AI315" i="2"/>
  <c r="AL354" i="2"/>
  <c r="AK354" i="2"/>
  <c r="AJ354" i="2"/>
  <c r="AI354" i="2"/>
  <c r="AL367" i="2"/>
  <c r="AK367" i="2"/>
  <c r="AJ367" i="2"/>
  <c r="AI367" i="2"/>
  <c r="AL380" i="2"/>
  <c r="AK380" i="2"/>
  <c r="AJ380" i="2"/>
  <c r="AI380" i="2"/>
  <c r="AL393" i="2"/>
  <c r="AK393" i="2"/>
  <c r="AJ393" i="2"/>
  <c r="AI393" i="2"/>
  <c r="AL353" i="2"/>
  <c r="AK353" i="2"/>
  <c r="AJ353" i="2"/>
  <c r="AI353" i="2"/>
  <c r="AH366" i="2"/>
  <c r="AN366" i="2" s="1"/>
  <c r="AH379" i="2"/>
  <c r="AN379" i="2" s="1"/>
  <c r="AH392" i="2"/>
  <c r="AN392" i="2" s="1"/>
  <c r="AH405" i="2"/>
  <c r="AN405" i="2" s="1"/>
  <c r="AL418" i="2"/>
  <c r="AK418" i="2"/>
  <c r="AJ418" i="2"/>
  <c r="AI418" i="2"/>
  <c r="AL419" i="2"/>
  <c r="AK419" i="2"/>
  <c r="AJ419" i="2"/>
  <c r="AI419" i="2"/>
  <c r="AL432" i="2"/>
  <c r="AK432" i="2"/>
  <c r="AJ432" i="2"/>
  <c r="AI432" i="2"/>
  <c r="AL445" i="2"/>
  <c r="AK445" i="2"/>
  <c r="AI445" i="2"/>
  <c r="AL458" i="2"/>
  <c r="AK458" i="2"/>
  <c r="AJ458" i="2"/>
  <c r="AI458" i="2"/>
  <c r="AL471" i="2"/>
  <c r="AK471" i="2"/>
  <c r="AJ471" i="2"/>
  <c r="AI471" i="2"/>
  <c r="AL484" i="2"/>
  <c r="AK484" i="2"/>
  <c r="AI484" i="2"/>
  <c r="AL497" i="2"/>
  <c r="AK497" i="2"/>
  <c r="AJ497" i="2"/>
  <c r="AI497" i="2"/>
  <c r="AL513" i="2"/>
  <c r="AK513" i="2"/>
  <c r="AJ513" i="2"/>
  <c r="AI513" i="2"/>
  <c r="AH604" i="2"/>
  <c r="AN604" i="2" s="1"/>
  <c r="AL514" i="2"/>
  <c r="AK514" i="2"/>
  <c r="AJ514" i="2"/>
  <c r="AI514" i="2"/>
  <c r="AL527" i="2"/>
  <c r="AK527" i="2"/>
  <c r="AJ527" i="2"/>
  <c r="AI527" i="2"/>
  <c r="AL540" i="2"/>
  <c r="AJ540" i="2"/>
  <c r="AI540" i="2"/>
  <c r="AL553" i="2"/>
  <c r="AJ553" i="2"/>
  <c r="AI553" i="2"/>
  <c r="AL566" i="2"/>
  <c r="AK566" i="2"/>
  <c r="AJ566" i="2"/>
  <c r="AI566" i="2"/>
  <c r="AL579" i="2"/>
  <c r="AK579" i="2"/>
  <c r="AJ579" i="2"/>
  <c r="AI579" i="2"/>
  <c r="AL592" i="2"/>
  <c r="AK592" i="2"/>
  <c r="AJ592" i="2"/>
  <c r="AI592" i="2"/>
  <c r="AL605" i="2"/>
  <c r="AK605" i="2"/>
  <c r="AJ605" i="2"/>
  <c r="AI605" i="2"/>
  <c r="AL618" i="2"/>
  <c r="AK618" i="2"/>
  <c r="AJ618" i="2"/>
  <c r="AI618" i="2"/>
  <c r="AL631" i="2"/>
  <c r="AK631" i="2"/>
  <c r="AJ631" i="2"/>
  <c r="AI631" i="2"/>
  <c r="AL647" i="2"/>
  <c r="AK647" i="2"/>
  <c r="AJ647" i="2"/>
  <c r="AI647" i="2"/>
  <c r="AL646" i="2"/>
  <c r="AK646" i="2"/>
  <c r="AJ646" i="2"/>
  <c r="AI646" i="2"/>
  <c r="AL645" i="2"/>
  <c r="AK645" i="2"/>
  <c r="AJ645" i="2"/>
  <c r="AI645" i="2"/>
  <c r="AL644" i="2"/>
  <c r="AK644" i="2"/>
  <c r="AJ644" i="2"/>
  <c r="AI644" i="2"/>
  <c r="AL643" i="2"/>
  <c r="AK643" i="2"/>
  <c r="AJ643" i="2"/>
  <c r="AI643" i="2"/>
  <c r="AL642" i="2"/>
  <c r="AK642" i="2"/>
  <c r="AJ642" i="2"/>
  <c r="AI642" i="2"/>
  <c r="AL641" i="2"/>
  <c r="AK641" i="2"/>
  <c r="AJ641" i="2"/>
  <c r="AI641" i="2"/>
  <c r="AL640" i="2"/>
  <c r="AK640" i="2"/>
  <c r="AJ640" i="2"/>
  <c r="AI640" i="2"/>
  <c r="AL639" i="2"/>
  <c r="AK639" i="2"/>
  <c r="AJ639" i="2"/>
  <c r="AI639" i="2"/>
  <c r="AL638" i="2"/>
  <c r="AK638" i="2"/>
  <c r="AJ638" i="2"/>
  <c r="AI638" i="2"/>
  <c r="AL637" i="2"/>
  <c r="AK637" i="2"/>
  <c r="AJ637" i="2"/>
  <c r="AI637" i="2"/>
  <c r="AL636" i="2"/>
  <c r="AK636" i="2"/>
  <c r="AJ636" i="2"/>
  <c r="AL648" i="2"/>
  <c r="AK648" i="2"/>
  <c r="AJ648" i="2"/>
  <c r="AI648" i="2"/>
  <c r="AL661" i="2"/>
  <c r="AK661" i="2"/>
  <c r="AJ661" i="2"/>
  <c r="AI661" i="2"/>
  <c r="AL674" i="2"/>
  <c r="AK674" i="2"/>
  <c r="AJ674" i="2"/>
  <c r="AI674" i="2"/>
  <c r="AL699" i="2"/>
  <c r="AK699" i="2"/>
  <c r="AJ699" i="2"/>
  <c r="AI699" i="2"/>
  <c r="AX699" i="2" s="1"/>
  <c r="AL698" i="2"/>
  <c r="AK698" i="2"/>
  <c r="AJ698" i="2"/>
  <c r="AI698" i="2"/>
  <c r="AL697" i="2"/>
  <c r="AK697" i="2"/>
  <c r="AJ697" i="2"/>
  <c r="AI697" i="2"/>
  <c r="AL696" i="2"/>
  <c r="AK696" i="2"/>
  <c r="AJ696" i="2"/>
  <c r="AI696" i="2"/>
  <c r="AL695" i="2"/>
  <c r="AK695" i="2"/>
  <c r="AJ695" i="2"/>
  <c r="AI695" i="2"/>
  <c r="AL694" i="2"/>
  <c r="AK694" i="2"/>
  <c r="AJ694" i="2"/>
  <c r="AI694" i="2"/>
  <c r="AL693" i="2"/>
  <c r="AK693" i="2"/>
  <c r="AJ693" i="2"/>
  <c r="AI693" i="2"/>
  <c r="AL692" i="2"/>
  <c r="AK692" i="2"/>
  <c r="AJ692" i="2"/>
  <c r="AI692" i="2"/>
  <c r="AL691" i="2"/>
  <c r="AK691" i="2"/>
  <c r="AJ691" i="2"/>
  <c r="AI691" i="2"/>
  <c r="AL690" i="2"/>
  <c r="AK690" i="2"/>
  <c r="AJ690" i="2"/>
  <c r="AI690" i="2"/>
  <c r="AL689" i="2"/>
  <c r="AK689" i="2"/>
  <c r="AJ689" i="2"/>
  <c r="AI689" i="2"/>
  <c r="AL688" i="2"/>
  <c r="AK688" i="2"/>
  <c r="AJ688" i="2"/>
  <c r="AL700" i="2"/>
  <c r="AK700" i="2"/>
  <c r="AJ700" i="2"/>
  <c r="AI700" i="2"/>
  <c r="AL713" i="2"/>
  <c r="AK713" i="2"/>
  <c r="AJ713" i="2"/>
  <c r="AI713" i="2"/>
  <c r="AL726" i="2"/>
  <c r="AK726" i="2"/>
  <c r="AJ726" i="2"/>
  <c r="AI726" i="2"/>
  <c r="AL751" i="2"/>
  <c r="AK751" i="2"/>
  <c r="AJ751" i="2"/>
  <c r="AI751" i="2"/>
  <c r="AL750" i="2"/>
  <c r="AK750" i="2"/>
  <c r="AJ750" i="2"/>
  <c r="AI750" i="2"/>
  <c r="AL749" i="2"/>
  <c r="AK749" i="2"/>
  <c r="AJ749" i="2"/>
  <c r="AI749" i="2"/>
  <c r="AL748" i="2"/>
  <c r="AK748" i="2"/>
  <c r="AJ748" i="2"/>
  <c r="AI748" i="2"/>
  <c r="AL747" i="2"/>
  <c r="AK747" i="2"/>
  <c r="AJ747" i="2"/>
  <c r="AI747" i="2"/>
  <c r="AL746" i="2"/>
  <c r="AK746" i="2"/>
  <c r="AJ746" i="2"/>
  <c r="AI746" i="2"/>
  <c r="AL745" i="2"/>
  <c r="AK745" i="2"/>
  <c r="AJ745" i="2"/>
  <c r="AI745" i="2"/>
  <c r="AL744" i="2"/>
  <c r="AK744" i="2"/>
  <c r="AJ744" i="2"/>
  <c r="AI744" i="2"/>
  <c r="AL743" i="2"/>
  <c r="AK743" i="2"/>
  <c r="AJ743" i="2"/>
  <c r="AI743" i="2"/>
  <c r="AL742" i="2"/>
  <c r="AK742" i="2"/>
  <c r="AJ742" i="2"/>
  <c r="AI742" i="2"/>
  <c r="AL741" i="2"/>
  <c r="AK741" i="2"/>
  <c r="AJ741" i="2"/>
  <c r="AI741" i="2"/>
  <c r="AL740" i="2"/>
  <c r="AK740" i="2"/>
  <c r="AJ740" i="2"/>
  <c r="AL752" i="2"/>
  <c r="AK752" i="2"/>
  <c r="AJ752" i="2"/>
  <c r="AI752" i="2"/>
  <c r="AL765" i="2"/>
  <c r="AK765" i="2"/>
  <c r="AJ765" i="2"/>
  <c r="AI765" i="2"/>
  <c r="AL778" i="2"/>
  <c r="AK778" i="2"/>
  <c r="AJ778" i="2"/>
  <c r="AI778" i="2"/>
  <c r="AL804" i="2"/>
  <c r="AK804" i="2"/>
  <c r="AJ804" i="2"/>
  <c r="AI804" i="2"/>
  <c r="AL817" i="2"/>
  <c r="AK817" i="2"/>
  <c r="AJ817" i="2"/>
  <c r="AI817" i="2"/>
  <c r="AL830" i="2"/>
  <c r="AK830" i="2"/>
  <c r="AJ830" i="2"/>
  <c r="AI830" i="2"/>
  <c r="AL855" i="2"/>
  <c r="AK855" i="2"/>
  <c r="AJ855" i="2"/>
  <c r="AI855" i="2"/>
  <c r="AL854" i="2"/>
  <c r="AK854" i="2"/>
  <c r="AJ854" i="2"/>
  <c r="AI854" i="2"/>
  <c r="AL853" i="2"/>
  <c r="AK853" i="2"/>
  <c r="AJ853" i="2"/>
  <c r="AI853" i="2"/>
  <c r="AL852" i="2"/>
  <c r="AK852" i="2"/>
  <c r="AJ852" i="2"/>
  <c r="AI852" i="2"/>
  <c r="AL851" i="2"/>
  <c r="AK851" i="2"/>
  <c r="AJ851" i="2"/>
  <c r="AI851" i="2"/>
  <c r="AL850" i="2"/>
  <c r="AK850" i="2"/>
  <c r="AJ850" i="2"/>
  <c r="AI850" i="2"/>
  <c r="AL849" i="2"/>
  <c r="AK849" i="2"/>
  <c r="AJ849" i="2"/>
  <c r="AI849" i="2"/>
  <c r="AL848" i="2"/>
  <c r="AK848" i="2"/>
  <c r="AJ848" i="2"/>
  <c r="AI848" i="2"/>
  <c r="AL847" i="2"/>
  <c r="AK847" i="2"/>
  <c r="AJ847" i="2"/>
  <c r="AI847" i="2"/>
  <c r="AL846" i="2"/>
  <c r="AK846" i="2"/>
  <c r="AJ846" i="2"/>
  <c r="AI846" i="2"/>
  <c r="AL845" i="2"/>
  <c r="AK845" i="2"/>
  <c r="AJ845" i="2"/>
  <c r="AI845" i="2"/>
  <c r="AK844" i="2"/>
  <c r="AJ844" i="2"/>
  <c r="AL907" i="2"/>
  <c r="AK907" i="2"/>
  <c r="AJ907" i="2"/>
  <c r="AI907" i="2"/>
  <c r="AL906" i="2"/>
  <c r="AK906" i="2"/>
  <c r="AJ906" i="2"/>
  <c r="AI906" i="2"/>
  <c r="AL905" i="2"/>
  <c r="AK905" i="2"/>
  <c r="AJ905" i="2"/>
  <c r="AI905" i="2"/>
  <c r="AL904" i="2"/>
  <c r="AK904" i="2"/>
  <c r="AJ904" i="2"/>
  <c r="AI904" i="2"/>
  <c r="AL903" i="2"/>
  <c r="AK903" i="2"/>
  <c r="AJ903" i="2"/>
  <c r="AI903" i="2"/>
  <c r="AL902" i="2"/>
  <c r="AK902" i="2"/>
  <c r="AJ902" i="2"/>
  <c r="AI902" i="2"/>
  <c r="AL901" i="2"/>
  <c r="AK901" i="2"/>
  <c r="AJ901" i="2"/>
  <c r="AI901" i="2"/>
  <c r="AL900" i="2"/>
  <c r="AK900" i="2"/>
  <c r="AJ900" i="2"/>
  <c r="AI900" i="2"/>
  <c r="AL899" i="2"/>
  <c r="AK899" i="2"/>
  <c r="AJ899" i="2"/>
  <c r="AI899" i="2"/>
  <c r="AL898" i="2"/>
  <c r="AK898" i="2"/>
  <c r="AJ898" i="2"/>
  <c r="AI898" i="2"/>
  <c r="AL897" i="2"/>
  <c r="AK897" i="2"/>
  <c r="AJ897" i="2"/>
  <c r="AI897" i="2"/>
  <c r="AL896" i="2"/>
  <c r="AK896" i="2"/>
  <c r="AJ896" i="2"/>
  <c r="AK856" i="2"/>
  <c r="AJ856" i="2"/>
  <c r="AI856" i="2"/>
  <c r="AL869" i="2"/>
  <c r="AK869" i="2"/>
  <c r="AJ869" i="2"/>
  <c r="AI869" i="2"/>
  <c r="AH894" i="2"/>
  <c r="AN894" i="2" s="1"/>
  <c r="AH920" i="2"/>
  <c r="AN920" i="2" s="1"/>
  <c r="AL921" i="2"/>
  <c r="AK921" i="2"/>
  <c r="AJ921" i="2"/>
  <c r="AI921" i="2"/>
  <c r="AH933" i="2"/>
  <c r="AN933" i="2" s="1"/>
  <c r="AK947" i="2"/>
  <c r="AI947" i="2"/>
  <c r="AL947" i="2"/>
  <c r="AL946" i="2"/>
  <c r="AK946" i="2"/>
  <c r="AJ946" i="2"/>
  <c r="AI946" i="2"/>
  <c r="AL960" i="2"/>
  <c r="AK960" i="2"/>
  <c r="AJ960" i="2"/>
  <c r="AI960" i="2"/>
  <c r="AL973" i="2"/>
  <c r="AK973" i="2"/>
  <c r="AJ973" i="2"/>
  <c r="AI973" i="2"/>
  <c r="AH978" i="2"/>
  <c r="AN978" i="2" s="1"/>
  <c r="AH977" i="2"/>
  <c r="AH976" i="2"/>
  <c r="AH975" i="2"/>
  <c r="AH974" i="2"/>
  <c r="AH972" i="2"/>
  <c r="AN972" i="2" s="1"/>
  <c r="AH971" i="2"/>
  <c r="AH970" i="2"/>
  <c r="AH969" i="2"/>
  <c r="AH968" i="2"/>
  <c r="AH967" i="2"/>
  <c r="AH966" i="2"/>
  <c r="AH965" i="2"/>
  <c r="AH964" i="2"/>
  <c r="AH963" i="2"/>
  <c r="AH962" i="2"/>
  <c r="AH961" i="2"/>
  <c r="AH959" i="2"/>
  <c r="AN959" i="2" s="1"/>
  <c r="AH958" i="2"/>
  <c r="AH956" i="2"/>
  <c r="AH955" i="2"/>
  <c r="AH954" i="2"/>
  <c r="AH953" i="2"/>
  <c r="AH952" i="2"/>
  <c r="AH951" i="2"/>
  <c r="AH950" i="2"/>
  <c r="AH949" i="2"/>
  <c r="AH948" i="2"/>
  <c r="AL983" i="2"/>
  <c r="AK983" i="2"/>
  <c r="AJ983" i="2"/>
  <c r="AI983" i="2"/>
  <c r="AL982" i="2"/>
  <c r="AK982" i="2"/>
  <c r="AJ982" i="2"/>
  <c r="AI982" i="2"/>
  <c r="AH986" i="2"/>
  <c r="AN986" i="2" s="1"/>
  <c r="AL1026" i="2"/>
  <c r="AK1026" i="2"/>
  <c r="AJ1026" i="2"/>
  <c r="AI1026" i="2"/>
  <c r="AL1013" i="2"/>
  <c r="AK1013" i="2"/>
  <c r="AL1012" i="2"/>
  <c r="AK1012" i="2"/>
  <c r="AJ1012" i="2"/>
  <c r="AI1012" i="2"/>
  <c r="AL1011" i="2"/>
  <c r="AK1011" i="2"/>
  <c r="AJ1011" i="2"/>
  <c r="AI1011" i="2"/>
  <c r="AL1010" i="2"/>
  <c r="AK1010" i="2"/>
  <c r="AJ1010" i="2"/>
  <c r="AL1035" i="2"/>
  <c r="AK1035" i="2"/>
  <c r="AJ1035" i="2"/>
  <c r="AI1035" i="2"/>
  <c r="AL1034" i="2"/>
  <c r="AK1034" i="2"/>
  <c r="AJ1034" i="2"/>
  <c r="AI1034" i="2"/>
  <c r="AL1033" i="2"/>
  <c r="AK1033" i="2"/>
  <c r="AJ1033" i="2"/>
  <c r="AL1032" i="2"/>
  <c r="AK1032" i="2"/>
  <c r="AJ1032" i="2"/>
  <c r="AI1032" i="2"/>
  <c r="AL1031" i="2"/>
  <c r="AK1031" i="2"/>
  <c r="AJ1031" i="2"/>
  <c r="AI1031" i="2"/>
  <c r="AL1036" i="2"/>
  <c r="AK1036" i="2"/>
  <c r="AJ1036" i="2"/>
  <c r="AI1036" i="2"/>
  <c r="AL1046" i="2"/>
  <c r="AK1046" i="2"/>
  <c r="AJ1046" i="2"/>
  <c r="AI1046" i="2"/>
  <c r="AH1049" i="2"/>
  <c r="AN1049" i="2" s="1"/>
  <c r="AH1048" i="2"/>
  <c r="AH1047" i="2"/>
  <c r="AH1045" i="2"/>
  <c r="AN1045" i="2" s="1"/>
  <c r="AH1041" i="2"/>
  <c r="AN1041" i="2" s="1"/>
  <c r="AH1040" i="2"/>
  <c r="AH1039" i="2"/>
  <c r="AH1038" i="2"/>
  <c r="AH1037" i="2"/>
  <c r="AH1029" i="2"/>
  <c r="AN1029" i="2" s="1"/>
  <c r="AH1028" i="2"/>
  <c r="AH1027" i="2"/>
  <c r="AH1025" i="2"/>
  <c r="AN1025" i="2" s="1"/>
  <c r="AH1024" i="2"/>
  <c r="AH1023" i="2"/>
  <c r="AH1022" i="2"/>
  <c r="AH1021" i="2"/>
  <c r="AH1020" i="2"/>
  <c r="AH1019" i="2"/>
  <c r="AH1018" i="2"/>
  <c r="AH1016" i="2"/>
  <c r="AH1015" i="2"/>
  <c r="AH1014" i="2"/>
  <c r="AH985" i="2"/>
  <c r="AN985" i="2" s="1"/>
  <c r="AH984" i="2"/>
  <c r="AN984" i="2" s="1"/>
  <c r="AH932" i="2"/>
  <c r="AH931" i="2"/>
  <c r="AH930" i="2"/>
  <c r="AH929" i="2"/>
  <c r="AH928" i="2"/>
  <c r="AH927" i="2"/>
  <c r="AH926" i="2"/>
  <c r="AH925" i="2"/>
  <c r="AH924" i="2"/>
  <c r="AH923" i="2"/>
  <c r="AH922" i="2"/>
  <c r="AH919" i="2"/>
  <c r="AH918" i="2"/>
  <c r="AH917" i="2"/>
  <c r="AH916" i="2"/>
  <c r="AH915" i="2"/>
  <c r="AH914" i="2"/>
  <c r="AH913" i="2"/>
  <c r="AH912" i="2"/>
  <c r="AH911" i="2"/>
  <c r="AH910" i="2"/>
  <c r="AH909" i="2"/>
  <c r="AH893" i="2"/>
  <c r="AN893" i="2" s="1"/>
  <c r="AH892" i="2"/>
  <c r="AN892" i="2" s="1"/>
  <c r="AH891" i="2"/>
  <c r="AN891" i="2" s="1"/>
  <c r="AH890" i="2"/>
  <c r="AN890" i="2" s="1"/>
  <c r="AH889" i="2"/>
  <c r="AN889" i="2" s="1"/>
  <c r="AH888" i="2"/>
  <c r="AN888" i="2" s="1"/>
  <c r="AH887" i="2"/>
  <c r="AN887" i="2" s="1"/>
  <c r="AH886" i="2"/>
  <c r="AN886" i="2" s="1"/>
  <c r="AH885" i="2"/>
  <c r="AN885" i="2" s="1"/>
  <c r="AH884" i="2"/>
  <c r="AN884" i="2" s="1"/>
  <c r="AH883" i="2"/>
  <c r="AH881" i="2"/>
  <c r="AN881" i="2" s="1"/>
  <c r="AH880" i="2"/>
  <c r="AH879" i="2"/>
  <c r="AH878" i="2"/>
  <c r="AH877" i="2"/>
  <c r="AH876" i="2"/>
  <c r="AH875" i="2"/>
  <c r="AH874" i="2"/>
  <c r="AH873" i="2"/>
  <c r="AH872" i="2"/>
  <c r="AH871" i="2"/>
  <c r="AH870" i="2"/>
  <c r="AH868" i="2"/>
  <c r="AN868" i="2" s="1"/>
  <c r="AH867" i="2"/>
  <c r="AH866" i="2"/>
  <c r="AH865" i="2"/>
  <c r="AH864" i="2"/>
  <c r="AH863" i="2"/>
  <c r="AH862" i="2"/>
  <c r="AH861" i="2"/>
  <c r="AH860" i="2"/>
  <c r="AH859" i="2"/>
  <c r="AH858" i="2"/>
  <c r="AH842" i="2"/>
  <c r="AN842" i="2" s="1"/>
  <c r="AH841" i="2"/>
  <c r="AH840" i="2"/>
  <c r="AH839" i="2"/>
  <c r="AH838" i="2"/>
  <c r="AH837" i="2"/>
  <c r="AH836" i="2"/>
  <c r="AH835" i="2"/>
  <c r="AH834" i="2"/>
  <c r="AH833" i="2"/>
  <c r="AH832" i="2"/>
  <c r="AH831" i="2"/>
  <c r="AH829" i="2"/>
  <c r="AN829" i="2" s="1"/>
  <c r="AH828" i="2"/>
  <c r="AH827" i="2"/>
  <c r="AH826" i="2"/>
  <c r="AH825" i="2"/>
  <c r="AH824" i="2"/>
  <c r="AH823" i="2"/>
  <c r="AH822" i="2"/>
  <c r="AH821" i="2"/>
  <c r="AH820" i="2"/>
  <c r="AH819" i="2"/>
  <c r="AH818" i="2"/>
  <c r="AH816" i="2"/>
  <c r="AN816" i="2" s="1"/>
  <c r="AH815" i="2"/>
  <c r="AH814" i="2"/>
  <c r="AH813" i="2"/>
  <c r="AH812" i="2"/>
  <c r="AH811" i="2"/>
  <c r="AH810" i="2"/>
  <c r="AH809" i="2"/>
  <c r="AH808" i="2"/>
  <c r="AH807" i="2"/>
  <c r="AH806" i="2"/>
  <c r="AH805" i="2"/>
  <c r="AH803" i="2"/>
  <c r="AN803" i="2" s="1"/>
  <c r="AH790" i="2"/>
  <c r="AN790" i="2" s="1"/>
  <c r="AH789" i="2"/>
  <c r="AH788" i="2"/>
  <c r="AH787" i="2"/>
  <c r="AH786" i="2"/>
  <c r="AH785" i="2"/>
  <c r="AH784" i="2"/>
  <c r="AH783" i="2"/>
  <c r="AH782" i="2"/>
  <c r="AH781" i="2"/>
  <c r="AH780" i="2"/>
  <c r="AH779" i="2"/>
  <c r="AH777" i="2"/>
  <c r="AN777" i="2" s="1"/>
  <c r="AH776" i="2"/>
  <c r="AH775" i="2"/>
  <c r="AH774" i="2"/>
  <c r="AH773" i="2"/>
  <c r="AH772" i="2"/>
  <c r="AH771" i="2"/>
  <c r="AH770" i="2"/>
  <c r="AH769" i="2"/>
  <c r="AH768" i="2"/>
  <c r="AH767" i="2"/>
  <c r="AH766" i="2"/>
  <c r="AH764" i="2"/>
  <c r="AN764" i="2" s="1"/>
  <c r="AH763" i="2"/>
  <c r="AH762" i="2"/>
  <c r="AH761" i="2"/>
  <c r="AH760" i="2"/>
  <c r="AH759" i="2"/>
  <c r="AH758" i="2"/>
  <c r="AH757" i="2"/>
  <c r="AH756" i="2"/>
  <c r="AH755" i="2"/>
  <c r="AH754" i="2"/>
  <c r="AH753" i="2"/>
  <c r="AH738" i="2"/>
  <c r="AN738" i="2" s="1"/>
  <c r="AH737" i="2"/>
  <c r="AH736" i="2"/>
  <c r="AH735" i="2"/>
  <c r="AH734" i="2"/>
  <c r="AH733" i="2"/>
  <c r="AH732" i="2"/>
  <c r="AH731" i="2"/>
  <c r="AH730" i="2"/>
  <c r="AH729" i="2"/>
  <c r="AH728" i="2"/>
  <c r="AH727" i="2"/>
  <c r="AH725" i="2"/>
  <c r="AN725" i="2" s="1"/>
  <c r="AH724" i="2"/>
  <c r="AH723" i="2"/>
  <c r="AH722" i="2"/>
  <c r="AH721" i="2"/>
  <c r="AH720" i="2"/>
  <c r="AH719" i="2"/>
  <c r="AH718" i="2"/>
  <c r="AH717" i="2"/>
  <c r="AH716" i="2"/>
  <c r="AH715" i="2"/>
  <c r="AH714" i="2"/>
  <c r="AH712" i="2"/>
  <c r="AN712" i="2" s="1"/>
  <c r="AH711" i="2"/>
  <c r="AH710" i="2"/>
  <c r="AH709" i="2"/>
  <c r="AH708" i="2"/>
  <c r="AH707" i="2"/>
  <c r="AH706" i="2"/>
  <c r="AH705" i="2"/>
  <c r="AH704" i="2"/>
  <c r="AH703" i="2"/>
  <c r="AH702" i="2"/>
  <c r="AH701" i="2"/>
  <c r="AH686" i="2"/>
  <c r="AN686" i="2" s="1"/>
  <c r="AH685" i="2"/>
  <c r="AH684" i="2"/>
  <c r="AH683" i="2"/>
  <c r="AH682" i="2"/>
  <c r="AH681" i="2"/>
  <c r="AH680" i="2"/>
  <c r="AH679" i="2"/>
  <c r="AH678" i="2"/>
  <c r="AH677" i="2"/>
  <c r="AH676" i="2"/>
  <c r="AH675" i="2"/>
  <c r="AH673" i="2"/>
  <c r="AN673" i="2" s="1"/>
  <c r="AH672" i="2"/>
  <c r="AH671" i="2"/>
  <c r="AH670" i="2"/>
  <c r="AH669" i="2"/>
  <c r="AH668" i="2"/>
  <c r="AH667" i="2"/>
  <c r="AH666" i="2"/>
  <c r="AH665" i="2"/>
  <c r="AH664" i="2"/>
  <c r="AH663" i="2"/>
  <c r="AH662" i="2"/>
  <c r="AH660" i="2"/>
  <c r="AN660" i="2" s="1"/>
  <c r="AH659" i="2"/>
  <c r="AH658" i="2"/>
  <c r="AH657" i="2"/>
  <c r="AH656" i="2"/>
  <c r="AH655" i="2"/>
  <c r="AH654" i="2"/>
  <c r="AH653" i="2"/>
  <c r="AH652" i="2"/>
  <c r="AH651" i="2"/>
  <c r="AH650" i="2"/>
  <c r="AH649" i="2"/>
  <c r="AH634" i="2"/>
  <c r="AN634" i="2" s="1"/>
  <c r="AH633" i="2"/>
  <c r="AN633" i="2" s="1"/>
  <c r="AH632" i="2"/>
  <c r="AN632" i="2" s="1"/>
  <c r="AH630" i="2"/>
  <c r="AN630" i="2" s="1"/>
  <c r="AH629" i="2"/>
  <c r="AH628" i="2"/>
  <c r="AH627" i="2"/>
  <c r="AH626" i="2"/>
  <c r="AH625" i="2"/>
  <c r="AH624" i="2"/>
  <c r="AH623" i="2"/>
  <c r="AH622" i="2"/>
  <c r="AH621" i="2"/>
  <c r="AH620" i="2"/>
  <c r="AH619" i="2"/>
  <c r="AH616" i="2"/>
  <c r="AH615" i="2"/>
  <c r="AH614" i="2"/>
  <c r="AH613" i="2"/>
  <c r="AH612" i="2"/>
  <c r="AH611" i="2"/>
  <c r="AH610" i="2"/>
  <c r="AH609" i="2"/>
  <c r="AH608" i="2"/>
  <c r="AH607" i="2"/>
  <c r="AH606" i="2"/>
  <c r="AH603" i="2"/>
  <c r="AH602" i="2"/>
  <c r="AH601" i="2"/>
  <c r="AH600" i="2"/>
  <c r="AH599" i="2"/>
  <c r="AH598" i="2"/>
  <c r="AH597" i="2"/>
  <c r="AH596" i="2"/>
  <c r="AH595" i="2"/>
  <c r="AH594" i="2"/>
  <c r="AH593" i="2"/>
  <c r="AH591" i="2"/>
  <c r="AN591" i="2" s="1"/>
  <c r="AH590" i="2"/>
  <c r="AH589" i="2"/>
  <c r="AH588" i="2"/>
  <c r="AH587" i="2"/>
  <c r="AH586" i="2"/>
  <c r="AH585" i="2"/>
  <c r="AH584" i="2"/>
  <c r="AH583" i="2"/>
  <c r="AH582" i="2"/>
  <c r="AH581" i="2"/>
  <c r="AH580" i="2"/>
  <c r="AH578" i="2"/>
  <c r="AN578" i="2" s="1"/>
  <c r="AH577" i="2"/>
  <c r="AH576" i="2"/>
  <c r="AN576" i="2" s="1"/>
  <c r="AH575" i="2"/>
  <c r="AH574" i="2"/>
  <c r="AH573" i="2"/>
  <c r="AH572" i="2"/>
  <c r="AH571" i="2"/>
  <c r="AH570" i="2"/>
  <c r="AH569" i="2"/>
  <c r="AH568" i="2"/>
  <c r="AH567" i="2"/>
  <c r="AH565" i="2"/>
  <c r="AN565" i="2" s="1"/>
  <c r="AH564" i="2"/>
  <c r="AH563" i="2"/>
  <c r="AH562" i="2"/>
  <c r="AH561" i="2"/>
  <c r="AH560" i="2"/>
  <c r="AH559" i="2"/>
  <c r="AH558" i="2"/>
  <c r="AH556" i="2"/>
  <c r="AH555" i="2"/>
  <c r="AH554" i="2"/>
  <c r="AH552" i="2"/>
  <c r="AN552" i="2" s="1"/>
  <c r="AH551" i="2"/>
  <c r="AH549" i="2"/>
  <c r="AH548" i="2"/>
  <c r="AH547" i="2"/>
  <c r="AH546" i="2"/>
  <c r="AH545" i="2"/>
  <c r="AH544" i="2"/>
  <c r="AH543" i="2"/>
  <c r="AH542" i="2"/>
  <c r="AH541" i="2"/>
  <c r="AH539" i="2"/>
  <c r="AN539" i="2" s="1"/>
  <c r="AH538" i="2"/>
  <c r="AH537" i="2"/>
  <c r="AH536" i="2"/>
  <c r="AH535" i="2"/>
  <c r="AH534" i="2"/>
  <c r="AH533" i="2"/>
  <c r="AH532" i="2"/>
  <c r="AH531" i="2"/>
  <c r="AH530" i="2"/>
  <c r="AH529" i="2"/>
  <c r="AH528" i="2"/>
  <c r="AH526" i="2"/>
  <c r="AN526" i="2" s="1"/>
  <c r="AH525" i="2"/>
  <c r="AH524" i="2"/>
  <c r="AH523" i="2"/>
  <c r="AH522" i="2"/>
  <c r="AH521" i="2"/>
  <c r="AH520" i="2"/>
  <c r="AH519" i="2"/>
  <c r="AH518" i="2"/>
  <c r="AH517" i="2"/>
  <c r="AH516" i="2"/>
  <c r="AH515" i="2"/>
  <c r="AH500" i="2"/>
  <c r="AN500" i="2" s="1"/>
  <c r="AH499" i="2"/>
  <c r="AH498" i="2"/>
  <c r="AH496" i="2"/>
  <c r="AN496" i="2" s="1"/>
  <c r="AH495" i="2"/>
  <c r="AH494" i="2"/>
  <c r="AH492" i="2"/>
  <c r="AH491" i="2"/>
  <c r="AH490" i="2"/>
  <c r="AH489" i="2"/>
  <c r="AH488" i="2"/>
  <c r="AH487" i="2"/>
  <c r="AH486" i="2"/>
  <c r="AH485" i="2"/>
  <c r="AH483" i="2"/>
  <c r="AN483" i="2" s="1"/>
  <c r="AH482" i="2"/>
  <c r="AH481" i="2"/>
  <c r="AH480" i="2"/>
  <c r="AH479" i="2"/>
  <c r="AH478" i="2"/>
  <c r="AH477" i="2"/>
  <c r="AH476" i="2"/>
  <c r="AH475" i="2"/>
  <c r="AH474" i="2"/>
  <c r="AH473" i="2"/>
  <c r="AH472" i="2"/>
  <c r="AH470" i="2"/>
  <c r="AN470" i="2" s="1"/>
  <c r="AH469" i="2"/>
  <c r="AH468" i="2"/>
  <c r="AH467" i="2"/>
  <c r="AH466" i="2"/>
  <c r="AH465" i="2"/>
  <c r="AH464" i="2"/>
  <c r="AH463" i="2"/>
  <c r="AH462" i="2"/>
  <c r="AH461" i="2"/>
  <c r="AH460" i="2"/>
  <c r="AH459" i="2"/>
  <c r="AH457" i="2"/>
  <c r="AN457" i="2" s="1"/>
  <c r="AH456" i="2"/>
  <c r="AH455" i="2"/>
  <c r="AH454" i="2"/>
  <c r="AH453" i="2"/>
  <c r="AH452" i="2"/>
  <c r="AH451" i="2"/>
  <c r="AH450" i="2"/>
  <c r="AH448" i="2"/>
  <c r="AH447" i="2"/>
  <c r="AH446" i="2"/>
  <c r="AH444" i="2"/>
  <c r="AN444" i="2" s="1"/>
  <c r="AH443" i="2"/>
  <c r="AH442" i="2"/>
  <c r="AN442" i="2" s="1"/>
  <c r="AH441" i="2"/>
  <c r="AH440" i="2"/>
  <c r="AH439" i="2"/>
  <c r="AH438" i="2"/>
  <c r="AH437" i="2"/>
  <c r="AH436" i="2"/>
  <c r="AH435" i="2"/>
  <c r="AH434" i="2"/>
  <c r="AH433" i="2"/>
  <c r="AH431" i="2"/>
  <c r="AN431" i="2" s="1"/>
  <c r="AH430" i="2"/>
  <c r="AH429" i="2"/>
  <c r="AH428" i="2"/>
  <c r="AH427" i="2"/>
  <c r="AH426" i="2"/>
  <c r="AH425" i="2"/>
  <c r="AH424" i="2"/>
  <c r="AH423" i="2"/>
  <c r="AH422" i="2"/>
  <c r="AH421" i="2"/>
  <c r="AH420" i="2"/>
  <c r="AH404" i="2"/>
  <c r="AH403" i="2"/>
  <c r="AH402" i="2"/>
  <c r="AH401" i="2"/>
  <c r="AH400" i="2"/>
  <c r="AH399" i="2"/>
  <c r="AH398" i="2"/>
  <c r="AH397" i="2"/>
  <c r="AH396" i="2"/>
  <c r="AH395" i="2"/>
  <c r="AH394" i="2"/>
  <c r="AH391" i="2"/>
  <c r="AH390" i="2"/>
  <c r="AH389" i="2"/>
  <c r="AH388" i="2"/>
  <c r="AH387" i="2"/>
  <c r="AH386" i="2"/>
  <c r="AH385" i="2"/>
  <c r="AH384" i="2"/>
  <c r="AH383" i="2"/>
  <c r="AH382" i="2"/>
  <c r="AH381" i="2"/>
  <c r="AH378" i="2"/>
  <c r="AH377" i="2"/>
  <c r="AH376" i="2"/>
  <c r="AH375" i="2"/>
  <c r="AH374" i="2"/>
  <c r="AH373" i="2"/>
  <c r="AH372" i="2"/>
  <c r="AH371" i="2"/>
  <c r="AH370" i="2"/>
  <c r="AH369" i="2"/>
  <c r="AH368" i="2"/>
  <c r="AH365" i="2"/>
  <c r="AH364" i="2"/>
  <c r="AH363" i="2"/>
  <c r="AH362" i="2"/>
  <c r="AH361" i="2"/>
  <c r="AH360" i="2"/>
  <c r="AH359" i="2"/>
  <c r="AH358" i="2"/>
  <c r="AH357" i="2"/>
  <c r="AH356" i="2"/>
  <c r="AH355" i="2"/>
  <c r="AH327" i="2"/>
  <c r="AN327" i="2" s="1"/>
  <c r="AH326" i="2"/>
  <c r="AH325" i="2"/>
  <c r="AH324" i="2"/>
  <c r="AH323" i="2"/>
  <c r="AH322" i="2"/>
  <c r="AH321" i="2"/>
  <c r="AH320" i="2"/>
  <c r="AH319" i="2"/>
  <c r="AH318" i="2"/>
  <c r="AH317" i="2"/>
  <c r="AH316" i="2"/>
  <c r="AH314" i="2"/>
  <c r="AH301" i="2" s="1"/>
  <c r="AN301" i="2" s="1"/>
  <c r="AH313" i="2"/>
  <c r="AH312" i="2"/>
  <c r="AH311" i="2"/>
  <c r="AH310" i="2"/>
  <c r="AH309" i="2"/>
  <c r="AH308" i="2"/>
  <c r="AH307" i="2"/>
  <c r="AH306" i="2"/>
  <c r="AH305" i="2"/>
  <c r="AH304" i="2"/>
  <c r="AH303" i="2"/>
  <c r="AH287" i="2"/>
  <c r="AH286" i="2"/>
  <c r="AH285" i="2"/>
  <c r="AH284" i="2"/>
  <c r="AH283" i="2"/>
  <c r="AH282" i="2"/>
  <c r="AH281" i="2"/>
  <c r="AH280" i="2"/>
  <c r="AH279" i="2"/>
  <c r="AH278" i="2"/>
  <c r="AH277" i="2"/>
  <c r="AH275" i="2"/>
  <c r="AN275" i="2" s="1"/>
  <c r="AH261" i="2"/>
  <c r="AH260" i="2"/>
  <c r="AH259" i="2"/>
  <c r="AH258" i="2"/>
  <c r="AH257" i="2"/>
  <c r="AH256" i="2"/>
  <c r="AH255" i="2"/>
  <c r="AH254" i="2"/>
  <c r="AH253" i="2"/>
  <c r="AH252" i="2"/>
  <c r="AH251" i="2"/>
  <c r="AH236" i="2"/>
  <c r="AN236" i="2" s="1"/>
  <c r="AH235" i="2"/>
  <c r="AH234" i="2"/>
  <c r="AH233" i="2"/>
  <c r="AH232" i="2"/>
  <c r="AH231" i="2"/>
  <c r="AH230" i="2"/>
  <c r="AH229" i="2"/>
  <c r="AH228" i="2"/>
  <c r="AH227" i="2"/>
  <c r="AH226" i="2"/>
  <c r="AH225" i="2"/>
  <c r="AH223" i="2"/>
  <c r="AN223" i="2" s="1"/>
  <c r="AH222" i="2"/>
  <c r="AH221" i="2"/>
  <c r="AH220" i="2"/>
  <c r="AH219" i="2"/>
  <c r="AH218" i="2"/>
  <c r="AH217" i="2"/>
  <c r="AH216" i="2"/>
  <c r="AH215" i="2"/>
  <c r="AH214" i="2"/>
  <c r="AH213" i="2"/>
  <c r="AH212" i="2"/>
  <c r="AH209" i="2"/>
  <c r="AH208" i="2"/>
  <c r="AH207" i="2"/>
  <c r="AH206" i="2"/>
  <c r="AH205" i="2"/>
  <c r="AH204" i="2"/>
  <c r="AH203" i="2"/>
  <c r="AH202" i="2"/>
  <c r="AH201" i="2"/>
  <c r="AH200" i="2"/>
  <c r="AH199" i="2"/>
  <c r="AH196" i="2"/>
  <c r="AH195" i="2"/>
  <c r="AH194" i="2"/>
  <c r="AH193" i="2"/>
  <c r="AH192" i="2"/>
  <c r="AH191" i="2"/>
  <c r="AH190" i="2"/>
  <c r="AH189" i="2"/>
  <c r="AH188" i="2"/>
  <c r="AH187" i="2"/>
  <c r="AH186" i="2"/>
  <c r="AH183" i="2"/>
  <c r="AH182" i="2"/>
  <c r="AH181" i="2"/>
  <c r="AH180" i="2"/>
  <c r="AH179" i="2"/>
  <c r="AH178" i="2"/>
  <c r="AH177" i="2"/>
  <c r="AH176" i="2"/>
  <c r="AH175" i="2"/>
  <c r="AH174" i="2"/>
  <c r="AH173" i="2"/>
  <c r="AH171" i="2"/>
  <c r="AN171" i="2" s="1"/>
  <c r="AH170" i="2"/>
  <c r="AH169" i="2"/>
  <c r="AH168" i="2"/>
  <c r="AH167" i="2"/>
  <c r="AH166" i="2"/>
  <c r="AH165" i="2"/>
  <c r="AH164" i="2"/>
  <c r="AH163" i="2"/>
  <c r="AH162" i="2"/>
  <c r="AH161" i="2"/>
  <c r="AH160" i="2"/>
  <c r="AH157" i="2"/>
  <c r="AH156" i="2"/>
  <c r="AH155" i="2"/>
  <c r="AH154" i="2"/>
  <c r="AH153" i="2"/>
  <c r="AH152" i="2"/>
  <c r="AH151" i="2"/>
  <c r="AH150" i="2"/>
  <c r="AH149" i="2"/>
  <c r="AH148" i="2"/>
  <c r="AH147" i="2"/>
  <c r="AH144" i="2"/>
  <c r="AH143" i="2"/>
  <c r="AH142" i="2"/>
  <c r="AH141" i="2"/>
  <c r="AH140" i="2"/>
  <c r="AH139" i="2"/>
  <c r="AH138" i="2"/>
  <c r="AH137" i="2"/>
  <c r="AH136" i="2"/>
  <c r="AH135" i="2"/>
  <c r="AH134" i="2"/>
  <c r="AH131" i="2"/>
  <c r="AH130" i="2"/>
  <c r="AH129" i="2"/>
  <c r="AH128" i="2"/>
  <c r="AH127" i="2"/>
  <c r="AH126" i="2"/>
  <c r="AH125" i="2"/>
  <c r="AH124" i="2"/>
  <c r="AH123" i="2"/>
  <c r="AH122" i="2"/>
  <c r="AH121" i="2"/>
  <c r="AH101" i="2"/>
  <c r="AH100" i="2"/>
  <c r="AH97" i="2"/>
  <c r="AH96" i="2"/>
  <c r="AH95" i="2"/>
  <c r="AH94" i="2"/>
  <c r="AH93" i="2"/>
  <c r="AH92" i="2"/>
  <c r="AH91" i="2"/>
  <c r="AH90" i="2"/>
  <c r="AH89" i="2"/>
  <c r="AH88" i="2"/>
  <c r="AH87" i="2"/>
  <c r="AH84" i="2"/>
  <c r="AH83" i="2"/>
  <c r="AH82" i="2"/>
  <c r="AH81" i="2"/>
  <c r="AH80" i="2"/>
  <c r="AH79" i="2"/>
  <c r="AH78" i="2"/>
  <c r="AH77" i="2"/>
  <c r="AH76" i="2"/>
  <c r="AH75" i="2"/>
  <c r="AH74" i="2"/>
  <c r="AH72" i="2"/>
  <c r="AN72" i="2" s="1"/>
  <c r="AH71" i="2"/>
  <c r="AH70" i="2"/>
  <c r="AH69" i="2"/>
  <c r="AH68" i="2"/>
  <c r="AH67" i="2"/>
  <c r="AH66" i="2"/>
  <c r="AH65" i="2"/>
  <c r="AH64" i="2"/>
  <c r="AH63" i="2"/>
  <c r="AH62" i="2"/>
  <c r="AH61" i="2"/>
  <c r="AH58" i="2"/>
  <c r="AH57" i="2"/>
  <c r="AH56" i="2"/>
  <c r="AH55" i="2"/>
  <c r="AH54" i="2"/>
  <c r="AH53" i="2"/>
  <c r="AH52" i="2"/>
  <c r="AH51" i="2"/>
  <c r="AH50" i="2"/>
  <c r="AH49" i="2"/>
  <c r="AH48" i="2"/>
  <c r="AL1081" i="2"/>
  <c r="AK1081" i="2"/>
  <c r="AK1068" i="2" s="1"/>
  <c r="AJ1081" i="2"/>
  <c r="AJ1068" i="2" s="1"/>
  <c r="AI1081" i="2"/>
  <c r="AI1068" i="2" s="1"/>
  <c r="AL1080" i="2"/>
  <c r="AL1067" i="2" s="1"/>
  <c r="AK1080" i="2"/>
  <c r="AK1067" i="2" s="1"/>
  <c r="AJ1080" i="2"/>
  <c r="AJ1067" i="2" s="1"/>
  <c r="AI1080" i="2"/>
  <c r="AI1067" i="2" s="1"/>
  <c r="AL1079" i="2"/>
  <c r="AL1066" i="2" s="1"/>
  <c r="AK1079" i="2"/>
  <c r="AK1066" i="2" s="1"/>
  <c r="AJ1079" i="2"/>
  <c r="AJ1066" i="2" s="1"/>
  <c r="AI1079" i="2"/>
  <c r="AL1078" i="2"/>
  <c r="AL1065" i="2" s="1"/>
  <c r="AK1078" i="2"/>
  <c r="AK1065" i="2" s="1"/>
  <c r="AJ1078" i="2"/>
  <c r="AJ1065" i="2" s="1"/>
  <c r="AI1078" i="2"/>
  <c r="AI1065" i="2" s="1"/>
  <c r="AL1077" i="2"/>
  <c r="AL1064" i="2" s="1"/>
  <c r="AK1077" i="2"/>
  <c r="AJ1077" i="2"/>
  <c r="AJ1064" i="2" s="1"/>
  <c r="AI1077" i="2"/>
  <c r="AI1064" i="2" s="1"/>
  <c r="AL1076" i="2"/>
  <c r="AL1063" i="2" s="1"/>
  <c r="AK1076" i="2"/>
  <c r="AK1063" i="2" s="1"/>
  <c r="AJ1076" i="2"/>
  <c r="AJ1063" i="2" s="1"/>
  <c r="AI1076" i="2"/>
  <c r="AL1075" i="2"/>
  <c r="AL1062" i="2" s="1"/>
  <c r="AK1075" i="2"/>
  <c r="AK1062" i="2" s="1"/>
  <c r="AJ1075" i="2"/>
  <c r="AJ1062" i="2" s="1"/>
  <c r="AI1075" i="2"/>
  <c r="AI1062" i="2" s="1"/>
  <c r="AL1074" i="2"/>
  <c r="AL1061" i="2" s="1"/>
  <c r="AK1074" i="2"/>
  <c r="AK1061" i="2" s="1"/>
  <c r="AJ1074" i="2"/>
  <c r="AJ1061" i="2" s="1"/>
  <c r="AI1074" i="2"/>
  <c r="AI1061" i="2" s="1"/>
  <c r="AL1073" i="2"/>
  <c r="AL1060" i="2" s="1"/>
  <c r="AK1073" i="2"/>
  <c r="AK1060" i="2" s="1"/>
  <c r="AJ1073" i="2"/>
  <c r="AJ1060" i="2" s="1"/>
  <c r="AI1073" i="2"/>
  <c r="AI1060" i="2" s="1"/>
  <c r="AL1072" i="2"/>
  <c r="AL1053" i="2" s="1"/>
  <c r="AK1072" i="2"/>
  <c r="AK1053" i="2" s="1"/>
  <c r="AJ1072" i="2"/>
  <c r="AJ1053" i="2" s="1"/>
  <c r="AI1072" i="2"/>
  <c r="AI1053" i="2" s="1"/>
  <c r="AL1071" i="2"/>
  <c r="AL1052" i="2" s="1"/>
  <c r="AK1071" i="2"/>
  <c r="AK1052" i="2" s="1"/>
  <c r="AJ1071" i="2"/>
  <c r="AI1071" i="2"/>
  <c r="AL1070" i="2"/>
  <c r="AL1051" i="2" s="1"/>
  <c r="AK1070" i="2"/>
  <c r="AK1051" i="2" s="1"/>
  <c r="AJ1070" i="2"/>
  <c r="AJ1051" i="2" s="1"/>
  <c r="AI1070" i="2"/>
  <c r="AI1051" i="2" s="1"/>
  <c r="AL1068" i="2"/>
  <c r="AK1082" i="2"/>
  <c r="AJ1082" i="2"/>
  <c r="AI1082" i="2"/>
  <c r="AH1094" i="2"/>
  <c r="AN1094" i="2" s="1"/>
  <c r="AH1093" i="2"/>
  <c r="AH1092" i="2"/>
  <c r="AH1091" i="2"/>
  <c r="AH1090" i="2"/>
  <c r="AH1089" i="2"/>
  <c r="AH1088" i="2"/>
  <c r="AH1087" i="2"/>
  <c r="AH1086" i="2"/>
  <c r="AH1085" i="2"/>
  <c r="AH1084" i="2"/>
  <c r="AH1083" i="2"/>
  <c r="AL1105" i="2"/>
  <c r="AK1105" i="2"/>
  <c r="AJ1105" i="2"/>
  <c r="AI1105" i="2"/>
  <c r="AL1110" i="2"/>
  <c r="AK1110" i="2"/>
  <c r="AI1110" i="2"/>
  <c r="AJ1110" i="2"/>
  <c r="AU1060" i="2" l="1"/>
  <c r="AR1013" i="2"/>
  <c r="AX830" i="2"/>
  <c r="AX497" i="2"/>
  <c r="AT15" i="2"/>
  <c r="AU14" i="2"/>
  <c r="AT19" i="2"/>
  <c r="AV1107" i="2"/>
  <c r="AX1064" i="2"/>
  <c r="AX713" i="2"/>
  <c r="AX198" i="2"/>
  <c r="AX901" i="2"/>
  <c r="AX380" i="2"/>
  <c r="AX354" i="2"/>
  <c r="AX1071" i="2"/>
  <c r="AX1079" i="2"/>
  <c r="AR1062" i="2"/>
  <c r="AU16" i="2"/>
  <c r="AX432" i="2"/>
  <c r="AX146" i="2"/>
  <c r="AR798" i="2"/>
  <c r="AV797" i="2"/>
  <c r="AR797" i="2" s="1"/>
  <c r="AX905" i="2"/>
  <c r="AX698" i="2"/>
  <c r="AX674" i="2"/>
  <c r="AR289" i="2"/>
  <c r="AR999" i="2"/>
  <c r="AS11" i="2"/>
  <c r="AX746" i="2"/>
  <c r="AX700" i="2"/>
  <c r="AX86" i="2"/>
  <c r="AR1073" i="2"/>
  <c r="AX99" i="2"/>
  <c r="AX1105" i="2"/>
  <c r="AX747" i="2"/>
  <c r="AX726" i="2"/>
  <c r="AX1026" i="2"/>
  <c r="AX592" i="2"/>
  <c r="AR33" i="2"/>
  <c r="AR32" i="2"/>
  <c r="AX1110" i="2"/>
  <c r="AX778" i="2"/>
  <c r="AU1107" i="2"/>
  <c r="AT10" i="2"/>
  <c r="AT14" i="2"/>
  <c r="AR979" i="2"/>
  <c r="AR995" i="2"/>
  <c r="AT20" i="2"/>
  <c r="AU12" i="2"/>
  <c r="AR24" i="2"/>
  <c r="AX982" i="2"/>
  <c r="AX960" i="2"/>
  <c r="AX904" i="2"/>
  <c r="AX695" i="2"/>
  <c r="AX393" i="2"/>
  <c r="AX367" i="2"/>
  <c r="AX172" i="2"/>
  <c r="AR1070" i="2"/>
  <c r="AX1082" i="2"/>
  <c r="AX743" i="2"/>
  <c r="AX751" i="2"/>
  <c r="AX642" i="2"/>
  <c r="AX605" i="2"/>
  <c r="AX579" i="2"/>
  <c r="AX120" i="2"/>
  <c r="AR998" i="2"/>
  <c r="AR25" i="2"/>
  <c r="AS15" i="2"/>
  <c r="AV16" i="2"/>
  <c r="AS20" i="2"/>
  <c r="AU13" i="2"/>
  <c r="AR1105" i="2"/>
  <c r="AV1060" i="2"/>
  <c r="AR1060" i="2" s="1"/>
  <c r="AX1035" i="2"/>
  <c r="AX847" i="2"/>
  <c r="AX852" i="2"/>
  <c r="AX853" i="2"/>
  <c r="AX513" i="2"/>
  <c r="AV17" i="2"/>
  <c r="AS16" i="2"/>
  <c r="AX527" i="2"/>
  <c r="AX553" i="2"/>
  <c r="AT1099" i="2"/>
  <c r="AV1099" i="2"/>
  <c r="AR1109" i="2"/>
  <c r="AR1112" i="2"/>
  <c r="AU1102" i="2"/>
  <c r="AU1099" i="2" s="1"/>
  <c r="AR1104" i="2"/>
  <c r="AS1103" i="2"/>
  <c r="AR1103" i="2" s="1"/>
  <c r="AR1110" i="2"/>
  <c r="AU20" i="2"/>
  <c r="AR107" i="2"/>
  <c r="AU17" i="2"/>
  <c r="AX73" i="2"/>
  <c r="AH46" i="2"/>
  <c r="AN46" i="2" s="1"/>
  <c r="AT13" i="2"/>
  <c r="AV20" i="2"/>
  <c r="AI1066" i="2"/>
  <c r="AH1066" i="2" s="1"/>
  <c r="AN1066" i="2" s="1"/>
  <c r="AX849" i="2"/>
  <c r="AX697" i="2"/>
  <c r="AR997" i="2"/>
  <c r="AX744" i="2"/>
  <c r="AX211" i="2"/>
  <c r="AV18" i="2"/>
  <c r="AU11" i="2"/>
  <c r="AS14" i="2"/>
  <c r="AH1081" i="2"/>
  <c r="AN1081" i="2" s="1"/>
  <c r="AH1012" i="2"/>
  <c r="AN1012" i="2" s="1"/>
  <c r="AI1052" i="2"/>
  <c r="AH1067" i="2"/>
  <c r="AH1061" i="2"/>
  <c r="AH1080" i="2"/>
  <c r="AV19" i="2"/>
  <c r="AH1073" i="2"/>
  <c r="AH1071" i="2"/>
  <c r="AH1051" i="2"/>
  <c r="AH1046" i="2"/>
  <c r="AT18" i="2"/>
  <c r="AH907" i="2"/>
  <c r="AN907" i="2" s="1"/>
  <c r="AH1035" i="2"/>
  <c r="AN1035" i="2" s="1"/>
  <c r="AH1068" i="2"/>
  <c r="AN1068" i="2" s="1"/>
  <c r="AH1074" i="2"/>
  <c r="AH1075" i="2"/>
  <c r="AH1077" i="2"/>
  <c r="AH1079" i="2"/>
  <c r="AK895" i="2"/>
  <c r="AJ1052" i="2"/>
  <c r="AJ1050" i="2" s="1"/>
  <c r="AL1050" i="2"/>
  <c r="AK1030" i="2"/>
  <c r="AI999" i="2"/>
  <c r="AJ1030" i="2"/>
  <c r="AV987" i="2"/>
  <c r="AU987" i="2"/>
  <c r="AL1030" i="2"/>
  <c r="AJ999" i="2"/>
  <c r="AK999" i="2"/>
  <c r="AL999" i="2"/>
  <c r="AR1030" i="2"/>
  <c r="AH99" i="2"/>
  <c r="AV15" i="2"/>
  <c r="AL895" i="2"/>
  <c r="AJ739" i="2"/>
  <c r="AL687" i="2"/>
  <c r="AR501" i="2"/>
  <c r="AL635" i="2"/>
  <c r="AX637" i="2"/>
  <c r="AT11" i="2"/>
  <c r="AR29" i="2"/>
  <c r="AH699" i="2"/>
  <c r="AN699" i="2" s="1"/>
  <c r="AK635" i="2"/>
  <c r="AX566" i="2"/>
  <c r="AU18" i="2"/>
  <c r="AJ276" i="2"/>
  <c r="AH288" i="2"/>
  <c r="AN288" i="2" s="1"/>
  <c r="AH1053" i="2"/>
  <c r="AX1053" i="2"/>
  <c r="AH249" i="2"/>
  <c r="AN249" i="2" s="1"/>
  <c r="AI33" i="2"/>
  <c r="AX1062" i="2"/>
  <c r="AX1061" i="2"/>
  <c r="AX1060" i="2"/>
  <c r="AX1074" i="2"/>
  <c r="AX1080" i="2"/>
  <c r="AH1072" i="2"/>
  <c r="AJ687" i="2"/>
  <c r="AJ33" i="2"/>
  <c r="AR1061" i="2"/>
  <c r="AX1051" i="2" s="1"/>
  <c r="AX1075" i="2"/>
  <c r="AH1034" i="2"/>
  <c r="AK33" i="2"/>
  <c r="AX1034" i="2"/>
  <c r="AX301" i="2"/>
  <c r="AX514" i="2"/>
  <c r="AX1072" i="2"/>
  <c r="AX1012" i="2"/>
  <c r="AH1060" i="2"/>
  <c r="AH1062" i="2"/>
  <c r="AK1064" i="2"/>
  <c r="AH1064" i="2" s="1"/>
  <c r="AH1036" i="2"/>
  <c r="AL33" i="2"/>
  <c r="AX1081" i="2"/>
  <c r="AX1032" i="2"/>
  <c r="AX1046" i="2"/>
  <c r="AX302" i="2"/>
  <c r="AX159" i="2"/>
  <c r="AX1031" i="2"/>
  <c r="AX224" i="2"/>
  <c r="AX185" i="2"/>
  <c r="AH1076" i="2"/>
  <c r="AH855" i="2"/>
  <c r="AN855" i="2" s="1"/>
  <c r="AN314" i="2"/>
  <c r="AX1078" i="2"/>
  <c r="AR1042" i="2"/>
  <c r="AX250" i="2"/>
  <c r="AX133" i="2"/>
  <c r="AX1073" i="2"/>
  <c r="AX1011" i="2"/>
  <c r="AR263" i="2"/>
  <c r="AX276" i="2"/>
  <c r="AX1036" i="2"/>
  <c r="AX249" i="2"/>
  <c r="AH982" i="2"/>
  <c r="AN982" i="2" s="1"/>
  <c r="AX1070" i="2"/>
  <c r="AX1077" i="2"/>
  <c r="AX315" i="2"/>
  <c r="AX1076" i="2"/>
  <c r="AX288" i="2"/>
  <c r="AX119" i="2"/>
  <c r="AX1067" i="2"/>
  <c r="AI1063" i="2"/>
  <c r="AX1063" i="2" s="1"/>
  <c r="AH1031" i="2"/>
  <c r="AX1065" i="2"/>
  <c r="AT1107" i="2"/>
  <c r="AR34" i="2"/>
  <c r="AR341" i="2"/>
  <c r="AX647" i="2"/>
  <c r="AX1068" i="2"/>
  <c r="AX900" i="2"/>
  <c r="AR687" i="2"/>
  <c r="AH946" i="2"/>
  <c r="AN946" i="2" s="1"/>
  <c r="AR635" i="2"/>
  <c r="AH418" i="2"/>
  <c r="AN418" i="2" s="1"/>
  <c r="AX947" i="2"/>
  <c r="AX648" i="2"/>
  <c r="AR340" i="2"/>
  <c r="AX631" i="2"/>
  <c r="AX851" i="2"/>
  <c r="AJ895" i="2"/>
  <c r="AK843" i="2"/>
  <c r="AL739" i="2"/>
  <c r="AX418" i="2"/>
  <c r="AH960" i="2"/>
  <c r="AX855" i="2"/>
  <c r="AX817" i="2"/>
  <c r="AX694" i="2"/>
  <c r="AX696" i="2"/>
  <c r="AR406" i="2"/>
  <c r="AX973" i="2"/>
  <c r="AH647" i="2"/>
  <c r="AN647" i="2" s="1"/>
  <c r="AX445" i="2"/>
  <c r="AX765" i="2"/>
  <c r="AX907" i="2"/>
  <c r="AK739" i="2"/>
  <c r="AH751" i="2"/>
  <c r="AN751" i="2" s="1"/>
  <c r="AK687" i="2"/>
  <c r="AX946" i="2"/>
  <c r="AT12" i="2"/>
  <c r="AX750" i="2"/>
  <c r="AX646" i="2"/>
  <c r="AX983" i="2"/>
  <c r="AX902" i="2"/>
  <c r="AX899" i="2"/>
  <c r="AX921" i="2"/>
  <c r="AX897" i="2"/>
  <c r="AX906" i="2"/>
  <c r="AX903" i="2"/>
  <c r="AR336" i="2"/>
  <c r="AX898" i="2"/>
  <c r="AJ843" i="2"/>
  <c r="AX850" i="2"/>
  <c r="AX869" i="2"/>
  <c r="AX846" i="2"/>
  <c r="AX848" i="2"/>
  <c r="AX856" i="2"/>
  <c r="AX854" i="2"/>
  <c r="AX845" i="2"/>
  <c r="AR339" i="2"/>
  <c r="AX804" i="2"/>
  <c r="AX742" i="2"/>
  <c r="AX745" i="2"/>
  <c r="AX748" i="2"/>
  <c r="AX752" i="2"/>
  <c r="AX741" i="2"/>
  <c r="AT16" i="2"/>
  <c r="AX749" i="2"/>
  <c r="AX689" i="2"/>
  <c r="AX693" i="2"/>
  <c r="AX691" i="2"/>
  <c r="AX690" i="2"/>
  <c r="AX692" i="2"/>
  <c r="AX644" i="2"/>
  <c r="AX638" i="2"/>
  <c r="AX661" i="2"/>
  <c r="AX645" i="2"/>
  <c r="AJ635" i="2"/>
  <c r="AX640" i="2"/>
  <c r="AX641" i="2"/>
  <c r="AX643" i="2"/>
  <c r="AX639" i="2"/>
  <c r="AR335" i="2"/>
  <c r="AH513" i="2"/>
  <c r="AN513" i="2" s="1"/>
  <c r="AX540" i="2"/>
  <c r="AX618" i="2"/>
  <c r="AU15" i="2"/>
  <c r="AX484" i="2"/>
  <c r="AX458" i="2"/>
  <c r="AI340" i="2"/>
  <c r="AJ340" i="2"/>
  <c r="AR337" i="2"/>
  <c r="AU19" i="2"/>
  <c r="AK340" i="2"/>
  <c r="AU328" i="2"/>
  <c r="AX419" i="2"/>
  <c r="AL340" i="2"/>
  <c r="AX471" i="2"/>
  <c r="AX353" i="2"/>
  <c r="AH353" i="2"/>
  <c r="AN353" i="2" s="1"/>
  <c r="AS328" i="2"/>
  <c r="AR28" i="2"/>
  <c r="AV21" i="2"/>
  <c r="AX47" i="2"/>
  <c r="AU21" i="2"/>
  <c r="AX46" i="2"/>
  <c r="AR237" i="2"/>
  <c r="AR338" i="2"/>
  <c r="AS991" i="2"/>
  <c r="AR1004" i="2"/>
  <c r="AR996" i="2"/>
  <c r="AT987" i="2"/>
  <c r="AR895" i="2"/>
  <c r="AT934" i="2"/>
  <c r="AR934" i="2" s="1"/>
  <c r="AR1000" i="2"/>
  <c r="AT9" i="2"/>
  <c r="AT21" i="2"/>
  <c r="AS19" i="2"/>
  <c r="AR843" i="2"/>
  <c r="AR989" i="2"/>
  <c r="AT328" i="2"/>
  <c r="AS17" i="2"/>
  <c r="AR30" i="2"/>
  <c r="AR31" i="2"/>
  <c r="AS18" i="2"/>
  <c r="AS13" i="2"/>
  <c r="AR26" i="2"/>
  <c r="AS1107" i="2"/>
  <c r="AR1108" i="2"/>
  <c r="AR844" i="2"/>
  <c r="AR944" i="2"/>
  <c r="AS9" i="2"/>
  <c r="AS21" i="2"/>
  <c r="AR22" i="2"/>
  <c r="AR23" i="2"/>
  <c r="AU10" i="2"/>
  <c r="AU9" i="2"/>
  <c r="AT17" i="2"/>
  <c r="AR739" i="2"/>
  <c r="AS10" i="2"/>
  <c r="AR27" i="2"/>
  <c r="AH119" i="2"/>
  <c r="AN119" i="2" s="1"/>
  <c r="AI1069" i="2"/>
  <c r="AH1078" i="2"/>
  <c r="AH1070" i="2"/>
  <c r="AH1032" i="2"/>
  <c r="AK1069" i="2"/>
  <c r="AL1069" i="2"/>
  <c r="AH1065" i="2"/>
  <c r="AJ1069" i="2"/>
  <c r="AK512" i="2"/>
  <c r="AK802" i="2"/>
  <c r="AH1113" i="2"/>
  <c r="AN1113" i="2" s="1"/>
  <c r="AH1112" i="2"/>
  <c r="AN1112" i="2" s="1"/>
  <c r="AH1111" i="2"/>
  <c r="AN1111" i="2" s="1"/>
  <c r="AX1069" i="2" l="1"/>
  <c r="AX33" i="2"/>
  <c r="AX999" i="2"/>
  <c r="AV334" i="2"/>
  <c r="AR334" i="2" s="1"/>
  <c r="AV796" i="2"/>
  <c r="AV795" i="2" s="1"/>
  <c r="AV794" i="2" s="1"/>
  <c r="AR794" i="2" s="1"/>
  <c r="AX1052" i="2"/>
  <c r="AR16" i="2"/>
  <c r="AV333" i="2"/>
  <c r="AV13" i="2" s="1"/>
  <c r="AR13" i="2" s="1"/>
  <c r="AR1102" i="2"/>
  <c r="AR1100" i="2"/>
  <c r="AS1099" i="2"/>
  <c r="AR1099" i="2" s="1"/>
  <c r="AH1063" i="2"/>
  <c r="AK1050" i="2"/>
  <c r="AX1066" i="2"/>
  <c r="AI1050" i="2"/>
  <c r="AX1050" i="2" s="1"/>
  <c r="AR20" i="2"/>
  <c r="AR15" i="2"/>
  <c r="AH1052" i="2"/>
  <c r="AR1107" i="2"/>
  <c r="AH999" i="2"/>
  <c r="AN999" i="2" s="1"/>
  <c r="AK20" i="2"/>
  <c r="AR18" i="2"/>
  <c r="AI20" i="2"/>
  <c r="AL20" i="2"/>
  <c r="AJ20" i="2"/>
  <c r="AR21" i="2"/>
  <c r="AR19" i="2"/>
  <c r="AX340" i="2"/>
  <c r="AH340" i="2"/>
  <c r="AN340" i="2" s="1"/>
  <c r="AU8" i="2"/>
  <c r="AT8" i="2"/>
  <c r="AR991" i="2"/>
  <c r="AS12" i="2"/>
  <c r="AS987" i="2"/>
  <c r="AR987" i="2" s="1"/>
  <c r="AR17" i="2"/>
  <c r="AH1069" i="2"/>
  <c r="AH1110" i="2"/>
  <c r="AN1110" i="2" s="1"/>
  <c r="AL512" i="2"/>
  <c r="AJ512" i="2"/>
  <c r="AI512" i="2"/>
  <c r="AL511" i="2"/>
  <c r="AJ511" i="2"/>
  <c r="AI511" i="2"/>
  <c r="AX511" i="2" s="1"/>
  <c r="AL981" i="2"/>
  <c r="AK981" i="2"/>
  <c r="AJ981" i="2"/>
  <c r="AI981" i="2"/>
  <c r="AX981" i="2" s="1"/>
  <c r="AL980" i="2"/>
  <c r="AK980" i="2"/>
  <c r="AJ980" i="2"/>
  <c r="AI980" i="2"/>
  <c r="AH983" i="2"/>
  <c r="AN983" i="2" s="1"/>
  <c r="AH1108" i="2"/>
  <c r="AH1107" i="2"/>
  <c r="AH1106" i="2"/>
  <c r="AL1103" i="2"/>
  <c r="AL1098" i="2" s="1"/>
  <c r="AK1103" i="2"/>
  <c r="AJ1103" i="2"/>
  <c r="AJ1098" i="2" s="1"/>
  <c r="AI1103" i="2"/>
  <c r="AX1103" i="2" s="1"/>
  <c r="AL1102" i="2"/>
  <c r="AL1097" i="2" s="1"/>
  <c r="AK1102" i="2"/>
  <c r="AK1097" i="2" s="1"/>
  <c r="AJ1102" i="2"/>
  <c r="AJ1097" i="2" s="1"/>
  <c r="AI1102" i="2"/>
  <c r="AX1102" i="2" s="1"/>
  <c r="AL1101" i="2"/>
  <c r="AK1101" i="2"/>
  <c r="AJ1101" i="2"/>
  <c r="AI1101" i="2"/>
  <c r="AX1101" i="2" s="1"/>
  <c r="AL1082" i="2"/>
  <c r="AH1082" i="2" s="1"/>
  <c r="AL1044" i="2"/>
  <c r="AL998" i="2" s="1"/>
  <c r="AK1044" i="2"/>
  <c r="AK998" i="2" s="1"/>
  <c r="AJ1044" i="2"/>
  <c r="AJ998" i="2" s="1"/>
  <c r="AI1044" i="2"/>
  <c r="AL1043" i="2"/>
  <c r="AL997" i="2" s="1"/>
  <c r="AK1043" i="2"/>
  <c r="AK997" i="2" s="1"/>
  <c r="AJ1043" i="2"/>
  <c r="AI1043" i="2"/>
  <c r="AX1043" i="2" s="1"/>
  <c r="AI1033" i="2"/>
  <c r="AJ1017" i="2"/>
  <c r="AI1017" i="2"/>
  <c r="AI1010" i="2"/>
  <c r="AL1009" i="2"/>
  <c r="AL996" i="2" s="1"/>
  <c r="AK1009" i="2"/>
  <c r="AK996" i="2" s="1"/>
  <c r="AJ1009" i="2"/>
  <c r="AJ996" i="2" s="1"/>
  <c r="AI1009" i="2"/>
  <c r="AL1008" i="2"/>
  <c r="AL995" i="2" s="1"/>
  <c r="AK1008" i="2"/>
  <c r="AK995" i="2" s="1"/>
  <c r="AJ1008" i="2"/>
  <c r="AJ995" i="2" s="1"/>
  <c r="AI1008" i="2"/>
  <c r="AL1007" i="2"/>
  <c r="AL994" i="2" s="1"/>
  <c r="AK1007" i="2"/>
  <c r="AK994" i="2" s="1"/>
  <c r="AJ1007" i="2"/>
  <c r="AJ994" i="2" s="1"/>
  <c r="AI1007" i="2"/>
  <c r="AL1006" i="2"/>
  <c r="AL993" i="2" s="1"/>
  <c r="AK1006" i="2"/>
  <c r="AK993" i="2" s="1"/>
  <c r="AJ1006" i="2"/>
  <c r="AJ993" i="2" s="1"/>
  <c r="AI1006" i="2"/>
  <c r="AL1005" i="2"/>
  <c r="AL992" i="2" s="1"/>
  <c r="AK1005" i="2"/>
  <c r="AK992" i="2" s="1"/>
  <c r="AJ1005" i="2"/>
  <c r="AJ992" i="2" s="1"/>
  <c r="AI1005" i="2"/>
  <c r="AL1004" i="2"/>
  <c r="AL991" i="2" s="1"/>
  <c r="AK1004" i="2"/>
  <c r="AK991" i="2" s="1"/>
  <c r="AI1004" i="2"/>
  <c r="AI991" i="2" s="1"/>
  <c r="AL1003" i="2"/>
  <c r="AL990" i="2" s="1"/>
  <c r="AK1003" i="2"/>
  <c r="AK990" i="2" s="1"/>
  <c r="AJ1003" i="2"/>
  <c r="AJ990" i="2" s="1"/>
  <c r="AI1003" i="2"/>
  <c r="AL1002" i="2"/>
  <c r="AL989" i="2" s="1"/>
  <c r="AK1002" i="2"/>
  <c r="AK989" i="2" s="1"/>
  <c r="AJ1002" i="2"/>
  <c r="AJ989" i="2" s="1"/>
  <c r="AI1002" i="2"/>
  <c r="AL1001" i="2"/>
  <c r="AL988" i="2" s="1"/>
  <c r="AK1001" i="2"/>
  <c r="AK988" i="2" s="1"/>
  <c r="AJ1001" i="2"/>
  <c r="AJ988" i="2" s="1"/>
  <c r="AI1001" i="2"/>
  <c r="AX1001" i="2" s="1"/>
  <c r="AJ957" i="2"/>
  <c r="AL945" i="2"/>
  <c r="AK945" i="2"/>
  <c r="AJ945" i="2"/>
  <c r="AI945" i="2"/>
  <c r="AL944" i="2"/>
  <c r="AK944" i="2"/>
  <c r="AI944" i="2"/>
  <c r="AL943" i="2"/>
  <c r="AK943" i="2"/>
  <c r="AJ943" i="2"/>
  <c r="AI943" i="2"/>
  <c r="AL942" i="2"/>
  <c r="AK942" i="2"/>
  <c r="AJ942" i="2"/>
  <c r="AI942" i="2"/>
  <c r="AL941" i="2"/>
  <c r="AK941" i="2"/>
  <c r="AJ941" i="2"/>
  <c r="AI941" i="2"/>
  <c r="AL940" i="2"/>
  <c r="AK940" i="2"/>
  <c r="AJ940" i="2"/>
  <c r="AI940" i="2"/>
  <c r="AL939" i="2"/>
  <c r="AK939" i="2"/>
  <c r="AJ939" i="2"/>
  <c r="AI939" i="2"/>
  <c r="AL938" i="2"/>
  <c r="AK938" i="2"/>
  <c r="AJ938" i="2"/>
  <c r="AI938" i="2"/>
  <c r="AL937" i="2"/>
  <c r="AK937" i="2"/>
  <c r="AJ937" i="2"/>
  <c r="AI937" i="2"/>
  <c r="AL936" i="2"/>
  <c r="AK936" i="2"/>
  <c r="AJ936" i="2"/>
  <c r="AI936" i="2"/>
  <c r="AL935" i="2"/>
  <c r="AK935" i="2"/>
  <c r="AJ935" i="2"/>
  <c r="AI935" i="2"/>
  <c r="AH921" i="2"/>
  <c r="AL908" i="2"/>
  <c r="AK908" i="2"/>
  <c r="AJ908" i="2"/>
  <c r="AI908" i="2"/>
  <c r="AH906" i="2"/>
  <c r="AH905" i="2"/>
  <c r="AH904" i="2"/>
  <c r="AH903" i="2"/>
  <c r="AH902" i="2"/>
  <c r="AH901" i="2"/>
  <c r="AH900" i="2"/>
  <c r="AH899" i="2"/>
  <c r="AH898" i="2"/>
  <c r="AH897" i="2"/>
  <c r="AI896" i="2"/>
  <c r="AL882" i="2"/>
  <c r="AK882" i="2"/>
  <c r="AJ882" i="2"/>
  <c r="AI882" i="2"/>
  <c r="AL857" i="2"/>
  <c r="AH853" i="2"/>
  <c r="AH851" i="2"/>
  <c r="AH849" i="2"/>
  <c r="AH847" i="2"/>
  <c r="AH845" i="2"/>
  <c r="AI844" i="2"/>
  <c r="AI843" i="2" s="1"/>
  <c r="AX843" i="2" s="1"/>
  <c r="AH830" i="2"/>
  <c r="AH817" i="2"/>
  <c r="AH804" i="2"/>
  <c r="AL802" i="2"/>
  <c r="AJ802" i="2"/>
  <c r="AI802" i="2"/>
  <c r="AL801" i="2"/>
  <c r="AK801" i="2"/>
  <c r="AJ801" i="2"/>
  <c r="AI801" i="2"/>
  <c r="AX801" i="2" s="1"/>
  <c r="AL800" i="2"/>
  <c r="AK800" i="2"/>
  <c r="AJ800" i="2"/>
  <c r="AI800" i="2"/>
  <c r="AK799" i="2"/>
  <c r="AJ799" i="2"/>
  <c r="AI799" i="2"/>
  <c r="AX799" i="2" s="1"/>
  <c r="AK798" i="2"/>
  <c r="AJ798" i="2"/>
  <c r="AI798" i="2"/>
  <c r="AX798" i="2" s="1"/>
  <c r="AK797" i="2"/>
  <c r="AJ797" i="2"/>
  <c r="AI797" i="2"/>
  <c r="AX797" i="2" s="1"/>
  <c r="AK796" i="2"/>
  <c r="AJ796" i="2"/>
  <c r="AI796" i="2"/>
  <c r="AK795" i="2"/>
  <c r="AJ795" i="2"/>
  <c r="AI795" i="2"/>
  <c r="AK794" i="2"/>
  <c r="AJ794" i="2"/>
  <c r="AI794" i="2"/>
  <c r="AK793" i="2"/>
  <c r="AJ793" i="2"/>
  <c r="AI793" i="2"/>
  <c r="AK792" i="2"/>
  <c r="AJ792" i="2"/>
  <c r="AI792" i="2"/>
  <c r="AH765" i="2"/>
  <c r="AI740" i="2"/>
  <c r="AH726" i="2"/>
  <c r="AH698" i="2"/>
  <c r="AH696" i="2"/>
  <c r="AH695" i="2"/>
  <c r="AH694" i="2"/>
  <c r="AH693" i="2"/>
  <c r="AH692" i="2"/>
  <c r="AH691" i="2"/>
  <c r="AH690" i="2"/>
  <c r="AH689" i="2"/>
  <c r="AI688" i="2"/>
  <c r="AH674" i="2"/>
  <c r="AH661" i="2"/>
  <c r="AH644" i="2"/>
  <c r="AH642" i="2"/>
  <c r="AH640" i="2"/>
  <c r="AH638" i="2"/>
  <c r="AI636" i="2"/>
  <c r="AH618" i="2"/>
  <c r="AH605" i="2"/>
  <c r="AH592" i="2"/>
  <c r="AH579" i="2"/>
  <c r="AK557" i="2"/>
  <c r="AK553" i="2" s="1"/>
  <c r="AK550" i="2"/>
  <c r="AK540" i="2" s="1"/>
  <c r="AH514" i="2"/>
  <c r="AL510" i="2"/>
  <c r="AK510" i="2"/>
  <c r="AJ510" i="2"/>
  <c r="AI510" i="2"/>
  <c r="AX510" i="2" s="1"/>
  <c r="AL509" i="2"/>
  <c r="AK509" i="2"/>
  <c r="AJ509" i="2"/>
  <c r="AI509" i="2"/>
  <c r="AX509" i="2" s="1"/>
  <c r="AL508" i="2"/>
  <c r="AK508" i="2"/>
  <c r="AJ508" i="2"/>
  <c r="AI508" i="2"/>
  <c r="AX508" i="2" s="1"/>
  <c r="AL507" i="2"/>
  <c r="AK507" i="2"/>
  <c r="AJ507" i="2"/>
  <c r="AI507" i="2"/>
  <c r="AX507" i="2" s="1"/>
  <c r="AL506" i="2"/>
  <c r="AK506" i="2"/>
  <c r="AJ506" i="2"/>
  <c r="AI506" i="2"/>
  <c r="AX506" i="2" s="1"/>
  <c r="AL505" i="2"/>
  <c r="AJ505" i="2"/>
  <c r="AI505" i="2"/>
  <c r="AX505" i="2" s="1"/>
  <c r="AL504" i="2"/>
  <c r="AK504" i="2"/>
  <c r="AJ504" i="2"/>
  <c r="AI504" i="2"/>
  <c r="AX504" i="2" s="1"/>
  <c r="AL503" i="2"/>
  <c r="AK503" i="2"/>
  <c r="AJ503" i="2"/>
  <c r="AI503" i="2"/>
  <c r="AL502" i="2"/>
  <c r="AK502" i="2"/>
  <c r="AJ502" i="2"/>
  <c r="AI502" i="2"/>
  <c r="AH497" i="2"/>
  <c r="AJ493" i="2"/>
  <c r="AH471" i="2"/>
  <c r="AH458" i="2"/>
  <c r="AJ449" i="2"/>
  <c r="AJ445" i="2" s="1"/>
  <c r="AL417" i="2"/>
  <c r="AK417" i="2"/>
  <c r="AJ417" i="2"/>
  <c r="AI417" i="2"/>
  <c r="AX417" i="2" s="1"/>
  <c r="AL416" i="2"/>
  <c r="AK416" i="2"/>
  <c r="AJ416" i="2"/>
  <c r="AI416" i="2"/>
  <c r="AX416" i="2" s="1"/>
  <c r="AL415" i="2"/>
  <c r="AK415" i="2"/>
  <c r="AI415" i="2"/>
  <c r="AX415" i="2" s="1"/>
  <c r="AL414" i="2"/>
  <c r="AK414" i="2"/>
  <c r="AJ414" i="2"/>
  <c r="AI414" i="2"/>
  <c r="AX414" i="2" s="1"/>
  <c r="AL413" i="2"/>
  <c r="AK413" i="2"/>
  <c r="AJ413" i="2"/>
  <c r="AI413" i="2"/>
  <c r="AL412" i="2"/>
  <c r="AK412" i="2"/>
  <c r="AJ412" i="2"/>
  <c r="AI412" i="2"/>
  <c r="AX412" i="2" s="1"/>
  <c r="AL411" i="2"/>
  <c r="AK411" i="2"/>
  <c r="AJ411" i="2"/>
  <c r="AI411" i="2"/>
  <c r="AL410" i="2"/>
  <c r="AK410" i="2"/>
  <c r="AI410" i="2"/>
  <c r="AX410" i="2" s="1"/>
  <c r="AL409" i="2"/>
  <c r="AK409" i="2"/>
  <c r="AJ409" i="2"/>
  <c r="AI409" i="2"/>
  <c r="AL408" i="2"/>
  <c r="AK408" i="2"/>
  <c r="AJ408" i="2"/>
  <c r="AI408" i="2"/>
  <c r="AL407" i="2"/>
  <c r="AK407" i="2"/>
  <c r="AJ407" i="2"/>
  <c r="AI407" i="2"/>
  <c r="AH393" i="2"/>
  <c r="AH380" i="2"/>
  <c r="AH367" i="2"/>
  <c r="AH354" i="2"/>
  <c r="AL352" i="2"/>
  <c r="AK352" i="2"/>
  <c r="AJ352" i="2"/>
  <c r="AI352" i="2"/>
  <c r="AL351" i="2"/>
  <c r="AK351" i="2"/>
  <c r="AJ351" i="2"/>
  <c r="AI351" i="2"/>
  <c r="AX351" i="2" s="1"/>
  <c r="AL350" i="2"/>
  <c r="AK350" i="2"/>
  <c r="AJ350" i="2"/>
  <c r="AI350" i="2"/>
  <c r="AL349" i="2"/>
  <c r="AK349" i="2"/>
  <c r="AJ349" i="2"/>
  <c r="AI349" i="2"/>
  <c r="AX349" i="2" s="1"/>
  <c r="AL348" i="2"/>
  <c r="AK348" i="2"/>
  <c r="AJ348" i="2"/>
  <c r="AI348" i="2"/>
  <c r="AX348" i="2" s="1"/>
  <c r="AL347" i="2"/>
  <c r="AK347" i="2"/>
  <c r="AJ347" i="2"/>
  <c r="AI347" i="2"/>
  <c r="AX347" i="2" s="1"/>
  <c r="AL346" i="2"/>
  <c r="AK346" i="2"/>
  <c r="AJ346" i="2"/>
  <c r="AI346" i="2"/>
  <c r="AL345" i="2"/>
  <c r="AK345" i="2"/>
  <c r="AJ345" i="2"/>
  <c r="AI345" i="2"/>
  <c r="AX345" i="2" s="1"/>
  <c r="AL344" i="2"/>
  <c r="AK344" i="2"/>
  <c r="AJ344" i="2"/>
  <c r="AI344" i="2"/>
  <c r="AL343" i="2"/>
  <c r="AK343" i="2"/>
  <c r="AJ343" i="2"/>
  <c r="AI343" i="2"/>
  <c r="AX343" i="2" s="1"/>
  <c r="AL342" i="2"/>
  <c r="AK342" i="2"/>
  <c r="AJ342" i="2"/>
  <c r="AI342" i="2"/>
  <c r="AH302" i="2"/>
  <c r="AL300" i="2"/>
  <c r="AK300" i="2"/>
  <c r="AJ300" i="2"/>
  <c r="AI300" i="2"/>
  <c r="AX300" i="2" s="1"/>
  <c r="AL299" i="2"/>
  <c r="AK299" i="2"/>
  <c r="AJ299" i="2"/>
  <c r="AI299" i="2"/>
  <c r="AL298" i="2"/>
  <c r="AK298" i="2"/>
  <c r="AJ298" i="2"/>
  <c r="AI298" i="2"/>
  <c r="AX298" i="2" s="1"/>
  <c r="AL297" i="2"/>
  <c r="AK297" i="2"/>
  <c r="AJ297" i="2"/>
  <c r="AI297" i="2"/>
  <c r="AL296" i="2"/>
  <c r="AK296" i="2"/>
  <c r="AJ296" i="2"/>
  <c r="AI296" i="2"/>
  <c r="AX296" i="2" s="1"/>
  <c r="AL295" i="2"/>
  <c r="AK295" i="2"/>
  <c r="AJ295" i="2"/>
  <c r="AI295" i="2"/>
  <c r="AL294" i="2"/>
  <c r="AK294" i="2"/>
  <c r="AJ294" i="2"/>
  <c r="AI294" i="2"/>
  <c r="AX294" i="2" s="1"/>
  <c r="AL293" i="2"/>
  <c r="AK293" i="2"/>
  <c r="AJ293" i="2"/>
  <c r="AI293" i="2"/>
  <c r="AL292" i="2"/>
  <c r="AK292" i="2"/>
  <c r="AJ292" i="2"/>
  <c r="AI292" i="2"/>
  <c r="AX292" i="2" s="1"/>
  <c r="AL291" i="2"/>
  <c r="AK291" i="2"/>
  <c r="AJ291" i="2"/>
  <c r="AI291" i="2"/>
  <c r="AL290" i="2"/>
  <c r="AK290" i="2"/>
  <c r="AJ290" i="2"/>
  <c r="AI290" i="2"/>
  <c r="AH276" i="2"/>
  <c r="AL274" i="2"/>
  <c r="AK274" i="2"/>
  <c r="AJ274" i="2"/>
  <c r="AI274" i="2"/>
  <c r="AX274" i="2" s="1"/>
  <c r="AL273" i="2"/>
  <c r="AK273" i="2"/>
  <c r="AJ273" i="2"/>
  <c r="AI273" i="2"/>
  <c r="AL272" i="2"/>
  <c r="AK272" i="2"/>
  <c r="AJ272" i="2"/>
  <c r="AI272" i="2"/>
  <c r="AX272" i="2" s="1"/>
  <c r="AL271" i="2"/>
  <c r="AK271" i="2"/>
  <c r="AJ271" i="2"/>
  <c r="AI271" i="2"/>
  <c r="AL270" i="2"/>
  <c r="AK270" i="2"/>
  <c r="AJ270" i="2"/>
  <c r="AI270" i="2"/>
  <c r="AX270" i="2" s="1"/>
  <c r="AL269" i="2"/>
  <c r="AK269" i="2"/>
  <c r="AJ269" i="2"/>
  <c r="AI269" i="2"/>
  <c r="AL268" i="2"/>
  <c r="AK268" i="2"/>
  <c r="AJ268" i="2"/>
  <c r="AI268" i="2"/>
  <c r="AX268" i="2" s="1"/>
  <c r="AL267" i="2"/>
  <c r="AK267" i="2"/>
  <c r="AJ267" i="2"/>
  <c r="AI267" i="2"/>
  <c r="AL266" i="2"/>
  <c r="AK266" i="2"/>
  <c r="AJ266" i="2"/>
  <c r="AI266" i="2"/>
  <c r="AX266" i="2" s="1"/>
  <c r="AL265" i="2"/>
  <c r="AK265" i="2"/>
  <c r="AJ265" i="2"/>
  <c r="AI265" i="2"/>
  <c r="AL264" i="2"/>
  <c r="AK264" i="2"/>
  <c r="AJ264" i="2"/>
  <c r="AI264" i="2"/>
  <c r="AH250" i="2"/>
  <c r="AL248" i="2"/>
  <c r="AK248" i="2"/>
  <c r="AJ248" i="2"/>
  <c r="AI248" i="2"/>
  <c r="AX248" i="2" s="1"/>
  <c r="AL247" i="2"/>
  <c r="AK247" i="2"/>
  <c r="AJ247" i="2"/>
  <c r="AI247" i="2"/>
  <c r="AL246" i="2"/>
  <c r="AK246" i="2"/>
  <c r="AJ246" i="2"/>
  <c r="AI246" i="2"/>
  <c r="AX246" i="2" s="1"/>
  <c r="AL245" i="2"/>
  <c r="AK245" i="2"/>
  <c r="AJ245" i="2"/>
  <c r="AI245" i="2"/>
  <c r="AL244" i="2"/>
  <c r="AK244" i="2"/>
  <c r="AJ244" i="2"/>
  <c r="AI244" i="2"/>
  <c r="AX244" i="2" s="1"/>
  <c r="AL243" i="2"/>
  <c r="AK243" i="2"/>
  <c r="AJ243" i="2"/>
  <c r="AI243" i="2"/>
  <c r="AL242" i="2"/>
  <c r="AK242" i="2"/>
  <c r="AJ242" i="2"/>
  <c r="AI242" i="2"/>
  <c r="AX242" i="2" s="1"/>
  <c r="AL241" i="2"/>
  <c r="AK241" i="2"/>
  <c r="AJ241" i="2"/>
  <c r="AI241" i="2"/>
  <c r="AL240" i="2"/>
  <c r="AK240" i="2"/>
  <c r="AJ240" i="2"/>
  <c r="AI240" i="2"/>
  <c r="AX240" i="2" s="1"/>
  <c r="AL239" i="2"/>
  <c r="AK239" i="2"/>
  <c r="AJ239" i="2"/>
  <c r="AI239" i="2"/>
  <c r="AL238" i="2"/>
  <c r="AK238" i="2"/>
  <c r="AJ238" i="2"/>
  <c r="AI238" i="2"/>
  <c r="AH224" i="2"/>
  <c r="AH198" i="2"/>
  <c r="AH172" i="2"/>
  <c r="AH146" i="2"/>
  <c r="AL118" i="2"/>
  <c r="AK118" i="2"/>
  <c r="AJ118" i="2"/>
  <c r="AI118" i="2"/>
  <c r="AX118" i="2" s="1"/>
  <c r="AL117" i="2"/>
  <c r="AK117" i="2"/>
  <c r="AI117" i="2"/>
  <c r="AL116" i="2"/>
  <c r="AK116" i="2"/>
  <c r="AJ116" i="2"/>
  <c r="AI116" i="2"/>
  <c r="AX116" i="2" s="1"/>
  <c r="AL115" i="2"/>
  <c r="AK115" i="2"/>
  <c r="AJ115" i="2"/>
  <c r="AI115" i="2"/>
  <c r="AL114" i="2"/>
  <c r="AK114" i="2"/>
  <c r="AJ114" i="2"/>
  <c r="AI114" i="2"/>
  <c r="AX114" i="2" s="1"/>
  <c r="AL113" i="2"/>
  <c r="AK113" i="2"/>
  <c r="AJ113" i="2"/>
  <c r="AI113" i="2"/>
  <c r="AL112" i="2"/>
  <c r="AK112" i="2"/>
  <c r="AJ112" i="2"/>
  <c r="AI112" i="2"/>
  <c r="AX112" i="2" s="1"/>
  <c r="AL111" i="2"/>
  <c r="AK111" i="2"/>
  <c r="AJ111" i="2"/>
  <c r="AI111" i="2"/>
  <c r="AL110" i="2"/>
  <c r="AK110" i="2"/>
  <c r="AJ110" i="2"/>
  <c r="AI110" i="2"/>
  <c r="AX110" i="2" s="1"/>
  <c r="AL109" i="2"/>
  <c r="AK109" i="2"/>
  <c r="AJ109" i="2"/>
  <c r="AI109" i="2"/>
  <c r="AL108" i="2"/>
  <c r="AK108" i="2"/>
  <c r="AJ108" i="2"/>
  <c r="AI108" i="2"/>
  <c r="AH73" i="2"/>
  <c r="AH47" i="2"/>
  <c r="AL45" i="2"/>
  <c r="AK45" i="2"/>
  <c r="AJ45" i="2"/>
  <c r="AI45" i="2"/>
  <c r="AX45" i="2" s="1"/>
  <c r="AL44" i="2"/>
  <c r="AK44" i="2"/>
  <c r="AJ44" i="2"/>
  <c r="AI44" i="2"/>
  <c r="AL43" i="2"/>
  <c r="AK43" i="2"/>
  <c r="AJ43" i="2"/>
  <c r="AI43" i="2"/>
  <c r="AX43" i="2" s="1"/>
  <c r="AL42" i="2"/>
  <c r="AK42" i="2"/>
  <c r="AJ42" i="2"/>
  <c r="AI42" i="2"/>
  <c r="AL41" i="2"/>
  <c r="AK41" i="2"/>
  <c r="AJ41" i="2"/>
  <c r="AI41" i="2"/>
  <c r="AX41" i="2" s="1"/>
  <c r="AL40" i="2"/>
  <c r="AK40" i="2"/>
  <c r="AJ40" i="2"/>
  <c r="AI40" i="2"/>
  <c r="AL39" i="2"/>
  <c r="AK39" i="2"/>
  <c r="AJ39" i="2"/>
  <c r="AI39" i="2"/>
  <c r="AX39" i="2" s="1"/>
  <c r="AL38" i="2"/>
  <c r="AK38" i="2"/>
  <c r="AJ38" i="2"/>
  <c r="AI38" i="2"/>
  <c r="AL37" i="2"/>
  <c r="AK37" i="2"/>
  <c r="AJ37" i="2"/>
  <c r="AI37" i="2"/>
  <c r="AX37" i="2" s="1"/>
  <c r="AL36" i="2"/>
  <c r="AK36" i="2"/>
  <c r="AJ36" i="2"/>
  <c r="AI36" i="2"/>
  <c r="AL35" i="2"/>
  <c r="AK35" i="2"/>
  <c r="AJ35" i="2"/>
  <c r="AI35" i="2"/>
  <c r="AX35" i="2" s="1"/>
  <c r="AD980" i="2"/>
  <c r="AB979" i="2"/>
  <c r="AA979" i="2"/>
  <c r="Z979" i="2"/>
  <c r="Y979" i="2"/>
  <c r="X979" i="2"/>
  <c r="AD979" i="2" s="1"/>
  <c r="X1108" i="2"/>
  <c r="X1107" i="2"/>
  <c r="X1106" i="2"/>
  <c r="AB1105" i="2"/>
  <c r="AA1105" i="2"/>
  <c r="Z1105" i="2"/>
  <c r="Y1105" i="2"/>
  <c r="AB1103" i="2"/>
  <c r="AB1098" i="2" s="1"/>
  <c r="AA1103" i="2"/>
  <c r="AA1098" i="2" s="1"/>
  <c r="Z1103" i="2"/>
  <c r="Z1098" i="2" s="1"/>
  <c r="Y1103" i="2"/>
  <c r="Y1098" i="2" s="1"/>
  <c r="AB1102" i="2"/>
  <c r="AA1102" i="2"/>
  <c r="AA1097" i="2" s="1"/>
  <c r="Z1102" i="2"/>
  <c r="Z1097" i="2" s="1"/>
  <c r="Y1102" i="2"/>
  <c r="AB1101" i="2"/>
  <c r="AB1096" i="2" s="1"/>
  <c r="AA1101" i="2"/>
  <c r="AA1096" i="2" s="1"/>
  <c r="Z1101" i="2"/>
  <c r="Z1096" i="2" s="1"/>
  <c r="Y1101" i="2"/>
  <c r="X1093" i="2"/>
  <c r="AN1093" i="2" s="1"/>
  <c r="X1092" i="2"/>
  <c r="AN1092" i="2" s="1"/>
  <c r="X1091" i="2"/>
  <c r="AN1091" i="2" s="1"/>
  <c r="X1090" i="2"/>
  <c r="AN1090" i="2" s="1"/>
  <c r="X1089" i="2"/>
  <c r="AN1089" i="2" s="1"/>
  <c r="X1088" i="2"/>
  <c r="AN1088" i="2" s="1"/>
  <c r="X1087" i="2"/>
  <c r="AN1087" i="2" s="1"/>
  <c r="X1086" i="2"/>
  <c r="AN1086" i="2" s="1"/>
  <c r="X1083" i="2"/>
  <c r="AN1083" i="2" s="1"/>
  <c r="AB1082" i="2"/>
  <c r="AA1082" i="2"/>
  <c r="Z1082" i="2"/>
  <c r="Y1080" i="2"/>
  <c r="X1080" i="2" s="1"/>
  <c r="AN1080" i="2" s="1"/>
  <c r="Y1079" i="2"/>
  <c r="X1079" i="2" s="1"/>
  <c r="AN1079" i="2" s="1"/>
  <c r="Y1078" i="2"/>
  <c r="X1078" i="2" s="1"/>
  <c r="AN1078" i="2" s="1"/>
  <c r="Y1077" i="2"/>
  <c r="X1077" i="2" s="1"/>
  <c r="AN1077" i="2" s="1"/>
  <c r="Y1076" i="2"/>
  <c r="X1076" i="2" s="1"/>
  <c r="AN1076" i="2" s="1"/>
  <c r="Y1075" i="2"/>
  <c r="X1075" i="2" s="1"/>
  <c r="AN1075" i="2" s="1"/>
  <c r="Y1074" i="2"/>
  <c r="X1074" i="2" s="1"/>
  <c r="AN1074" i="2" s="1"/>
  <c r="X1073" i="2"/>
  <c r="X1072" i="2"/>
  <c r="X1053" i="2" s="1"/>
  <c r="AN1053" i="2" s="1"/>
  <c r="X1071" i="2"/>
  <c r="X1070" i="2"/>
  <c r="X1051" i="2" s="1"/>
  <c r="AN1051" i="2" s="1"/>
  <c r="AB1069" i="2"/>
  <c r="AA1069" i="2"/>
  <c r="Z1069" i="2"/>
  <c r="Z1067" i="2"/>
  <c r="AD1066" i="2"/>
  <c r="Z1066" i="2"/>
  <c r="Z1065" i="2"/>
  <c r="Z1064" i="2"/>
  <c r="Z1063" i="2"/>
  <c r="Z1062" i="2"/>
  <c r="Z1061" i="2"/>
  <c r="Y1060" i="2"/>
  <c r="Y1053" i="2"/>
  <c r="Y1052" i="2"/>
  <c r="Y1051" i="2"/>
  <c r="AB1050" i="2"/>
  <c r="AA1050" i="2"/>
  <c r="X1048" i="2"/>
  <c r="AN1048" i="2" s="1"/>
  <c r="X1047" i="2"/>
  <c r="AN1047" i="2" s="1"/>
  <c r="AB1046" i="2"/>
  <c r="AA1046" i="2"/>
  <c r="Z1046" i="2"/>
  <c r="Y1046" i="2"/>
  <c r="AB1044" i="2"/>
  <c r="AA1044" i="2"/>
  <c r="Z1044" i="2"/>
  <c r="Y1044" i="2"/>
  <c r="AB1043" i="2"/>
  <c r="AA1043" i="2"/>
  <c r="Z1043" i="2"/>
  <c r="Y1043" i="2"/>
  <c r="X1040" i="2"/>
  <c r="AN1040" i="2" s="1"/>
  <c r="X1039" i="2"/>
  <c r="AN1039" i="2" s="1"/>
  <c r="X1038" i="2"/>
  <c r="AN1038" i="2" s="1"/>
  <c r="X1037" i="2"/>
  <c r="AN1037" i="2" s="1"/>
  <c r="AB1036" i="2"/>
  <c r="AA1036" i="2"/>
  <c r="Z1036" i="2"/>
  <c r="Y1036" i="2"/>
  <c r="AB1034" i="2"/>
  <c r="AA1034" i="2"/>
  <c r="Z1034" i="2"/>
  <c r="Y1034" i="2"/>
  <c r="AB1033" i="2"/>
  <c r="AA1033" i="2"/>
  <c r="Z1033" i="2"/>
  <c r="Y1033" i="2"/>
  <c r="AB1032" i="2"/>
  <c r="AA1032" i="2"/>
  <c r="Z1032" i="2"/>
  <c r="Y1032" i="2"/>
  <c r="AB1031" i="2"/>
  <c r="AA1031" i="2"/>
  <c r="Z1031" i="2"/>
  <c r="Y1031" i="2"/>
  <c r="X1028" i="2"/>
  <c r="AN1028" i="2" s="1"/>
  <c r="X1027" i="2"/>
  <c r="AN1027" i="2" s="1"/>
  <c r="AB1026" i="2"/>
  <c r="AA1026" i="2"/>
  <c r="Z1026" i="2"/>
  <c r="Y1026" i="2"/>
  <c r="X1024" i="2"/>
  <c r="AN1024" i="2" s="1"/>
  <c r="X1023" i="2"/>
  <c r="AN1023" i="2" s="1"/>
  <c r="X1022" i="2"/>
  <c r="AN1022" i="2" s="1"/>
  <c r="X1021" i="2"/>
  <c r="AN1021" i="2" s="1"/>
  <c r="X1020" i="2"/>
  <c r="AN1020" i="2" s="1"/>
  <c r="X1019" i="2"/>
  <c r="AN1019" i="2" s="1"/>
  <c r="X1018" i="2"/>
  <c r="AN1018" i="2" s="1"/>
  <c r="Z1017" i="2"/>
  <c r="Z1013" i="2" s="1"/>
  <c r="Z1000" i="2" s="1"/>
  <c r="Y1017" i="2"/>
  <c r="Y1013" i="2" s="1"/>
  <c r="Y1000" i="2" s="1"/>
  <c r="X1016" i="2"/>
  <c r="AN1016" i="2" s="1"/>
  <c r="X1015" i="2"/>
  <c r="AN1015" i="2" s="1"/>
  <c r="X1014" i="2"/>
  <c r="AN1014" i="2" s="1"/>
  <c r="AB1013" i="2"/>
  <c r="AA1013" i="2"/>
  <c r="AB1011" i="2"/>
  <c r="AA1011" i="2"/>
  <c r="Z1011" i="2"/>
  <c r="Y1011" i="2"/>
  <c r="AB1010" i="2"/>
  <c r="AA1010" i="2"/>
  <c r="Z1010" i="2"/>
  <c r="Y1010" i="2"/>
  <c r="AB1009" i="2"/>
  <c r="AA1009" i="2"/>
  <c r="Z1009" i="2"/>
  <c r="Y1009" i="2"/>
  <c r="AB1008" i="2"/>
  <c r="AA1008" i="2"/>
  <c r="Z1008" i="2"/>
  <c r="Y1008" i="2"/>
  <c r="AB1007" i="2"/>
  <c r="AB994" i="2" s="1"/>
  <c r="AA1007" i="2"/>
  <c r="AA994" i="2" s="1"/>
  <c r="Z1007" i="2"/>
  <c r="Z994" i="2" s="1"/>
  <c r="Y1007" i="2"/>
  <c r="AB1006" i="2"/>
  <c r="AB993" i="2" s="1"/>
  <c r="AA1006" i="2"/>
  <c r="AA993" i="2" s="1"/>
  <c r="Z1006" i="2"/>
  <c r="Z993" i="2" s="1"/>
  <c r="Y1006" i="2"/>
  <c r="Y993" i="2" s="1"/>
  <c r="AB1005" i="2"/>
  <c r="AB992" i="2" s="1"/>
  <c r="AA1005" i="2"/>
  <c r="AA992" i="2" s="1"/>
  <c r="Z1005" i="2"/>
  <c r="Z992" i="2" s="1"/>
  <c r="Y1005" i="2"/>
  <c r="Y992" i="2" s="1"/>
  <c r="AB1004" i="2"/>
  <c r="AB991" i="2" s="1"/>
  <c r="AA1004" i="2"/>
  <c r="AA991" i="2" s="1"/>
  <c r="AB1003" i="2"/>
  <c r="AB990" i="2" s="1"/>
  <c r="AA1003" i="2"/>
  <c r="AA990" i="2" s="1"/>
  <c r="Z1003" i="2"/>
  <c r="Z990" i="2" s="1"/>
  <c r="Y1003" i="2"/>
  <c r="AB1002" i="2"/>
  <c r="AB989" i="2" s="1"/>
  <c r="AA1002" i="2"/>
  <c r="AA989" i="2" s="1"/>
  <c r="Z1002" i="2"/>
  <c r="Z989" i="2" s="1"/>
  <c r="Y1002" i="2"/>
  <c r="Y989" i="2" s="1"/>
  <c r="AB1001" i="2"/>
  <c r="AA1001" i="2"/>
  <c r="Z1001" i="2"/>
  <c r="Z988" i="2" s="1"/>
  <c r="Y1001" i="2"/>
  <c r="X977" i="2"/>
  <c r="AN977" i="2" s="1"/>
  <c r="X976" i="2"/>
  <c r="AN976" i="2" s="1"/>
  <c r="X975" i="2"/>
  <c r="AN975" i="2" s="1"/>
  <c r="X974" i="2"/>
  <c r="AN974" i="2" s="1"/>
  <c r="AB973" i="2"/>
  <c r="AA973" i="2"/>
  <c r="Z973" i="2"/>
  <c r="Y973" i="2"/>
  <c r="X971" i="2"/>
  <c r="AN971" i="2" s="1"/>
  <c r="X970" i="2"/>
  <c r="AN970" i="2" s="1"/>
  <c r="X969" i="2"/>
  <c r="AN969" i="2" s="1"/>
  <c r="X968" i="2"/>
  <c r="AN968" i="2" s="1"/>
  <c r="X967" i="2"/>
  <c r="AN967" i="2" s="1"/>
  <c r="X966" i="2"/>
  <c r="AN966" i="2" s="1"/>
  <c r="X965" i="2"/>
  <c r="AN965" i="2" s="1"/>
  <c r="X964" i="2"/>
  <c r="AN964" i="2" s="1"/>
  <c r="X963" i="2"/>
  <c r="AN963" i="2" s="1"/>
  <c r="X962" i="2"/>
  <c r="AN962" i="2" s="1"/>
  <c r="X961" i="2"/>
  <c r="AN961" i="2" s="1"/>
  <c r="AB960" i="2"/>
  <c r="AA960" i="2"/>
  <c r="Z960" i="2"/>
  <c r="Y960" i="2"/>
  <c r="X958" i="2"/>
  <c r="AN958" i="2" s="1"/>
  <c r="Z957" i="2"/>
  <c r="X957" i="2" s="1"/>
  <c r="X956" i="2"/>
  <c r="AN956" i="2" s="1"/>
  <c r="X955" i="2"/>
  <c r="AN955" i="2" s="1"/>
  <c r="X954" i="2"/>
  <c r="AN954" i="2" s="1"/>
  <c r="X953" i="2"/>
  <c r="AN953" i="2" s="1"/>
  <c r="X952" i="2"/>
  <c r="AN952" i="2" s="1"/>
  <c r="X951" i="2"/>
  <c r="AN951" i="2" s="1"/>
  <c r="X950" i="2"/>
  <c r="AN950" i="2" s="1"/>
  <c r="X949" i="2"/>
  <c r="AN949" i="2" s="1"/>
  <c r="X948" i="2"/>
  <c r="AN948" i="2" s="1"/>
  <c r="AB947" i="2"/>
  <c r="AA947" i="2"/>
  <c r="Y947" i="2"/>
  <c r="AB945" i="2"/>
  <c r="AA945" i="2"/>
  <c r="Z945" i="2"/>
  <c r="Y945" i="2"/>
  <c r="AB944" i="2"/>
  <c r="AA944" i="2"/>
  <c r="Y944" i="2"/>
  <c r="AB943" i="2"/>
  <c r="AA943" i="2"/>
  <c r="Z943" i="2"/>
  <c r="Y943" i="2"/>
  <c r="AB942" i="2"/>
  <c r="AA942" i="2"/>
  <c r="Z942" i="2"/>
  <c r="Y942" i="2"/>
  <c r="AB941" i="2"/>
  <c r="AA941" i="2"/>
  <c r="Z941" i="2"/>
  <c r="Y941" i="2"/>
  <c r="AB940" i="2"/>
  <c r="AA940" i="2"/>
  <c r="Z940" i="2"/>
  <c r="Y940" i="2"/>
  <c r="AB939" i="2"/>
  <c r="AA939" i="2"/>
  <c r="Z939" i="2"/>
  <c r="Y939" i="2"/>
  <c r="AB938" i="2"/>
  <c r="AA938" i="2"/>
  <c r="Z938" i="2"/>
  <c r="Y938" i="2"/>
  <c r="AB937" i="2"/>
  <c r="AA937" i="2"/>
  <c r="Z937" i="2"/>
  <c r="Y937" i="2"/>
  <c r="AB936" i="2"/>
  <c r="AA936" i="2"/>
  <c r="Z936" i="2"/>
  <c r="Y936" i="2"/>
  <c r="AB935" i="2"/>
  <c r="AA935" i="2"/>
  <c r="Z935" i="2"/>
  <c r="Y935" i="2"/>
  <c r="X932" i="2"/>
  <c r="AN932" i="2" s="1"/>
  <c r="X931" i="2"/>
  <c r="AN931" i="2" s="1"/>
  <c r="X930" i="2"/>
  <c r="AN930" i="2" s="1"/>
  <c r="X929" i="2"/>
  <c r="AN929" i="2" s="1"/>
  <c r="X928" i="2"/>
  <c r="AN928" i="2" s="1"/>
  <c r="X927" i="2"/>
  <c r="AN927" i="2" s="1"/>
  <c r="X926" i="2"/>
  <c r="AN926" i="2" s="1"/>
  <c r="X925" i="2"/>
  <c r="AN925" i="2" s="1"/>
  <c r="X924" i="2"/>
  <c r="AN924" i="2" s="1"/>
  <c r="X923" i="2"/>
  <c r="AN923" i="2" s="1"/>
  <c r="X922" i="2"/>
  <c r="AN922" i="2" s="1"/>
  <c r="AB921" i="2"/>
  <c r="AA921" i="2"/>
  <c r="Z921" i="2"/>
  <c r="Y921" i="2"/>
  <c r="X919" i="2"/>
  <c r="AN919" i="2" s="1"/>
  <c r="X918" i="2"/>
  <c r="AN918" i="2" s="1"/>
  <c r="X917" i="2"/>
  <c r="AN917" i="2" s="1"/>
  <c r="X916" i="2"/>
  <c r="AN916" i="2" s="1"/>
  <c r="X915" i="2"/>
  <c r="AN915" i="2" s="1"/>
  <c r="X914" i="2"/>
  <c r="AN914" i="2" s="1"/>
  <c r="X913" i="2"/>
  <c r="AN913" i="2" s="1"/>
  <c r="X912" i="2"/>
  <c r="AN912" i="2" s="1"/>
  <c r="X911" i="2"/>
  <c r="AN911" i="2" s="1"/>
  <c r="X910" i="2"/>
  <c r="AN910" i="2" s="1"/>
  <c r="X909" i="2"/>
  <c r="AN909" i="2" s="1"/>
  <c r="AB908" i="2"/>
  <c r="AA908" i="2"/>
  <c r="Z908" i="2"/>
  <c r="Y908" i="2"/>
  <c r="AB906" i="2"/>
  <c r="AA906" i="2"/>
  <c r="Z906" i="2"/>
  <c r="Y906" i="2"/>
  <c r="AB905" i="2"/>
  <c r="AA905" i="2"/>
  <c r="Z905" i="2"/>
  <c r="Y905" i="2"/>
  <c r="AB904" i="2"/>
  <c r="AA904" i="2"/>
  <c r="Z904" i="2"/>
  <c r="Y904" i="2"/>
  <c r="AB903" i="2"/>
  <c r="AA903" i="2"/>
  <c r="Z903" i="2"/>
  <c r="Y903" i="2"/>
  <c r="AB902" i="2"/>
  <c r="AA902" i="2"/>
  <c r="Z902" i="2"/>
  <c r="Y902" i="2"/>
  <c r="AB901" i="2"/>
  <c r="AA901" i="2"/>
  <c r="Z901" i="2"/>
  <c r="Y901" i="2"/>
  <c r="AB900" i="2"/>
  <c r="AA900" i="2"/>
  <c r="Z900" i="2"/>
  <c r="Y900" i="2"/>
  <c r="AB899" i="2"/>
  <c r="AA899" i="2"/>
  <c r="Z899" i="2"/>
  <c r="Y899" i="2"/>
  <c r="AB898" i="2"/>
  <c r="AA898" i="2"/>
  <c r="Z898" i="2"/>
  <c r="Y898" i="2"/>
  <c r="AB897" i="2"/>
  <c r="AA897" i="2"/>
  <c r="Z897" i="2"/>
  <c r="Y897" i="2"/>
  <c r="AB896" i="2"/>
  <c r="AA896" i="2"/>
  <c r="Z896" i="2"/>
  <c r="Y896" i="2"/>
  <c r="AD893" i="2"/>
  <c r="AD892" i="2"/>
  <c r="AD891" i="2"/>
  <c r="AD890" i="2"/>
  <c r="AD889" i="2"/>
  <c r="AD888" i="2"/>
  <c r="AD887" i="2"/>
  <c r="AD886" i="2"/>
  <c r="AD885" i="2"/>
  <c r="AD884" i="2"/>
  <c r="X883" i="2"/>
  <c r="AB882" i="2"/>
  <c r="AA882" i="2"/>
  <c r="Z882" i="2"/>
  <c r="Y882" i="2"/>
  <c r="X880" i="2"/>
  <c r="AN880" i="2" s="1"/>
  <c r="X879" i="2"/>
  <c r="AN879" i="2" s="1"/>
  <c r="X878" i="2"/>
  <c r="AN878" i="2" s="1"/>
  <c r="X877" i="2"/>
  <c r="AN877" i="2" s="1"/>
  <c r="X876" i="2"/>
  <c r="AN876" i="2" s="1"/>
  <c r="X875" i="2"/>
  <c r="AN875" i="2" s="1"/>
  <c r="X874" i="2"/>
  <c r="AN874" i="2" s="1"/>
  <c r="X873" i="2"/>
  <c r="AN873" i="2" s="1"/>
  <c r="X872" i="2"/>
  <c r="AN872" i="2" s="1"/>
  <c r="X871" i="2"/>
  <c r="AN871" i="2" s="1"/>
  <c r="X870" i="2"/>
  <c r="AN870" i="2" s="1"/>
  <c r="AB869" i="2"/>
  <c r="AA869" i="2"/>
  <c r="Z869" i="2"/>
  <c r="Y869" i="2"/>
  <c r="X867" i="2"/>
  <c r="AN867" i="2" s="1"/>
  <c r="X866" i="2"/>
  <c r="AN866" i="2" s="1"/>
  <c r="X865" i="2"/>
  <c r="AN865" i="2" s="1"/>
  <c r="X864" i="2"/>
  <c r="AN864" i="2" s="1"/>
  <c r="X863" i="2"/>
  <c r="AN863" i="2" s="1"/>
  <c r="X862" i="2"/>
  <c r="AN862" i="2" s="1"/>
  <c r="X861" i="2"/>
  <c r="AN861" i="2" s="1"/>
  <c r="X860" i="2"/>
  <c r="AN860" i="2" s="1"/>
  <c r="X859" i="2"/>
  <c r="AN859" i="2" s="1"/>
  <c r="X858" i="2"/>
  <c r="AN858" i="2" s="1"/>
  <c r="AB857" i="2"/>
  <c r="AB844" i="2" s="1"/>
  <c r="AA856" i="2"/>
  <c r="Z856" i="2"/>
  <c r="Y856" i="2"/>
  <c r="AB854" i="2"/>
  <c r="AA854" i="2"/>
  <c r="Z854" i="2"/>
  <c r="Y854" i="2"/>
  <c r="AB853" i="2"/>
  <c r="AA853" i="2"/>
  <c r="Z853" i="2"/>
  <c r="Y853" i="2"/>
  <c r="AB852" i="2"/>
  <c r="AA852" i="2"/>
  <c r="Z852" i="2"/>
  <c r="Y852" i="2"/>
  <c r="AB851" i="2"/>
  <c r="AA851" i="2"/>
  <c r="Z851" i="2"/>
  <c r="Y851" i="2"/>
  <c r="AB850" i="2"/>
  <c r="AA850" i="2"/>
  <c r="Z850" i="2"/>
  <c r="Y850" i="2"/>
  <c r="AB849" i="2"/>
  <c r="AA849" i="2"/>
  <c r="Z849" i="2"/>
  <c r="Y849" i="2"/>
  <c r="AB848" i="2"/>
  <c r="AA848" i="2"/>
  <c r="Z848" i="2"/>
  <c r="Y848" i="2"/>
  <c r="AB847" i="2"/>
  <c r="AA847" i="2"/>
  <c r="Z847" i="2"/>
  <c r="Y847" i="2"/>
  <c r="AB846" i="2"/>
  <c r="AA846" i="2"/>
  <c r="Z846" i="2"/>
  <c r="Y846" i="2"/>
  <c r="AB845" i="2"/>
  <c r="AA845" i="2"/>
  <c r="Z845" i="2"/>
  <c r="Y845" i="2"/>
  <c r="AA844" i="2"/>
  <c r="Z844" i="2"/>
  <c r="Y844" i="2"/>
  <c r="X841" i="2"/>
  <c r="AN841" i="2" s="1"/>
  <c r="X840" i="2"/>
  <c r="AN840" i="2" s="1"/>
  <c r="X839" i="2"/>
  <c r="AN839" i="2" s="1"/>
  <c r="X838" i="2"/>
  <c r="AN838" i="2" s="1"/>
  <c r="X837" i="2"/>
  <c r="AN837" i="2" s="1"/>
  <c r="X836" i="2"/>
  <c r="AN836" i="2" s="1"/>
  <c r="X835" i="2"/>
  <c r="AN835" i="2" s="1"/>
  <c r="X834" i="2"/>
  <c r="AN834" i="2" s="1"/>
  <c r="X833" i="2"/>
  <c r="AN833" i="2" s="1"/>
  <c r="X832" i="2"/>
  <c r="AN832" i="2" s="1"/>
  <c r="X831" i="2"/>
  <c r="AN831" i="2" s="1"/>
  <c r="AB830" i="2"/>
  <c r="AA830" i="2"/>
  <c r="Z830" i="2"/>
  <c r="Y830" i="2"/>
  <c r="X828" i="2"/>
  <c r="AN828" i="2" s="1"/>
  <c r="X827" i="2"/>
  <c r="AN827" i="2" s="1"/>
  <c r="X826" i="2"/>
  <c r="AN826" i="2" s="1"/>
  <c r="X825" i="2"/>
  <c r="AN825" i="2" s="1"/>
  <c r="X824" i="2"/>
  <c r="AN824" i="2" s="1"/>
  <c r="X823" i="2"/>
  <c r="AN823" i="2" s="1"/>
  <c r="X822" i="2"/>
  <c r="AN822" i="2" s="1"/>
  <c r="X821" i="2"/>
  <c r="AN821" i="2" s="1"/>
  <c r="X820" i="2"/>
  <c r="AN820" i="2" s="1"/>
  <c r="X819" i="2"/>
  <c r="AN819" i="2" s="1"/>
  <c r="X818" i="2"/>
  <c r="AN818" i="2" s="1"/>
  <c r="AB817" i="2"/>
  <c r="AA817" i="2"/>
  <c r="Z817" i="2"/>
  <c r="Y817" i="2"/>
  <c r="X815" i="2"/>
  <c r="AN815" i="2" s="1"/>
  <c r="X814" i="2"/>
  <c r="AN814" i="2" s="1"/>
  <c r="X813" i="2"/>
  <c r="AN813" i="2" s="1"/>
  <c r="X812" i="2"/>
  <c r="AN812" i="2" s="1"/>
  <c r="X811" i="2"/>
  <c r="AN811" i="2" s="1"/>
  <c r="X810" i="2"/>
  <c r="AN810" i="2" s="1"/>
  <c r="X809" i="2"/>
  <c r="AN809" i="2" s="1"/>
  <c r="X808" i="2"/>
  <c r="AN808" i="2" s="1"/>
  <c r="X807" i="2"/>
  <c r="AN807" i="2" s="1"/>
  <c r="X806" i="2"/>
  <c r="AN806" i="2" s="1"/>
  <c r="X805" i="2"/>
  <c r="AN805" i="2" s="1"/>
  <c r="AB804" i="2"/>
  <c r="AA804" i="2"/>
  <c r="Z804" i="2"/>
  <c r="Y804" i="2"/>
  <c r="AB802" i="2"/>
  <c r="AA802" i="2"/>
  <c r="Z802" i="2"/>
  <c r="Y802" i="2"/>
  <c r="AB801" i="2"/>
  <c r="AA801" i="2"/>
  <c r="Z801" i="2"/>
  <c r="Y801" i="2"/>
  <c r="AB800" i="2"/>
  <c r="AA800" i="2"/>
  <c r="Z800" i="2"/>
  <c r="Y800" i="2"/>
  <c r="AA799" i="2"/>
  <c r="Z799" i="2"/>
  <c r="Y799" i="2"/>
  <c r="AA798" i="2"/>
  <c r="Z798" i="2"/>
  <c r="Y798" i="2"/>
  <c r="AA797" i="2"/>
  <c r="Z797" i="2"/>
  <c r="Y797" i="2"/>
  <c r="AA796" i="2"/>
  <c r="Z796" i="2"/>
  <c r="Y796" i="2"/>
  <c r="AA795" i="2"/>
  <c r="Z795" i="2"/>
  <c r="Y795" i="2"/>
  <c r="AA794" i="2"/>
  <c r="Z794" i="2"/>
  <c r="Y794" i="2"/>
  <c r="AA793" i="2"/>
  <c r="Z793" i="2"/>
  <c r="Y793" i="2"/>
  <c r="AA792" i="2"/>
  <c r="Z792" i="2"/>
  <c r="Y792" i="2"/>
  <c r="X789" i="2"/>
  <c r="AN789" i="2" s="1"/>
  <c r="X788" i="2"/>
  <c r="AN788" i="2" s="1"/>
  <c r="X787" i="2"/>
  <c r="AN787" i="2" s="1"/>
  <c r="X786" i="2"/>
  <c r="AN786" i="2" s="1"/>
  <c r="X785" i="2"/>
  <c r="AN785" i="2" s="1"/>
  <c r="X784" i="2"/>
  <c r="AN784" i="2" s="1"/>
  <c r="X783" i="2"/>
  <c r="AN783" i="2" s="1"/>
  <c r="X782" i="2"/>
  <c r="AN782" i="2" s="1"/>
  <c r="X781" i="2"/>
  <c r="AN781" i="2" s="1"/>
  <c r="X780" i="2"/>
  <c r="AN780" i="2" s="1"/>
  <c r="X779" i="2"/>
  <c r="AN779" i="2" s="1"/>
  <c r="AB778" i="2"/>
  <c r="AA778" i="2"/>
  <c r="Z778" i="2"/>
  <c r="Y778" i="2"/>
  <c r="X776" i="2"/>
  <c r="AN776" i="2" s="1"/>
  <c r="X775" i="2"/>
  <c r="AN775" i="2" s="1"/>
  <c r="X774" i="2"/>
  <c r="AN774" i="2" s="1"/>
  <c r="X773" i="2"/>
  <c r="AN773" i="2" s="1"/>
  <c r="X772" i="2"/>
  <c r="AN772" i="2" s="1"/>
  <c r="X771" i="2"/>
  <c r="AN771" i="2" s="1"/>
  <c r="X770" i="2"/>
  <c r="AN770" i="2" s="1"/>
  <c r="X769" i="2"/>
  <c r="AN769" i="2" s="1"/>
  <c r="X768" i="2"/>
  <c r="AN768" i="2" s="1"/>
  <c r="X767" i="2"/>
  <c r="AN767" i="2" s="1"/>
  <c r="X766" i="2"/>
  <c r="AN766" i="2" s="1"/>
  <c r="AB765" i="2"/>
  <c r="AA765" i="2"/>
  <c r="Z765" i="2"/>
  <c r="Y765" i="2"/>
  <c r="X763" i="2"/>
  <c r="AN763" i="2" s="1"/>
  <c r="X762" i="2"/>
  <c r="AN762" i="2" s="1"/>
  <c r="X761" i="2"/>
  <c r="AN761" i="2" s="1"/>
  <c r="X760" i="2"/>
  <c r="AN760" i="2" s="1"/>
  <c r="X759" i="2"/>
  <c r="AN759" i="2" s="1"/>
  <c r="X758" i="2"/>
  <c r="AN758" i="2" s="1"/>
  <c r="X757" i="2"/>
  <c r="AN757" i="2" s="1"/>
  <c r="X756" i="2"/>
  <c r="AN756" i="2" s="1"/>
  <c r="X755" i="2"/>
  <c r="AN755" i="2" s="1"/>
  <c r="X754" i="2"/>
  <c r="AN754" i="2" s="1"/>
  <c r="X753" i="2"/>
  <c r="AN753" i="2" s="1"/>
  <c r="AB752" i="2"/>
  <c r="AA752" i="2"/>
  <c r="Z752" i="2"/>
  <c r="Y752" i="2"/>
  <c r="AB750" i="2"/>
  <c r="AA750" i="2"/>
  <c r="Z750" i="2"/>
  <c r="Y750" i="2"/>
  <c r="AB749" i="2"/>
  <c r="AA749" i="2"/>
  <c r="Z749" i="2"/>
  <c r="Y749" i="2"/>
  <c r="AB748" i="2"/>
  <c r="AA748" i="2"/>
  <c r="Z748" i="2"/>
  <c r="Y748" i="2"/>
  <c r="AB747" i="2"/>
  <c r="AA747" i="2"/>
  <c r="Z747" i="2"/>
  <c r="Y747" i="2"/>
  <c r="AB746" i="2"/>
  <c r="AA746" i="2"/>
  <c r="Z746" i="2"/>
  <c r="Y746" i="2"/>
  <c r="AB745" i="2"/>
  <c r="AA745" i="2"/>
  <c r="Z745" i="2"/>
  <c r="Y745" i="2"/>
  <c r="AB744" i="2"/>
  <c r="AA744" i="2"/>
  <c r="Z744" i="2"/>
  <c r="Y744" i="2"/>
  <c r="AB743" i="2"/>
  <c r="AA743" i="2"/>
  <c r="Z743" i="2"/>
  <c r="Y743" i="2"/>
  <c r="AB742" i="2"/>
  <c r="AA742" i="2"/>
  <c r="Z742" i="2"/>
  <c r="Y742" i="2"/>
  <c r="AB741" i="2"/>
  <c r="AA741" i="2"/>
  <c r="Z741" i="2"/>
  <c r="Y741" i="2"/>
  <c r="AB740" i="2"/>
  <c r="AA740" i="2"/>
  <c r="Z740" i="2"/>
  <c r="Y740" i="2"/>
  <c r="X737" i="2"/>
  <c r="AN737" i="2" s="1"/>
  <c r="X736" i="2"/>
  <c r="AN736" i="2" s="1"/>
  <c r="X735" i="2"/>
  <c r="AN735" i="2" s="1"/>
  <c r="X734" i="2"/>
  <c r="AN734" i="2" s="1"/>
  <c r="X733" i="2"/>
  <c r="AN733" i="2" s="1"/>
  <c r="X732" i="2"/>
  <c r="AN732" i="2" s="1"/>
  <c r="X731" i="2"/>
  <c r="AN731" i="2" s="1"/>
  <c r="X730" i="2"/>
  <c r="AN730" i="2" s="1"/>
  <c r="X729" i="2"/>
  <c r="AN729" i="2" s="1"/>
  <c r="X728" i="2"/>
  <c r="AN728" i="2" s="1"/>
  <c r="X727" i="2"/>
  <c r="AN727" i="2" s="1"/>
  <c r="AB726" i="2"/>
  <c r="AA726" i="2"/>
  <c r="Z726" i="2"/>
  <c r="Y726" i="2"/>
  <c r="X724" i="2"/>
  <c r="AN724" i="2" s="1"/>
  <c r="X723" i="2"/>
  <c r="AN723" i="2" s="1"/>
  <c r="X722" i="2"/>
  <c r="AN722" i="2" s="1"/>
  <c r="X721" i="2"/>
  <c r="AN721" i="2" s="1"/>
  <c r="X720" i="2"/>
  <c r="AN720" i="2" s="1"/>
  <c r="X719" i="2"/>
  <c r="AN719" i="2" s="1"/>
  <c r="X718" i="2"/>
  <c r="AN718" i="2" s="1"/>
  <c r="X717" i="2"/>
  <c r="AN717" i="2" s="1"/>
  <c r="X716" i="2"/>
  <c r="AN716" i="2" s="1"/>
  <c r="X715" i="2"/>
  <c r="AN715" i="2" s="1"/>
  <c r="X714" i="2"/>
  <c r="AN714" i="2" s="1"/>
  <c r="AB713" i="2"/>
  <c r="AA713" i="2"/>
  <c r="Z713" i="2"/>
  <c r="Y713" i="2"/>
  <c r="X711" i="2"/>
  <c r="AN711" i="2" s="1"/>
  <c r="X710" i="2"/>
  <c r="AN710" i="2" s="1"/>
  <c r="X709" i="2"/>
  <c r="AN709" i="2" s="1"/>
  <c r="X708" i="2"/>
  <c r="AN708" i="2" s="1"/>
  <c r="X707" i="2"/>
  <c r="AN707" i="2" s="1"/>
  <c r="X706" i="2"/>
  <c r="AN706" i="2" s="1"/>
  <c r="X705" i="2"/>
  <c r="AN705" i="2" s="1"/>
  <c r="X704" i="2"/>
  <c r="AN704" i="2" s="1"/>
  <c r="X703" i="2"/>
  <c r="AN703" i="2" s="1"/>
  <c r="X702" i="2"/>
  <c r="AN702" i="2" s="1"/>
  <c r="X701" i="2"/>
  <c r="AN701" i="2" s="1"/>
  <c r="AB700" i="2"/>
  <c r="AA700" i="2"/>
  <c r="Z700" i="2"/>
  <c r="Y700" i="2"/>
  <c r="AB698" i="2"/>
  <c r="AA698" i="2"/>
  <c r="Z698" i="2"/>
  <c r="Y698" i="2"/>
  <c r="AB697" i="2"/>
  <c r="AA697" i="2"/>
  <c r="Z697" i="2"/>
  <c r="Y697" i="2"/>
  <c r="AB696" i="2"/>
  <c r="AA696" i="2"/>
  <c r="Z696" i="2"/>
  <c r="Y696" i="2"/>
  <c r="AB695" i="2"/>
  <c r="AA695" i="2"/>
  <c r="Z695" i="2"/>
  <c r="Y695" i="2"/>
  <c r="AB694" i="2"/>
  <c r="AA694" i="2"/>
  <c r="Z694" i="2"/>
  <c r="Y694" i="2"/>
  <c r="AB693" i="2"/>
  <c r="AA693" i="2"/>
  <c r="Z693" i="2"/>
  <c r="Y693" i="2"/>
  <c r="AB692" i="2"/>
  <c r="AA692" i="2"/>
  <c r="Z692" i="2"/>
  <c r="Y692" i="2"/>
  <c r="AB691" i="2"/>
  <c r="AA691" i="2"/>
  <c r="Z691" i="2"/>
  <c r="Y691" i="2"/>
  <c r="AB690" i="2"/>
  <c r="AA690" i="2"/>
  <c r="Z690" i="2"/>
  <c r="Y690" i="2"/>
  <c r="AB689" i="2"/>
  <c r="AA689" i="2"/>
  <c r="Z689" i="2"/>
  <c r="Y689" i="2"/>
  <c r="AB688" i="2"/>
  <c r="AA688" i="2"/>
  <c r="Z688" i="2"/>
  <c r="Y688" i="2"/>
  <c r="X685" i="2"/>
  <c r="AN685" i="2" s="1"/>
  <c r="X684" i="2"/>
  <c r="AN684" i="2" s="1"/>
  <c r="X683" i="2"/>
  <c r="AN683" i="2" s="1"/>
  <c r="X682" i="2"/>
  <c r="AN682" i="2" s="1"/>
  <c r="X681" i="2"/>
  <c r="AN681" i="2" s="1"/>
  <c r="X680" i="2"/>
  <c r="AN680" i="2" s="1"/>
  <c r="X679" i="2"/>
  <c r="AN679" i="2" s="1"/>
  <c r="X678" i="2"/>
  <c r="AN678" i="2" s="1"/>
  <c r="X677" i="2"/>
  <c r="AN677" i="2" s="1"/>
  <c r="X676" i="2"/>
  <c r="AN676" i="2" s="1"/>
  <c r="X675" i="2"/>
  <c r="AN675" i="2" s="1"/>
  <c r="AB674" i="2"/>
  <c r="AA674" i="2"/>
  <c r="Z674" i="2"/>
  <c r="Y674" i="2"/>
  <c r="X672" i="2"/>
  <c r="AN672" i="2" s="1"/>
  <c r="X671" i="2"/>
  <c r="AN671" i="2" s="1"/>
  <c r="X670" i="2"/>
  <c r="AN670" i="2" s="1"/>
  <c r="X669" i="2"/>
  <c r="AN669" i="2" s="1"/>
  <c r="X668" i="2"/>
  <c r="AN668" i="2" s="1"/>
  <c r="X667" i="2"/>
  <c r="AN667" i="2" s="1"/>
  <c r="X666" i="2"/>
  <c r="AN666" i="2" s="1"/>
  <c r="X665" i="2"/>
  <c r="AN665" i="2" s="1"/>
  <c r="X664" i="2"/>
  <c r="AN664" i="2" s="1"/>
  <c r="X663" i="2"/>
  <c r="AN663" i="2" s="1"/>
  <c r="X662" i="2"/>
  <c r="AN662" i="2" s="1"/>
  <c r="AB661" i="2"/>
  <c r="AA661" i="2"/>
  <c r="Z661" i="2"/>
  <c r="Y661" i="2"/>
  <c r="X659" i="2"/>
  <c r="AN659" i="2" s="1"/>
  <c r="X658" i="2"/>
  <c r="AN658" i="2" s="1"/>
  <c r="X657" i="2"/>
  <c r="AN657" i="2" s="1"/>
  <c r="X656" i="2"/>
  <c r="AN656" i="2" s="1"/>
  <c r="X655" i="2"/>
  <c r="AN655" i="2" s="1"/>
  <c r="X654" i="2"/>
  <c r="AN654" i="2" s="1"/>
  <c r="X653" i="2"/>
  <c r="AN653" i="2" s="1"/>
  <c r="X652" i="2"/>
  <c r="AN652" i="2" s="1"/>
  <c r="X651" i="2"/>
  <c r="AN651" i="2" s="1"/>
  <c r="X650" i="2"/>
  <c r="AN650" i="2" s="1"/>
  <c r="X649" i="2"/>
  <c r="AN649" i="2" s="1"/>
  <c r="AB648" i="2"/>
  <c r="AA648" i="2"/>
  <c r="Z648" i="2"/>
  <c r="Y648" i="2"/>
  <c r="AB646" i="2"/>
  <c r="AA646" i="2"/>
  <c r="Z646" i="2"/>
  <c r="Y646" i="2"/>
  <c r="AB645" i="2"/>
  <c r="AA645" i="2"/>
  <c r="Z645" i="2"/>
  <c r="Y645" i="2"/>
  <c r="AB644" i="2"/>
  <c r="AA644" i="2"/>
  <c r="Z644" i="2"/>
  <c r="Y644" i="2"/>
  <c r="AB643" i="2"/>
  <c r="AA643" i="2"/>
  <c r="Z643" i="2"/>
  <c r="Y643" i="2"/>
  <c r="AB642" i="2"/>
  <c r="AA642" i="2"/>
  <c r="Z642" i="2"/>
  <c r="Y642" i="2"/>
  <c r="AB641" i="2"/>
  <c r="AA641" i="2"/>
  <c r="Z641" i="2"/>
  <c r="Y641" i="2"/>
  <c r="AB640" i="2"/>
  <c r="AA640" i="2"/>
  <c r="Z640" i="2"/>
  <c r="Y640" i="2"/>
  <c r="AB639" i="2"/>
  <c r="AA639" i="2"/>
  <c r="Z639" i="2"/>
  <c r="Y639" i="2"/>
  <c r="AB638" i="2"/>
  <c r="AA638" i="2"/>
  <c r="Z638" i="2"/>
  <c r="Y638" i="2"/>
  <c r="AB637" i="2"/>
  <c r="AA637" i="2"/>
  <c r="Z637" i="2"/>
  <c r="Y637" i="2"/>
  <c r="AB636" i="2"/>
  <c r="AA636" i="2"/>
  <c r="Z636" i="2"/>
  <c r="Y636" i="2"/>
  <c r="X629" i="2"/>
  <c r="AN629" i="2" s="1"/>
  <c r="X628" i="2"/>
  <c r="AN628" i="2" s="1"/>
  <c r="X627" i="2"/>
  <c r="AN627" i="2" s="1"/>
  <c r="X626" i="2"/>
  <c r="AN626" i="2" s="1"/>
  <c r="X625" i="2"/>
  <c r="AN625" i="2" s="1"/>
  <c r="X624" i="2"/>
  <c r="AN624" i="2" s="1"/>
  <c r="X623" i="2"/>
  <c r="AN623" i="2" s="1"/>
  <c r="X622" i="2"/>
  <c r="AN622" i="2" s="1"/>
  <c r="X621" i="2"/>
  <c r="AN621" i="2" s="1"/>
  <c r="X620" i="2"/>
  <c r="AN620" i="2" s="1"/>
  <c r="X619" i="2"/>
  <c r="AN619" i="2" s="1"/>
  <c r="AB618" i="2"/>
  <c r="AA618" i="2"/>
  <c r="Z618" i="2"/>
  <c r="Y618" i="2"/>
  <c r="X616" i="2"/>
  <c r="AN616" i="2" s="1"/>
  <c r="X615" i="2"/>
  <c r="AN615" i="2" s="1"/>
  <c r="X614" i="2"/>
  <c r="AN614" i="2" s="1"/>
  <c r="X613" i="2"/>
  <c r="AN613" i="2" s="1"/>
  <c r="X612" i="2"/>
  <c r="AN612" i="2" s="1"/>
  <c r="X611" i="2"/>
  <c r="AN611" i="2" s="1"/>
  <c r="X610" i="2"/>
  <c r="AN610" i="2" s="1"/>
  <c r="X609" i="2"/>
  <c r="AN609" i="2" s="1"/>
  <c r="X608" i="2"/>
  <c r="AN608" i="2" s="1"/>
  <c r="X607" i="2"/>
  <c r="AN607" i="2" s="1"/>
  <c r="X606" i="2"/>
  <c r="AN606" i="2" s="1"/>
  <c r="AB605" i="2"/>
  <c r="AA605" i="2"/>
  <c r="Z605" i="2"/>
  <c r="Y605" i="2"/>
  <c r="X603" i="2"/>
  <c r="AN603" i="2" s="1"/>
  <c r="X602" i="2"/>
  <c r="AN602" i="2" s="1"/>
  <c r="X601" i="2"/>
  <c r="AN601" i="2" s="1"/>
  <c r="X600" i="2"/>
  <c r="AN600" i="2" s="1"/>
  <c r="X599" i="2"/>
  <c r="AN599" i="2" s="1"/>
  <c r="X598" i="2"/>
  <c r="AN598" i="2" s="1"/>
  <c r="X597" i="2"/>
  <c r="AN597" i="2" s="1"/>
  <c r="X596" i="2"/>
  <c r="AN596" i="2" s="1"/>
  <c r="X595" i="2"/>
  <c r="AN595" i="2" s="1"/>
  <c r="X594" i="2"/>
  <c r="AN594" i="2" s="1"/>
  <c r="X593" i="2"/>
  <c r="AN593" i="2" s="1"/>
  <c r="AB592" i="2"/>
  <c r="AA592" i="2"/>
  <c r="Z592" i="2"/>
  <c r="Y592" i="2"/>
  <c r="X590" i="2"/>
  <c r="AN590" i="2" s="1"/>
  <c r="X589" i="2"/>
  <c r="AN589" i="2" s="1"/>
  <c r="X588" i="2"/>
  <c r="AN588" i="2" s="1"/>
  <c r="X587" i="2"/>
  <c r="AN587" i="2" s="1"/>
  <c r="X586" i="2"/>
  <c r="AN586" i="2" s="1"/>
  <c r="X585" i="2"/>
  <c r="AN585" i="2" s="1"/>
  <c r="X584" i="2"/>
  <c r="AN584" i="2" s="1"/>
  <c r="X583" i="2"/>
  <c r="AN583" i="2" s="1"/>
  <c r="X582" i="2"/>
  <c r="AN582" i="2" s="1"/>
  <c r="X581" i="2"/>
  <c r="AN581" i="2" s="1"/>
  <c r="X580" i="2"/>
  <c r="AN580" i="2" s="1"/>
  <c r="AB579" i="2"/>
  <c r="AA579" i="2"/>
  <c r="Z579" i="2"/>
  <c r="Y579" i="2"/>
  <c r="X577" i="2"/>
  <c r="AN577" i="2" s="1"/>
  <c r="AD576" i="2"/>
  <c r="X575" i="2"/>
  <c r="AN575" i="2" s="1"/>
  <c r="X574" i="2"/>
  <c r="AN574" i="2" s="1"/>
  <c r="X573" i="2"/>
  <c r="AN573" i="2" s="1"/>
  <c r="X572" i="2"/>
  <c r="AN572" i="2" s="1"/>
  <c r="X571" i="2"/>
  <c r="AN571" i="2" s="1"/>
  <c r="X570" i="2"/>
  <c r="AN570" i="2" s="1"/>
  <c r="X569" i="2"/>
  <c r="AN569" i="2" s="1"/>
  <c r="X568" i="2"/>
  <c r="AN568" i="2" s="1"/>
  <c r="X567" i="2"/>
  <c r="AN567" i="2" s="1"/>
  <c r="AB566" i="2"/>
  <c r="AA566" i="2"/>
  <c r="Z566" i="2"/>
  <c r="Y566" i="2"/>
  <c r="X564" i="2"/>
  <c r="AN564" i="2" s="1"/>
  <c r="X563" i="2"/>
  <c r="AN563" i="2" s="1"/>
  <c r="X562" i="2"/>
  <c r="AN562" i="2" s="1"/>
  <c r="X561" i="2"/>
  <c r="AN561" i="2" s="1"/>
  <c r="X560" i="2"/>
  <c r="AN560" i="2" s="1"/>
  <c r="X559" i="2"/>
  <c r="AN559" i="2" s="1"/>
  <c r="X558" i="2"/>
  <c r="AN558" i="2" s="1"/>
  <c r="AA557" i="2"/>
  <c r="X557" i="2" s="1"/>
  <c r="X556" i="2"/>
  <c r="AN556" i="2" s="1"/>
  <c r="X555" i="2"/>
  <c r="AN555" i="2" s="1"/>
  <c r="X554" i="2"/>
  <c r="AN554" i="2" s="1"/>
  <c r="AB553" i="2"/>
  <c r="Z553" i="2"/>
  <c r="Y553" i="2"/>
  <c r="X551" i="2"/>
  <c r="AN551" i="2" s="1"/>
  <c r="AA550" i="2"/>
  <c r="X550" i="2" s="1"/>
  <c r="X549" i="2"/>
  <c r="AN549" i="2" s="1"/>
  <c r="X548" i="2"/>
  <c r="AN548" i="2" s="1"/>
  <c r="X547" i="2"/>
  <c r="AN547" i="2" s="1"/>
  <c r="X546" i="2"/>
  <c r="AN546" i="2" s="1"/>
  <c r="X545" i="2"/>
  <c r="AN545" i="2" s="1"/>
  <c r="X544" i="2"/>
  <c r="AN544" i="2" s="1"/>
  <c r="X543" i="2"/>
  <c r="AN543" i="2" s="1"/>
  <c r="X542" i="2"/>
  <c r="AN542" i="2" s="1"/>
  <c r="X541" i="2"/>
  <c r="AN541" i="2" s="1"/>
  <c r="AB540" i="2"/>
  <c r="Z540" i="2"/>
  <c r="Y540" i="2"/>
  <c r="X538" i="2"/>
  <c r="AN538" i="2" s="1"/>
  <c r="X537" i="2"/>
  <c r="AN537" i="2" s="1"/>
  <c r="X536" i="2"/>
  <c r="AN536" i="2" s="1"/>
  <c r="X535" i="2"/>
  <c r="AN535" i="2" s="1"/>
  <c r="X534" i="2"/>
  <c r="AN534" i="2" s="1"/>
  <c r="X533" i="2"/>
  <c r="AN533" i="2" s="1"/>
  <c r="X532" i="2"/>
  <c r="AN532" i="2" s="1"/>
  <c r="X531" i="2"/>
  <c r="AN531" i="2" s="1"/>
  <c r="X530" i="2"/>
  <c r="AN530" i="2" s="1"/>
  <c r="X529" i="2"/>
  <c r="AN529" i="2" s="1"/>
  <c r="X528" i="2"/>
  <c r="AN528" i="2" s="1"/>
  <c r="AB527" i="2"/>
  <c r="AA527" i="2"/>
  <c r="Z527" i="2"/>
  <c r="Y527" i="2"/>
  <c r="X525" i="2"/>
  <c r="AN525" i="2" s="1"/>
  <c r="X524" i="2"/>
  <c r="AN524" i="2" s="1"/>
  <c r="X523" i="2"/>
  <c r="AN523" i="2" s="1"/>
  <c r="X522" i="2"/>
  <c r="AN522" i="2" s="1"/>
  <c r="X521" i="2"/>
  <c r="AN521" i="2" s="1"/>
  <c r="X520" i="2"/>
  <c r="AN520" i="2" s="1"/>
  <c r="X519" i="2"/>
  <c r="AN519" i="2" s="1"/>
  <c r="X518" i="2"/>
  <c r="AN518" i="2" s="1"/>
  <c r="X517" i="2"/>
  <c r="AN517" i="2" s="1"/>
  <c r="X516" i="2"/>
  <c r="AN516" i="2" s="1"/>
  <c r="X515" i="2"/>
  <c r="AN515" i="2" s="1"/>
  <c r="AB514" i="2"/>
  <c r="AA514" i="2"/>
  <c r="Z514" i="2"/>
  <c r="Y514" i="2"/>
  <c r="AB512" i="2"/>
  <c r="AA512" i="2"/>
  <c r="Z512" i="2"/>
  <c r="Y512" i="2"/>
  <c r="AB511" i="2"/>
  <c r="Z511" i="2"/>
  <c r="Y511" i="2"/>
  <c r="AB510" i="2"/>
  <c r="AA510" i="2"/>
  <c r="Z510" i="2"/>
  <c r="Y510" i="2"/>
  <c r="AB509" i="2"/>
  <c r="AA509" i="2"/>
  <c r="Z509" i="2"/>
  <c r="Y509" i="2"/>
  <c r="AB508" i="2"/>
  <c r="AA508" i="2"/>
  <c r="Z508" i="2"/>
  <c r="Y508" i="2"/>
  <c r="AB507" i="2"/>
  <c r="AA507" i="2"/>
  <c r="Z507" i="2"/>
  <c r="Y507" i="2"/>
  <c r="AB506" i="2"/>
  <c r="AA506" i="2"/>
  <c r="Z506" i="2"/>
  <c r="Y506" i="2"/>
  <c r="AB505" i="2"/>
  <c r="Z505" i="2"/>
  <c r="Y505" i="2"/>
  <c r="AB504" i="2"/>
  <c r="AA504" i="2"/>
  <c r="Z504" i="2"/>
  <c r="Y504" i="2"/>
  <c r="AB503" i="2"/>
  <c r="AA503" i="2"/>
  <c r="Z503" i="2"/>
  <c r="Y503" i="2"/>
  <c r="AB502" i="2"/>
  <c r="AA502" i="2"/>
  <c r="Z502" i="2"/>
  <c r="Y502" i="2"/>
  <c r="X499" i="2"/>
  <c r="AN499" i="2" s="1"/>
  <c r="X498" i="2"/>
  <c r="AN498" i="2" s="1"/>
  <c r="AB497" i="2"/>
  <c r="AA497" i="2"/>
  <c r="Z497" i="2"/>
  <c r="Y497" i="2"/>
  <c r="X495" i="2"/>
  <c r="AN495" i="2" s="1"/>
  <c r="X494" i="2"/>
  <c r="AN494" i="2" s="1"/>
  <c r="Z493" i="2"/>
  <c r="X493" i="2" s="1"/>
  <c r="X492" i="2"/>
  <c r="AN492" i="2" s="1"/>
  <c r="X491" i="2"/>
  <c r="AN491" i="2" s="1"/>
  <c r="X490" i="2"/>
  <c r="AN490" i="2" s="1"/>
  <c r="X489" i="2"/>
  <c r="AN489" i="2" s="1"/>
  <c r="X488" i="2"/>
  <c r="AN488" i="2" s="1"/>
  <c r="X487" i="2"/>
  <c r="AN487" i="2" s="1"/>
  <c r="X486" i="2"/>
  <c r="AN486" i="2" s="1"/>
  <c r="X485" i="2"/>
  <c r="AN485" i="2" s="1"/>
  <c r="AB484" i="2"/>
  <c r="AA484" i="2"/>
  <c r="Y484" i="2"/>
  <c r="X482" i="2"/>
  <c r="AN482" i="2" s="1"/>
  <c r="X481" i="2"/>
  <c r="AN481" i="2" s="1"/>
  <c r="X480" i="2"/>
  <c r="AN480" i="2" s="1"/>
  <c r="X479" i="2"/>
  <c r="AN479" i="2" s="1"/>
  <c r="X478" i="2"/>
  <c r="AN478" i="2" s="1"/>
  <c r="X477" i="2"/>
  <c r="AN477" i="2" s="1"/>
  <c r="X476" i="2"/>
  <c r="AN476" i="2" s="1"/>
  <c r="X475" i="2"/>
  <c r="AN475" i="2" s="1"/>
  <c r="X474" i="2"/>
  <c r="AN474" i="2" s="1"/>
  <c r="X473" i="2"/>
  <c r="AN473" i="2" s="1"/>
  <c r="X472" i="2"/>
  <c r="AN472" i="2" s="1"/>
  <c r="AB471" i="2"/>
  <c r="AA471" i="2"/>
  <c r="Z471" i="2"/>
  <c r="Y471" i="2"/>
  <c r="X469" i="2"/>
  <c r="AN469" i="2" s="1"/>
  <c r="X468" i="2"/>
  <c r="AN468" i="2" s="1"/>
  <c r="X467" i="2"/>
  <c r="AN467" i="2" s="1"/>
  <c r="X466" i="2"/>
  <c r="AN466" i="2" s="1"/>
  <c r="X465" i="2"/>
  <c r="AN465" i="2" s="1"/>
  <c r="X464" i="2"/>
  <c r="AN464" i="2" s="1"/>
  <c r="X463" i="2"/>
  <c r="AN463" i="2" s="1"/>
  <c r="X462" i="2"/>
  <c r="AN462" i="2" s="1"/>
  <c r="X461" i="2"/>
  <c r="AN461" i="2" s="1"/>
  <c r="X460" i="2"/>
  <c r="AN460" i="2" s="1"/>
  <c r="X459" i="2"/>
  <c r="AN459" i="2" s="1"/>
  <c r="Z458" i="2"/>
  <c r="X456" i="2"/>
  <c r="AN456" i="2" s="1"/>
  <c r="X455" i="2"/>
  <c r="AN455" i="2" s="1"/>
  <c r="X454" i="2"/>
  <c r="AN454" i="2" s="1"/>
  <c r="X453" i="2"/>
  <c r="AN453" i="2" s="1"/>
  <c r="X452" i="2"/>
  <c r="AN452" i="2" s="1"/>
  <c r="X451" i="2"/>
  <c r="AN451" i="2" s="1"/>
  <c r="X450" i="2"/>
  <c r="AN450" i="2" s="1"/>
  <c r="Z449" i="2"/>
  <c r="Z445" i="2" s="1"/>
  <c r="X448" i="2"/>
  <c r="AN448" i="2" s="1"/>
  <c r="X447" i="2"/>
  <c r="AN447" i="2" s="1"/>
  <c r="X446" i="2"/>
  <c r="AN446" i="2" s="1"/>
  <c r="AB445" i="2"/>
  <c r="AA445" i="2"/>
  <c r="Y445" i="2"/>
  <c r="X443" i="2"/>
  <c r="AN443" i="2" s="1"/>
  <c r="AD442" i="2"/>
  <c r="X441" i="2"/>
  <c r="AN441" i="2" s="1"/>
  <c r="X440" i="2"/>
  <c r="AN440" i="2" s="1"/>
  <c r="X439" i="2"/>
  <c r="AN439" i="2" s="1"/>
  <c r="X438" i="2"/>
  <c r="AN438" i="2" s="1"/>
  <c r="X437" i="2"/>
  <c r="AN437" i="2" s="1"/>
  <c r="X436" i="2"/>
  <c r="AN436" i="2" s="1"/>
  <c r="X435" i="2"/>
  <c r="AN435" i="2" s="1"/>
  <c r="X434" i="2"/>
  <c r="AN434" i="2" s="1"/>
  <c r="X433" i="2"/>
  <c r="AN433" i="2" s="1"/>
  <c r="AB432" i="2"/>
  <c r="AA432" i="2"/>
  <c r="Z432" i="2"/>
  <c r="Y432" i="2"/>
  <c r="X430" i="2"/>
  <c r="AN430" i="2" s="1"/>
  <c r="X429" i="2"/>
  <c r="AN429" i="2" s="1"/>
  <c r="X428" i="2"/>
  <c r="AN428" i="2" s="1"/>
  <c r="X427" i="2"/>
  <c r="AN427" i="2" s="1"/>
  <c r="X426" i="2"/>
  <c r="AN426" i="2" s="1"/>
  <c r="X425" i="2"/>
  <c r="AN425" i="2" s="1"/>
  <c r="X424" i="2"/>
  <c r="AN424" i="2" s="1"/>
  <c r="X423" i="2"/>
  <c r="AN423" i="2" s="1"/>
  <c r="X422" i="2"/>
  <c r="AN422" i="2" s="1"/>
  <c r="X421" i="2"/>
  <c r="AN421" i="2" s="1"/>
  <c r="X420" i="2"/>
  <c r="AN420" i="2" s="1"/>
  <c r="AB419" i="2"/>
  <c r="AA419" i="2"/>
  <c r="Z419" i="2"/>
  <c r="Y419" i="2"/>
  <c r="AB417" i="2"/>
  <c r="AA417" i="2"/>
  <c r="Z417" i="2"/>
  <c r="Y417" i="2"/>
  <c r="AB416" i="2"/>
  <c r="AA416" i="2"/>
  <c r="Z416" i="2"/>
  <c r="Y416" i="2"/>
  <c r="AB415" i="2"/>
  <c r="AA415" i="2"/>
  <c r="Y415" i="2"/>
  <c r="AB414" i="2"/>
  <c r="AA414" i="2"/>
  <c r="Z414" i="2"/>
  <c r="Y414" i="2"/>
  <c r="AB413" i="2"/>
  <c r="AA413" i="2"/>
  <c r="Z413" i="2"/>
  <c r="Y413" i="2"/>
  <c r="AB412" i="2"/>
  <c r="AA412" i="2"/>
  <c r="Z412" i="2"/>
  <c r="Y412" i="2"/>
  <c r="AB411" i="2"/>
  <c r="AA411" i="2"/>
  <c r="Z411" i="2"/>
  <c r="Y411" i="2"/>
  <c r="AB410" i="2"/>
  <c r="AA410" i="2"/>
  <c r="Y410" i="2"/>
  <c r="AB409" i="2"/>
  <c r="AA409" i="2"/>
  <c r="Z409" i="2"/>
  <c r="Y409" i="2"/>
  <c r="AB408" i="2"/>
  <c r="AA408" i="2"/>
  <c r="Z408" i="2"/>
  <c r="Y408" i="2"/>
  <c r="AB407" i="2"/>
  <c r="AA407" i="2"/>
  <c r="Z407" i="2"/>
  <c r="Y407" i="2"/>
  <c r="X404" i="2"/>
  <c r="AN404" i="2" s="1"/>
  <c r="X403" i="2"/>
  <c r="AN403" i="2" s="1"/>
  <c r="X402" i="2"/>
  <c r="AN402" i="2" s="1"/>
  <c r="X401" i="2"/>
  <c r="AN401" i="2" s="1"/>
  <c r="X400" i="2"/>
  <c r="AN400" i="2" s="1"/>
  <c r="X399" i="2"/>
  <c r="AN399" i="2" s="1"/>
  <c r="X398" i="2"/>
  <c r="AN398" i="2" s="1"/>
  <c r="X397" i="2"/>
  <c r="AN397" i="2" s="1"/>
  <c r="X396" i="2"/>
  <c r="AN396" i="2" s="1"/>
  <c r="X395" i="2"/>
  <c r="AN395" i="2" s="1"/>
  <c r="X394" i="2"/>
  <c r="AN394" i="2" s="1"/>
  <c r="AB393" i="2"/>
  <c r="AA393" i="2"/>
  <c r="Z393" i="2"/>
  <c r="Y393" i="2"/>
  <c r="X391" i="2"/>
  <c r="AN391" i="2" s="1"/>
  <c r="X390" i="2"/>
  <c r="AN390" i="2" s="1"/>
  <c r="X389" i="2"/>
  <c r="AN389" i="2" s="1"/>
  <c r="X388" i="2"/>
  <c r="AN388" i="2" s="1"/>
  <c r="X387" i="2"/>
  <c r="AN387" i="2" s="1"/>
  <c r="X386" i="2"/>
  <c r="AN386" i="2" s="1"/>
  <c r="X385" i="2"/>
  <c r="AN385" i="2" s="1"/>
  <c r="X384" i="2"/>
  <c r="AN384" i="2" s="1"/>
  <c r="X383" i="2"/>
  <c r="AN383" i="2" s="1"/>
  <c r="X382" i="2"/>
  <c r="AN382" i="2" s="1"/>
  <c r="X381" i="2"/>
  <c r="AN381" i="2" s="1"/>
  <c r="AB380" i="2"/>
  <c r="AA380" i="2"/>
  <c r="Z380" i="2"/>
  <c r="Y380" i="2"/>
  <c r="X378" i="2"/>
  <c r="AN378" i="2" s="1"/>
  <c r="X377" i="2"/>
  <c r="AN377" i="2" s="1"/>
  <c r="X376" i="2"/>
  <c r="AN376" i="2" s="1"/>
  <c r="X375" i="2"/>
  <c r="AN375" i="2" s="1"/>
  <c r="X374" i="2"/>
  <c r="AN374" i="2" s="1"/>
  <c r="X373" i="2"/>
  <c r="AN373" i="2" s="1"/>
  <c r="X372" i="2"/>
  <c r="AN372" i="2" s="1"/>
  <c r="X371" i="2"/>
  <c r="AN371" i="2" s="1"/>
  <c r="X370" i="2"/>
  <c r="AN370" i="2" s="1"/>
  <c r="X369" i="2"/>
  <c r="AN369" i="2" s="1"/>
  <c r="X368" i="2"/>
  <c r="AN368" i="2" s="1"/>
  <c r="AB367" i="2"/>
  <c r="AA367" i="2"/>
  <c r="Z367" i="2"/>
  <c r="Y367" i="2"/>
  <c r="X365" i="2"/>
  <c r="AN365" i="2" s="1"/>
  <c r="X364" i="2"/>
  <c r="AN364" i="2" s="1"/>
  <c r="X363" i="2"/>
  <c r="AN363" i="2" s="1"/>
  <c r="X362" i="2"/>
  <c r="AN362" i="2" s="1"/>
  <c r="X361" i="2"/>
  <c r="AN361" i="2" s="1"/>
  <c r="X360" i="2"/>
  <c r="AN360" i="2" s="1"/>
  <c r="X359" i="2"/>
  <c r="AN359" i="2" s="1"/>
  <c r="X358" i="2"/>
  <c r="AN358" i="2" s="1"/>
  <c r="X357" i="2"/>
  <c r="AN357" i="2" s="1"/>
  <c r="X356" i="2"/>
  <c r="AN356" i="2" s="1"/>
  <c r="X355" i="2"/>
  <c r="AN355" i="2" s="1"/>
  <c r="Z354" i="2"/>
  <c r="AB352" i="2"/>
  <c r="AA352" i="2"/>
  <c r="Z352" i="2"/>
  <c r="Y352" i="2"/>
  <c r="AB351" i="2"/>
  <c r="AA351" i="2"/>
  <c r="Z351" i="2"/>
  <c r="Y351" i="2"/>
  <c r="AB350" i="2"/>
  <c r="AA350" i="2"/>
  <c r="Z350" i="2"/>
  <c r="Y350" i="2"/>
  <c r="AB349" i="2"/>
  <c r="AA349" i="2"/>
  <c r="Z349" i="2"/>
  <c r="Y349" i="2"/>
  <c r="AB348" i="2"/>
  <c r="AA348" i="2"/>
  <c r="Z348" i="2"/>
  <c r="Y348" i="2"/>
  <c r="AB347" i="2"/>
  <c r="AA347" i="2"/>
  <c r="Z347" i="2"/>
  <c r="Y347" i="2"/>
  <c r="AB346" i="2"/>
  <c r="AA346" i="2"/>
  <c r="Z346" i="2"/>
  <c r="Y346" i="2"/>
  <c r="AB345" i="2"/>
  <c r="AA345" i="2"/>
  <c r="Z345" i="2"/>
  <c r="Y345" i="2"/>
  <c r="AB344" i="2"/>
  <c r="AA344" i="2"/>
  <c r="Z344" i="2"/>
  <c r="Y344" i="2"/>
  <c r="AB343" i="2"/>
  <c r="AA343" i="2"/>
  <c r="Z343" i="2"/>
  <c r="Y343" i="2"/>
  <c r="AB342" i="2"/>
  <c r="AA342" i="2"/>
  <c r="Z342" i="2"/>
  <c r="Y342" i="2"/>
  <c r="X326" i="2"/>
  <c r="AN326" i="2" s="1"/>
  <c r="X325" i="2"/>
  <c r="AN325" i="2" s="1"/>
  <c r="X324" i="2"/>
  <c r="AN324" i="2" s="1"/>
  <c r="X323" i="2"/>
  <c r="AN323" i="2" s="1"/>
  <c r="X322" i="2"/>
  <c r="AN322" i="2" s="1"/>
  <c r="X321" i="2"/>
  <c r="AN321" i="2" s="1"/>
  <c r="X320" i="2"/>
  <c r="AN320" i="2" s="1"/>
  <c r="X319" i="2"/>
  <c r="AN319" i="2" s="1"/>
  <c r="X318" i="2"/>
  <c r="AN318" i="2" s="1"/>
  <c r="X317" i="2"/>
  <c r="AN317" i="2" s="1"/>
  <c r="X316" i="2"/>
  <c r="AN316" i="2" s="1"/>
  <c r="AB315" i="2"/>
  <c r="AA315" i="2"/>
  <c r="Z315" i="2"/>
  <c r="Y315" i="2"/>
  <c r="X313" i="2"/>
  <c r="AN313" i="2" s="1"/>
  <c r="X312" i="2"/>
  <c r="AN312" i="2" s="1"/>
  <c r="X311" i="2"/>
  <c r="AN311" i="2" s="1"/>
  <c r="X310" i="2"/>
  <c r="AN310" i="2" s="1"/>
  <c r="X309" i="2"/>
  <c r="AN309" i="2" s="1"/>
  <c r="X308" i="2"/>
  <c r="AN308" i="2" s="1"/>
  <c r="X307" i="2"/>
  <c r="AN307" i="2" s="1"/>
  <c r="X306" i="2"/>
  <c r="AN306" i="2" s="1"/>
  <c r="X305" i="2"/>
  <c r="AN305" i="2" s="1"/>
  <c r="X304" i="2"/>
  <c r="AN304" i="2" s="1"/>
  <c r="X303" i="2"/>
  <c r="AN303" i="2" s="1"/>
  <c r="AB302" i="2"/>
  <c r="AA302" i="2"/>
  <c r="Z302" i="2"/>
  <c r="Y302" i="2"/>
  <c r="AB300" i="2"/>
  <c r="AA300" i="2"/>
  <c r="Z300" i="2"/>
  <c r="Y300" i="2"/>
  <c r="AB299" i="2"/>
  <c r="AA299" i="2"/>
  <c r="Z299" i="2"/>
  <c r="Y299" i="2"/>
  <c r="AB298" i="2"/>
  <c r="AA298" i="2"/>
  <c r="Z298" i="2"/>
  <c r="Y298" i="2"/>
  <c r="AB297" i="2"/>
  <c r="AA297" i="2"/>
  <c r="Z297" i="2"/>
  <c r="Y297" i="2"/>
  <c r="AB296" i="2"/>
  <c r="AA296" i="2"/>
  <c r="Z296" i="2"/>
  <c r="Y296" i="2"/>
  <c r="AB295" i="2"/>
  <c r="AA295" i="2"/>
  <c r="Z295" i="2"/>
  <c r="Y295" i="2"/>
  <c r="AB294" i="2"/>
  <c r="AA294" i="2"/>
  <c r="Z294" i="2"/>
  <c r="Y294" i="2"/>
  <c r="AB293" i="2"/>
  <c r="AA293" i="2"/>
  <c r="Z293" i="2"/>
  <c r="Y293" i="2"/>
  <c r="AB292" i="2"/>
  <c r="AA292" i="2"/>
  <c r="Z292" i="2"/>
  <c r="Y292" i="2"/>
  <c r="AB291" i="2"/>
  <c r="AA291" i="2"/>
  <c r="Z291" i="2"/>
  <c r="Y291" i="2"/>
  <c r="AB290" i="2"/>
  <c r="AA290" i="2"/>
  <c r="Z290" i="2"/>
  <c r="Y290" i="2"/>
  <c r="X287" i="2"/>
  <c r="AN287" i="2" s="1"/>
  <c r="X286" i="2"/>
  <c r="AN286" i="2" s="1"/>
  <c r="X285" i="2"/>
  <c r="AN285" i="2" s="1"/>
  <c r="X284" i="2"/>
  <c r="AN284" i="2" s="1"/>
  <c r="X283" i="2"/>
  <c r="AN283" i="2" s="1"/>
  <c r="X282" i="2"/>
  <c r="AN282" i="2" s="1"/>
  <c r="X281" i="2"/>
  <c r="AN281" i="2" s="1"/>
  <c r="X280" i="2"/>
  <c r="AN280" i="2" s="1"/>
  <c r="X279" i="2"/>
  <c r="AN279" i="2" s="1"/>
  <c r="X278" i="2"/>
  <c r="AN278" i="2" s="1"/>
  <c r="X277" i="2"/>
  <c r="AN277" i="2" s="1"/>
  <c r="AB276" i="2"/>
  <c r="AA276" i="2"/>
  <c r="Z276" i="2"/>
  <c r="Y276" i="2"/>
  <c r="AB274" i="2"/>
  <c r="AA274" i="2"/>
  <c r="Z274" i="2"/>
  <c r="Y274" i="2"/>
  <c r="AB273" i="2"/>
  <c r="AA273" i="2"/>
  <c r="Z273" i="2"/>
  <c r="Y273" i="2"/>
  <c r="AB272" i="2"/>
  <c r="AA272" i="2"/>
  <c r="Z272" i="2"/>
  <c r="Y272" i="2"/>
  <c r="AB271" i="2"/>
  <c r="AA271" i="2"/>
  <c r="Z271" i="2"/>
  <c r="Y271" i="2"/>
  <c r="AB270" i="2"/>
  <c r="AA270" i="2"/>
  <c r="Z270" i="2"/>
  <c r="Y270" i="2"/>
  <c r="AB269" i="2"/>
  <c r="AA269" i="2"/>
  <c r="Z269" i="2"/>
  <c r="Y269" i="2"/>
  <c r="AB268" i="2"/>
  <c r="AA268" i="2"/>
  <c r="Z268" i="2"/>
  <c r="Y268" i="2"/>
  <c r="AB267" i="2"/>
  <c r="AA267" i="2"/>
  <c r="Z267" i="2"/>
  <c r="Y267" i="2"/>
  <c r="AB266" i="2"/>
  <c r="AA266" i="2"/>
  <c r="Z266" i="2"/>
  <c r="Y266" i="2"/>
  <c r="AB265" i="2"/>
  <c r="AA265" i="2"/>
  <c r="Z265" i="2"/>
  <c r="Y265" i="2"/>
  <c r="AB264" i="2"/>
  <c r="AA264" i="2"/>
  <c r="Z264" i="2"/>
  <c r="Y264" i="2"/>
  <c r="X261" i="2"/>
  <c r="AN261" i="2" s="1"/>
  <c r="X260" i="2"/>
  <c r="AN260" i="2" s="1"/>
  <c r="X259" i="2"/>
  <c r="AN259" i="2" s="1"/>
  <c r="X258" i="2"/>
  <c r="AN258" i="2" s="1"/>
  <c r="X257" i="2"/>
  <c r="AN257" i="2" s="1"/>
  <c r="X256" i="2"/>
  <c r="AN256" i="2" s="1"/>
  <c r="X255" i="2"/>
  <c r="AN255" i="2" s="1"/>
  <c r="X254" i="2"/>
  <c r="AN254" i="2" s="1"/>
  <c r="X253" i="2"/>
  <c r="AN253" i="2" s="1"/>
  <c r="X252" i="2"/>
  <c r="AN252" i="2" s="1"/>
  <c r="X251" i="2"/>
  <c r="AN251" i="2" s="1"/>
  <c r="AB250" i="2"/>
  <c r="AA250" i="2"/>
  <c r="Z250" i="2"/>
  <c r="Y250" i="2"/>
  <c r="AB248" i="2"/>
  <c r="AA248" i="2"/>
  <c r="Z248" i="2"/>
  <c r="Y248" i="2"/>
  <c r="AB247" i="2"/>
  <c r="AA247" i="2"/>
  <c r="Z247" i="2"/>
  <c r="Y247" i="2"/>
  <c r="AB246" i="2"/>
  <c r="AA246" i="2"/>
  <c r="Z246" i="2"/>
  <c r="Y246" i="2"/>
  <c r="AB245" i="2"/>
  <c r="AA245" i="2"/>
  <c r="Z245" i="2"/>
  <c r="Y245" i="2"/>
  <c r="AB244" i="2"/>
  <c r="AA244" i="2"/>
  <c r="Z244" i="2"/>
  <c r="Y244" i="2"/>
  <c r="AB243" i="2"/>
  <c r="AA243" i="2"/>
  <c r="Z243" i="2"/>
  <c r="Y243" i="2"/>
  <c r="AB242" i="2"/>
  <c r="AA242" i="2"/>
  <c r="Z242" i="2"/>
  <c r="Y242" i="2"/>
  <c r="AB241" i="2"/>
  <c r="AA241" i="2"/>
  <c r="Z241" i="2"/>
  <c r="Y241" i="2"/>
  <c r="AB240" i="2"/>
  <c r="AA240" i="2"/>
  <c r="Z240" i="2"/>
  <c r="Y240" i="2"/>
  <c r="AB239" i="2"/>
  <c r="AA239" i="2"/>
  <c r="Z239" i="2"/>
  <c r="Y239" i="2"/>
  <c r="AB238" i="2"/>
  <c r="AA238" i="2"/>
  <c r="Z238" i="2"/>
  <c r="Y238" i="2"/>
  <c r="X235" i="2"/>
  <c r="AN235" i="2" s="1"/>
  <c r="X234" i="2"/>
  <c r="AN234" i="2" s="1"/>
  <c r="X233" i="2"/>
  <c r="AN233" i="2" s="1"/>
  <c r="X232" i="2"/>
  <c r="AN232" i="2" s="1"/>
  <c r="X231" i="2"/>
  <c r="AN231" i="2" s="1"/>
  <c r="X230" i="2"/>
  <c r="AN230" i="2" s="1"/>
  <c r="X229" i="2"/>
  <c r="AN229" i="2" s="1"/>
  <c r="X228" i="2"/>
  <c r="AN228" i="2" s="1"/>
  <c r="X227" i="2"/>
  <c r="AN227" i="2" s="1"/>
  <c r="X226" i="2"/>
  <c r="AN226" i="2" s="1"/>
  <c r="X225" i="2"/>
  <c r="AN225" i="2" s="1"/>
  <c r="AB224" i="2"/>
  <c r="AA224" i="2"/>
  <c r="Z224" i="2"/>
  <c r="Y224" i="2"/>
  <c r="X222" i="2"/>
  <c r="AN222" i="2" s="1"/>
  <c r="X221" i="2"/>
  <c r="AN221" i="2" s="1"/>
  <c r="X220" i="2"/>
  <c r="AN220" i="2" s="1"/>
  <c r="X219" i="2"/>
  <c r="AN219" i="2" s="1"/>
  <c r="X218" i="2"/>
  <c r="AN218" i="2" s="1"/>
  <c r="X217" i="2"/>
  <c r="AN217" i="2" s="1"/>
  <c r="X216" i="2"/>
  <c r="AN216" i="2" s="1"/>
  <c r="X215" i="2"/>
  <c r="AN215" i="2" s="1"/>
  <c r="X214" i="2"/>
  <c r="AN214" i="2" s="1"/>
  <c r="X213" i="2"/>
  <c r="AN213" i="2" s="1"/>
  <c r="X212" i="2"/>
  <c r="AN212" i="2" s="1"/>
  <c r="AB211" i="2"/>
  <c r="AA211" i="2"/>
  <c r="Z211" i="2"/>
  <c r="Y211" i="2"/>
  <c r="X209" i="2"/>
  <c r="AN209" i="2" s="1"/>
  <c r="X208" i="2"/>
  <c r="AN208" i="2" s="1"/>
  <c r="X207" i="2"/>
  <c r="AN207" i="2" s="1"/>
  <c r="X206" i="2"/>
  <c r="AN206" i="2" s="1"/>
  <c r="X205" i="2"/>
  <c r="AN205" i="2" s="1"/>
  <c r="X204" i="2"/>
  <c r="AN204" i="2" s="1"/>
  <c r="X203" i="2"/>
  <c r="AN203" i="2" s="1"/>
  <c r="X202" i="2"/>
  <c r="AN202" i="2" s="1"/>
  <c r="X201" i="2"/>
  <c r="AN201" i="2" s="1"/>
  <c r="X200" i="2"/>
  <c r="AN200" i="2" s="1"/>
  <c r="X199" i="2"/>
  <c r="AN199" i="2" s="1"/>
  <c r="AB198" i="2"/>
  <c r="AA198" i="2"/>
  <c r="Z198" i="2"/>
  <c r="Y198" i="2"/>
  <c r="X196" i="2"/>
  <c r="AN196" i="2" s="1"/>
  <c r="X195" i="2"/>
  <c r="AN195" i="2" s="1"/>
  <c r="X194" i="2"/>
  <c r="AN194" i="2" s="1"/>
  <c r="X193" i="2"/>
  <c r="AN193" i="2" s="1"/>
  <c r="X192" i="2"/>
  <c r="AN192" i="2" s="1"/>
  <c r="X191" i="2"/>
  <c r="AN191" i="2" s="1"/>
  <c r="X190" i="2"/>
  <c r="AN190" i="2" s="1"/>
  <c r="X189" i="2"/>
  <c r="AN189" i="2" s="1"/>
  <c r="X188" i="2"/>
  <c r="AN188" i="2" s="1"/>
  <c r="X187" i="2"/>
  <c r="AN187" i="2" s="1"/>
  <c r="X186" i="2"/>
  <c r="AN186" i="2" s="1"/>
  <c r="AB185" i="2"/>
  <c r="AA185" i="2"/>
  <c r="Z185" i="2"/>
  <c r="Y185" i="2"/>
  <c r="X183" i="2"/>
  <c r="AN183" i="2" s="1"/>
  <c r="X182" i="2"/>
  <c r="AN182" i="2" s="1"/>
  <c r="X181" i="2"/>
  <c r="AN181" i="2" s="1"/>
  <c r="X180" i="2"/>
  <c r="AN180" i="2" s="1"/>
  <c r="X179" i="2"/>
  <c r="AN179" i="2" s="1"/>
  <c r="X178" i="2"/>
  <c r="AN178" i="2" s="1"/>
  <c r="X177" i="2"/>
  <c r="AN177" i="2" s="1"/>
  <c r="X176" i="2"/>
  <c r="AN176" i="2" s="1"/>
  <c r="X175" i="2"/>
  <c r="AN175" i="2" s="1"/>
  <c r="X174" i="2"/>
  <c r="AN174" i="2" s="1"/>
  <c r="X173" i="2"/>
  <c r="AN173" i="2" s="1"/>
  <c r="AB172" i="2"/>
  <c r="AA172" i="2"/>
  <c r="Z172" i="2"/>
  <c r="Y172" i="2"/>
  <c r="X170" i="2"/>
  <c r="AN170" i="2" s="1"/>
  <c r="X169" i="2"/>
  <c r="AN169" i="2" s="1"/>
  <c r="X168" i="2"/>
  <c r="AN168" i="2" s="1"/>
  <c r="X167" i="2"/>
  <c r="AN167" i="2" s="1"/>
  <c r="X166" i="2"/>
  <c r="AN166" i="2" s="1"/>
  <c r="X165" i="2"/>
  <c r="AN165" i="2" s="1"/>
  <c r="X164" i="2"/>
  <c r="AN164" i="2" s="1"/>
  <c r="X163" i="2"/>
  <c r="AN163" i="2" s="1"/>
  <c r="X162" i="2"/>
  <c r="AN162" i="2" s="1"/>
  <c r="X161" i="2"/>
  <c r="AN161" i="2" s="1"/>
  <c r="X160" i="2"/>
  <c r="AN160" i="2" s="1"/>
  <c r="AB159" i="2"/>
  <c r="AA159" i="2"/>
  <c r="Z159" i="2"/>
  <c r="Y159" i="2"/>
  <c r="X157" i="2"/>
  <c r="AN157" i="2" s="1"/>
  <c r="X156" i="2"/>
  <c r="AN156" i="2" s="1"/>
  <c r="X155" i="2"/>
  <c r="AN155" i="2" s="1"/>
  <c r="X154" i="2"/>
  <c r="AN154" i="2" s="1"/>
  <c r="X153" i="2"/>
  <c r="AN153" i="2" s="1"/>
  <c r="X152" i="2"/>
  <c r="AN152" i="2" s="1"/>
  <c r="X151" i="2"/>
  <c r="AN151" i="2" s="1"/>
  <c r="X150" i="2"/>
  <c r="AN150" i="2" s="1"/>
  <c r="X149" i="2"/>
  <c r="AN149" i="2" s="1"/>
  <c r="X148" i="2"/>
  <c r="AN148" i="2" s="1"/>
  <c r="X147" i="2"/>
  <c r="AN147" i="2" s="1"/>
  <c r="AB146" i="2"/>
  <c r="AA146" i="2"/>
  <c r="Z146" i="2"/>
  <c r="Y146" i="2"/>
  <c r="X144" i="2"/>
  <c r="AN144" i="2" s="1"/>
  <c r="X143" i="2"/>
  <c r="AN143" i="2" s="1"/>
  <c r="X142" i="2"/>
  <c r="AN142" i="2" s="1"/>
  <c r="X141" i="2"/>
  <c r="AN141" i="2" s="1"/>
  <c r="X140" i="2"/>
  <c r="AN140" i="2" s="1"/>
  <c r="X139" i="2"/>
  <c r="AN139" i="2" s="1"/>
  <c r="X138" i="2"/>
  <c r="AN138" i="2" s="1"/>
  <c r="X137" i="2"/>
  <c r="AN137" i="2" s="1"/>
  <c r="X136" i="2"/>
  <c r="AN136" i="2" s="1"/>
  <c r="X135" i="2"/>
  <c r="AN135" i="2" s="1"/>
  <c r="X134" i="2"/>
  <c r="AN134" i="2" s="1"/>
  <c r="AB133" i="2"/>
  <c r="AA133" i="2"/>
  <c r="Z133" i="2"/>
  <c r="Y133" i="2"/>
  <c r="X131" i="2"/>
  <c r="AN131" i="2" s="1"/>
  <c r="X130" i="2"/>
  <c r="AN130" i="2" s="1"/>
  <c r="X129" i="2"/>
  <c r="AN129" i="2" s="1"/>
  <c r="X128" i="2"/>
  <c r="AN128" i="2" s="1"/>
  <c r="X127" i="2"/>
  <c r="AN127" i="2" s="1"/>
  <c r="X126" i="2"/>
  <c r="AN126" i="2" s="1"/>
  <c r="X125" i="2"/>
  <c r="AN125" i="2" s="1"/>
  <c r="X124" i="2"/>
  <c r="AN124" i="2" s="1"/>
  <c r="X123" i="2"/>
  <c r="AN123" i="2" s="1"/>
  <c r="X122" i="2"/>
  <c r="AN122" i="2" s="1"/>
  <c r="X121" i="2"/>
  <c r="AN121" i="2" s="1"/>
  <c r="AB120" i="2"/>
  <c r="AA120" i="2"/>
  <c r="Z120" i="2"/>
  <c r="Y120" i="2"/>
  <c r="AB118" i="2"/>
  <c r="AA118" i="2"/>
  <c r="Z118" i="2"/>
  <c r="Y118" i="2"/>
  <c r="AD117" i="2"/>
  <c r="AB117" i="2"/>
  <c r="AA117" i="2"/>
  <c r="Y117" i="2"/>
  <c r="AB116" i="2"/>
  <c r="AA116" i="2"/>
  <c r="Z116" i="2"/>
  <c r="Y116" i="2"/>
  <c r="AB115" i="2"/>
  <c r="AA115" i="2"/>
  <c r="Z115" i="2"/>
  <c r="Y115" i="2"/>
  <c r="AB114" i="2"/>
  <c r="AA114" i="2"/>
  <c r="Z114" i="2"/>
  <c r="Y114" i="2"/>
  <c r="AB113" i="2"/>
  <c r="AA113" i="2"/>
  <c r="Z113" i="2"/>
  <c r="Y113" i="2"/>
  <c r="AB112" i="2"/>
  <c r="AA112" i="2"/>
  <c r="Z112" i="2"/>
  <c r="Y112" i="2"/>
  <c r="AB111" i="2"/>
  <c r="AA111" i="2"/>
  <c r="Z111" i="2"/>
  <c r="Y111" i="2"/>
  <c r="AB110" i="2"/>
  <c r="AA110" i="2"/>
  <c r="Z110" i="2"/>
  <c r="Y110" i="2"/>
  <c r="AB109" i="2"/>
  <c r="AA109" i="2"/>
  <c r="Z109" i="2"/>
  <c r="Y109" i="2"/>
  <c r="AB108" i="2"/>
  <c r="AA108" i="2"/>
  <c r="Z108" i="2"/>
  <c r="Y108" i="2"/>
  <c r="X101" i="2"/>
  <c r="AN101" i="2" s="1"/>
  <c r="X100" i="2"/>
  <c r="AN100" i="2" s="1"/>
  <c r="AB99" i="2"/>
  <c r="AA99" i="2"/>
  <c r="Z99" i="2"/>
  <c r="Y99" i="2"/>
  <c r="X97" i="2"/>
  <c r="AN97" i="2" s="1"/>
  <c r="X96" i="2"/>
  <c r="AN96" i="2" s="1"/>
  <c r="X95" i="2"/>
  <c r="AN95" i="2" s="1"/>
  <c r="X94" i="2"/>
  <c r="AN94" i="2" s="1"/>
  <c r="X93" i="2"/>
  <c r="AN93" i="2" s="1"/>
  <c r="X92" i="2"/>
  <c r="AN92" i="2" s="1"/>
  <c r="X91" i="2"/>
  <c r="AN91" i="2" s="1"/>
  <c r="X90" i="2"/>
  <c r="AN90" i="2" s="1"/>
  <c r="X89" i="2"/>
  <c r="AN89" i="2" s="1"/>
  <c r="X88" i="2"/>
  <c r="AN88" i="2" s="1"/>
  <c r="X87" i="2"/>
  <c r="AN87" i="2" s="1"/>
  <c r="AB86" i="2"/>
  <c r="AA86" i="2"/>
  <c r="Z86" i="2"/>
  <c r="Y86" i="2"/>
  <c r="X84" i="2"/>
  <c r="AN84" i="2" s="1"/>
  <c r="X83" i="2"/>
  <c r="AN83" i="2" s="1"/>
  <c r="X82" i="2"/>
  <c r="AN82" i="2" s="1"/>
  <c r="X81" i="2"/>
  <c r="AN81" i="2" s="1"/>
  <c r="X80" i="2"/>
  <c r="AN80" i="2" s="1"/>
  <c r="X79" i="2"/>
  <c r="AN79" i="2" s="1"/>
  <c r="X78" i="2"/>
  <c r="AN78" i="2" s="1"/>
  <c r="X77" i="2"/>
  <c r="AN77" i="2" s="1"/>
  <c r="X76" i="2"/>
  <c r="AN76" i="2" s="1"/>
  <c r="X75" i="2"/>
  <c r="AN75" i="2" s="1"/>
  <c r="X74" i="2"/>
  <c r="AN74" i="2" s="1"/>
  <c r="AB73" i="2"/>
  <c r="AA73" i="2"/>
  <c r="Z73" i="2"/>
  <c r="Y73" i="2"/>
  <c r="X71" i="2"/>
  <c r="AN71" i="2" s="1"/>
  <c r="X70" i="2"/>
  <c r="AN70" i="2" s="1"/>
  <c r="X69" i="2"/>
  <c r="AN69" i="2" s="1"/>
  <c r="X68" i="2"/>
  <c r="AN68" i="2" s="1"/>
  <c r="X67" i="2"/>
  <c r="AN67" i="2" s="1"/>
  <c r="X66" i="2"/>
  <c r="AN66" i="2" s="1"/>
  <c r="X65" i="2"/>
  <c r="AN65" i="2" s="1"/>
  <c r="X64" i="2"/>
  <c r="AN64" i="2" s="1"/>
  <c r="X63" i="2"/>
  <c r="AN63" i="2" s="1"/>
  <c r="X62" i="2"/>
  <c r="AN62" i="2" s="1"/>
  <c r="X61" i="2"/>
  <c r="AN61" i="2" s="1"/>
  <c r="AB60" i="2"/>
  <c r="AA60" i="2"/>
  <c r="Z60" i="2"/>
  <c r="Y60" i="2"/>
  <c r="X58" i="2"/>
  <c r="AN58" i="2" s="1"/>
  <c r="X57" i="2"/>
  <c r="AN57" i="2" s="1"/>
  <c r="X56" i="2"/>
  <c r="AN56" i="2" s="1"/>
  <c r="X55" i="2"/>
  <c r="AN55" i="2" s="1"/>
  <c r="X54" i="2"/>
  <c r="AN54" i="2" s="1"/>
  <c r="X53" i="2"/>
  <c r="AN53" i="2" s="1"/>
  <c r="X52" i="2"/>
  <c r="AN52" i="2" s="1"/>
  <c r="X51" i="2"/>
  <c r="AN51" i="2" s="1"/>
  <c r="X50" i="2"/>
  <c r="AN50" i="2" s="1"/>
  <c r="X49" i="2"/>
  <c r="AN49" i="2" s="1"/>
  <c r="X48" i="2"/>
  <c r="AN48" i="2" s="1"/>
  <c r="AB47" i="2"/>
  <c r="AA47" i="2"/>
  <c r="Z47" i="2"/>
  <c r="Y47" i="2"/>
  <c r="AB45" i="2"/>
  <c r="AA45" i="2"/>
  <c r="Z45" i="2"/>
  <c r="Y45" i="2"/>
  <c r="AB44" i="2"/>
  <c r="AA44" i="2"/>
  <c r="Z44" i="2"/>
  <c r="Y44" i="2"/>
  <c r="AB43" i="2"/>
  <c r="AA43" i="2"/>
  <c r="Z43" i="2"/>
  <c r="Y43" i="2"/>
  <c r="AB42" i="2"/>
  <c r="AA42" i="2"/>
  <c r="Z42" i="2"/>
  <c r="Y42" i="2"/>
  <c r="AB41" i="2"/>
  <c r="AA41" i="2"/>
  <c r="Z41" i="2"/>
  <c r="Y41" i="2"/>
  <c r="AB40" i="2"/>
  <c r="AA40" i="2"/>
  <c r="Z40" i="2"/>
  <c r="Y40" i="2"/>
  <c r="AB39" i="2"/>
  <c r="AA39" i="2"/>
  <c r="Z39" i="2"/>
  <c r="Y39" i="2"/>
  <c r="AB38" i="2"/>
  <c r="AA38" i="2"/>
  <c r="Z38" i="2"/>
  <c r="Y38" i="2"/>
  <c r="AB37" i="2"/>
  <c r="AA37" i="2"/>
  <c r="Z37" i="2"/>
  <c r="Y37" i="2"/>
  <c r="AB36" i="2"/>
  <c r="AA36" i="2"/>
  <c r="Z36" i="2"/>
  <c r="Y36" i="2"/>
  <c r="AB35" i="2"/>
  <c r="AA35" i="2"/>
  <c r="Z35" i="2"/>
  <c r="Y35" i="2"/>
  <c r="AV793" i="2" l="1"/>
  <c r="AV332" i="2"/>
  <c r="AR332" i="2" s="1"/>
  <c r="AV14" i="2"/>
  <c r="AR14" i="2" s="1"/>
  <c r="AR795" i="2"/>
  <c r="AX795" i="2" s="1"/>
  <c r="AR796" i="2"/>
  <c r="AX796" i="2" s="1"/>
  <c r="AX794" i="2"/>
  <c r="AV331" i="2"/>
  <c r="AV11" i="2" s="1"/>
  <c r="AR11" i="2" s="1"/>
  <c r="AR333" i="2"/>
  <c r="AH1050" i="2"/>
  <c r="AX20" i="2"/>
  <c r="AV12" i="2"/>
  <c r="AR12" i="2" s="1"/>
  <c r="AJ237" i="2"/>
  <c r="AR793" i="2"/>
  <c r="AX793" i="2" s="1"/>
  <c r="AV792" i="2"/>
  <c r="AV330" i="2"/>
  <c r="AA995" i="2"/>
  <c r="AA997" i="2"/>
  <c r="AK237" i="2"/>
  <c r="AL341" i="2"/>
  <c r="AL237" i="2"/>
  <c r="Y995" i="2"/>
  <c r="AK341" i="2"/>
  <c r="AK979" i="2"/>
  <c r="AJ289" i="2"/>
  <c r="AK289" i="2"/>
  <c r="AI107" i="2"/>
  <c r="AX107" i="2" s="1"/>
  <c r="AX108" i="2"/>
  <c r="AH265" i="2"/>
  <c r="AX265" i="2"/>
  <c r="AH267" i="2"/>
  <c r="AX267" i="2"/>
  <c r="AH269" i="2"/>
  <c r="AX269" i="2"/>
  <c r="AH271" i="2"/>
  <c r="AX271" i="2"/>
  <c r="AH273" i="2"/>
  <c r="AX273" i="2"/>
  <c r="AI990" i="2"/>
  <c r="AX990" i="2" s="1"/>
  <c r="AX1003" i="2"/>
  <c r="AJ1042" i="2"/>
  <c r="AJ997" i="2"/>
  <c r="AN1070" i="2"/>
  <c r="AN1072" i="2"/>
  <c r="AI289" i="2"/>
  <c r="AX289" i="2" s="1"/>
  <c r="AX290" i="2"/>
  <c r="X1052" i="2"/>
  <c r="AN1052" i="2" s="1"/>
  <c r="AN1071" i="2"/>
  <c r="AH239" i="2"/>
  <c r="AX239" i="2"/>
  <c r="AH241" i="2"/>
  <c r="AX241" i="2"/>
  <c r="AH243" i="2"/>
  <c r="AX243" i="2"/>
  <c r="AH245" i="2"/>
  <c r="AX245" i="2"/>
  <c r="AH247" i="2"/>
  <c r="AX247" i="2"/>
  <c r="AH493" i="2"/>
  <c r="AN493" i="2" s="1"/>
  <c r="AJ484" i="2"/>
  <c r="AH484" i="2" s="1"/>
  <c r="AL987" i="2"/>
  <c r="AI993" i="2"/>
  <c r="AX993" i="2" s="1"/>
  <c r="AX1006" i="2"/>
  <c r="AX1008" i="2"/>
  <c r="AI995" i="2"/>
  <c r="AX995" i="2" s="1"/>
  <c r="AI997" i="2"/>
  <c r="AX997" i="2" s="1"/>
  <c r="AX1010" i="2"/>
  <c r="AX1044" i="2"/>
  <c r="AI998" i="2"/>
  <c r="AH109" i="2"/>
  <c r="AX109" i="2"/>
  <c r="AH111" i="2"/>
  <c r="AX111" i="2"/>
  <c r="AH113" i="2"/>
  <c r="AX113" i="2"/>
  <c r="AH115" i="2"/>
  <c r="AX115" i="2"/>
  <c r="AH117" i="2"/>
  <c r="AN117" i="2" s="1"/>
  <c r="AX117" i="2"/>
  <c r="AI263" i="2"/>
  <c r="AX264" i="2"/>
  <c r="AL289" i="2"/>
  <c r="AI989" i="2"/>
  <c r="AX989" i="2" s="1"/>
  <c r="AX1002" i="2"/>
  <c r="AH1017" i="2"/>
  <c r="AX1017" i="2"/>
  <c r="AI1013" i="2"/>
  <c r="AX1013" i="2" s="1"/>
  <c r="AN1106" i="2"/>
  <c r="X1060" i="2"/>
  <c r="AN1060" i="2" s="1"/>
  <c r="AN1073" i="2"/>
  <c r="AJ263" i="2"/>
  <c r="AH291" i="2"/>
  <c r="AX291" i="2"/>
  <c r="AH293" i="2"/>
  <c r="AX293" i="2"/>
  <c r="AH295" i="2"/>
  <c r="AX295" i="2"/>
  <c r="AH297" i="2"/>
  <c r="AX297" i="2"/>
  <c r="AH299" i="2"/>
  <c r="AX299" i="2"/>
  <c r="AJ1013" i="2"/>
  <c r="AJ1000" i="2" s="1"/>
  <c r="AK987" i="2"/>
  <c r="AN1107" i="2"/>
  <c r="AX1004" i="2"/>
  <c r="AK263" i="2"/>
  <c r="AH1033" i="2"/>
  <c r="AI1030" i="2"/>
  <c r="AX1030" i="2" s="1"/>
  <c r="AX1033" i="2"/>
  <c r="AN1108" i="2"/>
  <c r="AI237" i="2"/>
  <c r="AX237" i="2" s="1"/>
  <c r="AX238" i="2"/>
  <c r="AL263" i="2"/>
  <c r="AJ947" i="2"/>
  <c r="AH947" i="2" s="1"/>
  <c r="AH957" i="2"/>
  <c r="AN957" i="2" s="1"/>
  <c r="AI992" i="2"/>
  <c r="AX992" i="2" s="1"/>
  <c r="AX1005" i="2"/>
  <c r="AI994" i="2"/>
  <c r="AX994" i="2" s="1"/>
  <c r="AX1007" i="2"/>
  <c r="AH1009" i="2"/>
  <c r="AX1009" i="2"/>
  <c r="AI996" i="2"/>
  <c r="AX996" i="2" s="1"/>
  <c r="AX991" i="2"/>
  <c r="AJ979" i="2"/>
  <c r="AL979" i="2"/>
  <c r="AH945" i="2"/>
  <c r="AX945" i="2"/>
  <c r="AI934" i="2"/>
  <c r="AX934" i="2" s="1"/>
  <c r="AH935" i="2"/>
  <c r="AX935" i="2"/>
  <c r="AH937" i="2"/>
  <c r="AX937" i="2"/>
  <c r="AH939" i="2"/>
  <c r="AX939" i="2"/>
  <c r="AX941" i="2"/>
  <c r="AH941" i="2"/>
  <c r="AH943" i="2"/>
  <c r="AX943" i="2"/>
  <c r="AJ501" i="2"/>
  <c r="AK934" i="2"/>
  <c r="AJ341" i="2"/>
  <c r="AL934" i="2"/>
  <c r="X882" i="2"/>
  <c r="AN883" i="2"/>
  <c r="AL501" i="2"/>
  <c r="AH882" i="2"/>
  <c r="AX882" i="2"/>
  <c r="AX936" i="2"/>
  <c r="AH936" i="2"/>
  <c r="AH938" i="2"/>
  <c r="AX938" i="2"/>
  <c r="AH940" i="2"/>
  <c r="AX940" i="2"/>
  <c r="AH942" i="2"/>
  <c r="AX942" i="2"/>
  <c r="AI979" i="2"/>
  <c r="AX979" i="2" s="1"/>
  <c r="AX980" i="2"/>
  <c r="AX944" i="2"/>
  <c r="AH908" i="2"/>
  <c r="AX908" i="2"/>
  <c r="AH896" i="2"/>
  <c r="AX896" i="2"/>
  <c r="AI895" i="2"/>
  <c r="AX895" i="2" s="1"/>
  <c r="AH857" i="2"/>
  <c r="AL856" i="2"/>
  <c r="AH856" i="2" s="1"/>
  <c r="AL844" i="2"/>
  <c r="AL843" i="2" s="1"/>
  <c r="AX844" i="2"/>
  <c r="AI791" i="2"/>
  <c r="AH800" i="2"/>
  <c r="AX800" i="2"/>
  <c r="AH802" i="2"/>
  <c r="AX802" i="2"/>
  <c r="AJ791" i="2"/>
  <c r="AK791" i="2"/>
  <c r="AI739" i="2"/>
  <c r="AX739" i="2" s="1"/>
  <c r="AX740" i="2"/>
  <c r="AH688" i="2"/>
  <c r="AX688" i="2"/>
  <c r="AI687" i="2"/>
  <c r="AX687" i="2" s="1"/>
  <c r="AH636" i="2"/>
  <c r="AI635" i="2"/>
  <c r="AX635" i="2" s="1"/>
  <c r="AX636" i="2"/>
  <c r="AH503" i="2"/>
  <c r="AX503" i="2"/>
  <c r="AH512" i="2"/>
  <c r="AX512" i="2"/>
  <c r="AI501" i="2"/>
  <c r="AX501" i="2" s="1"/>
  <c r="AX502" i="2"/>
  <c r="AH407" i="2"/>
  <c r="AI406" i="2"/>
  <c r="AX406" i="2" s="1"/>
  <c r="AX407" i="2"/>
  <c r="AH411" i="2"/>
  <c r="AX411" i="2"/>
  <c r="AH413" i="2"/>
  <c r="AX413" i="2"/>
  <c r="AH409" i="2"/>
  <c r="AX409" i="2"/>
  <c r="AK406" i="2"/>
  <c r="AL406" i="2"/>
  <c r="AH408" i="2"/>
  <c r="AX408" i="2"/>
  <c r="AH342" i="2"/>
  <c r="AI341" i="2"/>
  <c r="AX341" i="2" s="1"/>
  <c r="AX342" i="2"/>
  <c r="AH344" i="2"/>
  <c r="AX344" i="2"/>
  <c r="AH346" i="2"/>
  <c r="AX346" i="2"/>
  <c r="AH350" i="2"/>
  <c r="AX350" i="2"/>
  <c r="AH352" i="2"/>
  <c r="AX352" i="2"/>
  <c r="AS8" i="2"/>
  <c r="AH36" i="2"/>
  <c r="AX36" i="2"/>
  <c r="AH38" i="2"/>
  <c r="AX38" i="2"/>
  <c r="AH40" i="2"/>
  <c r="AX40" i="2"/>
  <c r="AH42" i="2"/>
  <c r="AX42" i="2"/>
  <c r="AH44" i="2"/>
  <c r="AX44" i="2"/>
  <c r="AH1002" i="2"/>
  <c r="AH416" i="2"/>
  <c r="AH419" i="2"/>
  <c r="AH527" i="2"/>
  <c r="AH801" i="2"/>
  <c r="AH846" i="2"/>
  <c r="AH848" i="2"/>
  <c r="AH850" i="2"/>
  <c r="AH852" i="2"/>
  <c r="AH854" i="2"/>
  <c r="AH869" i="2"/>
  <c r="AH1043" i="2"/>
  <c r="AI1042" i="2"/>
  <c r="AX1042" i="2" s="1"/>
  <c r="AH35" i="2"/>
  <c r="AH37" i="2"/>
  <c r="AH39" i="2"/>
  <c r="AH41" i="2"/>
  <c r="AH43" i="2"/>
  <c r="AH45" i="2"/>
  <c r="AH60" i="2"/>
  <c r="AH86" i="2"/>
  <c r="AH108" i="2"/>
  <c r="AH110" i="2"/>
  <c r="AH112" i="2"/>
  <c r="AH114" i="2"/>
  <c r="AH116" i="2"/>
  <c r="AH118" i="2"/>
  <c r="AH133" i="2"/>
  <c r="AH159" i="2"/>
  <c r="AH185" i="2"/>
  <c r="AH211" i="2"/>
  <c r="AH238" i="2"/>
  <c r="AH240" i="2"/>
  <c r="AH242" i="2"/>
  <c r="AH244" i="2"/>
  <c r="AH246" i="2"/>
  <c r="AH248" i="2"/>
  <c r="AH264" i="2"/>
  <c r="AH266" i="2"/>
  <c r="AH268" i="2"/>
  <c r="AH270" i="2"/>
  <c r="AH272" i="2"/>
  <c r="AH274" i="2"/>
  <c r="AH290" i="2"/>
  <c r="AH292" i="2"/>
  <c r="AH294" i="2"/>
  <c r="AH296" i="2"/>
  <c r="AH298" i="2"/>
  <c r="AH300" i="2"/>
  <c r="AH315" i="2"/>
  <c r="AH343" i="2"/>
  <c r="AH345" i="2"/>
  <c r="AH347" i="2"/>
  <c r="AH349" i="2"/>
  <c r="AH351" i="2"/>
  <c r="AH412" i="2"/>
  <c r="AH414" i="2"/>
  <c r="AH637" i="2"/>
  <c r="AH639" i="2"/>
  <c r="AH641" i="2"/>
  <c r="AH643" i="2"/>
  <c r="AH645" i="2"/>
  <c r="AH648" i="2"/>
  <c r="AH713" i="2"/>
  <c r="AH778" i="2"/>
  <c r="AH1006" i="2"/>
  <c r="AH1008" i="2"/>
  <c r="AH1010" i="2"/>
  <c r="AH980" i="2"/>
  <c r="AN980" i="2" s="1"/>
  <c r="AH631" i="2"/>
  <c r="AN631" i="2" s="1"/>
  <c r="AH557" i="2"/>
  <c r="AN557" i="2" s="1"/>
  <c r="AH566" i="2"/>
  <c r="AH741" i="2"/>
  <c r="AH743" i="2"/>
  <c r="AH745" i="2"/>
  <c r="AH747" i="2"/>
  <c r="AH749" i="2"/>
  <c r="AH752" i="2"/>
  <c r="AH417" i="2"/>
  <c r="AH432" i="2"/>
  <c r="AH445" i="2"/>
  <c r="AH449" i="2"/>
  <c r="AJ944" i="2"/>
  <c r="AJ934" i="2" s="1"/>
  <c r="AK1042" i="2"/>
  <c r="AI1100" i="2"/>
  <c r="AX1100" i="2" s="1"/>
  <c r="AH33" i="2"/>
  <c r="AN33" i="2" s="1"/>
  <c r="AH120" i="2"/>
  <c r="AH646" i="2"/>
  <c r="AH1005" i="2"/>
  <c r="AH1007" i="2"/>
  <c r="AH1011" i="2"/>
  <c r="AH1026" i="2"/>
  <c r="AL1042" i="2"/>
  <c r="AJ1100" i="2"/>
  <c r="AH981" i="2"/>
  <c r="AN981" i="2" s="1"/>
  <c r="AH550" i="2"/>
  <c r="AN550" i="2" s="1"/>
  <c r="AH540" i="2"/>
  <c r="AH697" i="2"/>
  <c r="AH700" i="2"/>
  <c r="AI988" i="2"/>
  <c r="AH1001" i="2"/>
  <c r="AH1003" i="2"/>
  <c r="AH1044" i="2"/>
  <c r="AK1096" i="2"/>
  <c r="AK1100" i="2"/>
  <c r="AH553" i="2"/>
  <c r="AH740" i="2"/>
  <c r="AH742" i="2"/>
  <c r="AH744" i="2"/>
  <c r="AH746" i="2"/>
  <c r="AH748" i="2"/>
  <c r="AH750" i="2"/>
  <c r="AL1100" i="2"/>
  <c r="AH506" i="2"/>
  <c r="AH508" i="2"/>
  <c r="AH510" i="2"/>
  <c r="AH502" i="2"/>
  <c r="AH504" i="2"/>
  <c r="AH507" i="2"/>
  <c r="AH509" i="2"/>
  <c r="AH348" i="2"/>
  <c r="Z26" i="2"/>
  <c r="Y337" i="2"/>
  <c r="AA505" i="2"/>
  <c r="AJ410" i="2"/>
  <c r="AJ332" i="2" s="1"/>
  <c r="Z31" i="2"/>
  <c r="Z1095" i="2"/>
  <c r="AL25" i="2"/>
  <c r="AA540" i="2"/>
  <c r="AA333" i="2"/>
  <c r="AK24" i="2"/>
  <c r="AK28" i="2"/>
  <c r="X743" i="2"/>
  <c r="Z22" i="2"/>
  <c r="AB996" i="2"/>
  <c r="AB998" i="2"/>
  <c r="AK22" i="2"/>
  <c r="AK26" i="2"/>
  <c r="AK30" i="2"/>
  <c r="AK1000" i="2"/>
  <c r="AK331" i="2"/>
  <c r="AK337" i="2"/>
  <c r="X503" i="2"/>
  <c r="Z995" i="2"/>
  <c r="Z997" i="2"/>
  <c r="AI31" i="2"/>
  <c r="AX31" i="2" s="1"/>
  <c r="AL26" i="2"/>
  <c r="AB22" i="2"/>
  <c r="AB28" i="2"/>
  <c r="X267" i="2"/>
  <c r="AL798" i="2"/>
  <c r="AL335" i="2" s="1"/>
  <c r="AB24" i="2"/>
  <c r="Z410" i="2"/>
  <c r="Z332" i="2" s="1"/>
  <c r="X741" i="2"/>
  <c r="Y998" i="2"/>
  <c r="Y1042" i="2"/>
  <c r="AL23" i="2"/>
  <c r="AL27" i="2"/>
  <c r="AL29" i="2"/>
  <c r="AK31" i="2"/>
  <c r="AJ415" i="2"/>
  <c r="AJ337" i="2" s="1"/>
  <c r="Y331" i="2"/>
  <c r="Y333" i="2"/>
  <c r="AA263" i="2"/>
  <c r="AA996" i="2"/>
  <c r="AL337" i="2"/>
  <c r="Z25" i="2"/>
  <c r="Z29" i="2"/>
  <c r="Z263" i="2"/>
  <c r="Z24" i="2"/>
  <c r="Z28" i="2"/>
  <c r="Z329" i="2"/>
  <c r="AA511" i="2"/>
  <c r="X511" i="2" s="1"/>
  <c r="X643" i="2"/>
  <c r="AB687" i="2"/>
  <c r="Y895" i="2"/>
  <c r="X898" i="2"/>
  <c r="AN898" i="2" s="1"/>
  <c r="X902" i="2"/>
  <c r="AN902" i="2" s="1"/>
  <c r="X906" i="2"/>
  <c r="AN906" i="2" s="1"/>
  <c r="Y997" i="2"/>
  <c r="AK23" i="2"/>
  <c r="AK25" i="2"/>
  <c r="AK27" i="2"/>
  <c r="AK29" i="2"/>
  <c r="X112" i="2"/>
  <c r="X689" i="2"/>
  <c r="AN689" i="2" s="1"/>
  <c r="X693" i="2"/>
  <c r="AN693" i="2" s="1"/>
  <c r="X697" i="2"/>
  <c r="AB739" i="2"/>
  <c r="Y1061" i="2"/>
  <c r="X1061" i="2" s="1"/>
  <c r="AN1061" i="2" s="1"/>
  <c r="AJ331" i="2"/>
  <c r="AJ333" i="2"/>
  <c r="AJ335" i="2"/>
  <c r="AJ339" i="2"/>
  <c r="AK334" i="2"/>
  <c r="AK336" i="2"/>
  <c r="AA998" i="2"/>
  <c r="AK333" i="2"/>
  <c r="Y26" i="2"/>
  <c r="Y332" i="2"/>
  <c r="AJ28" i="2"/>
  <c r="AL339" i="2"/>
  <c r="Y330" i="2"/>
  <c r="AK32" i="2"/>
  <c r="AJ24" i="2"/>
  <c r="AJ26" i="2"/>
  <c r="AI332" i="2"/>
  <c r="AB289" i="2"/>
  <c r="AA330" i="2"/>
  <c r="AA336" i="2"/>
  <c r="Z333" i="2"/>
  <c r="X901" i="2"/>
  <c r="AN901" i="2" s="1"/>
  <c r="X905" i="2"/>
  <c r="AN905" i="2" s="1"/>
  <c r="AB337" i="2"/>
  <c r="Y1064" i="2"/>
  <c r="X1064" i="2" s="1"/>
  <c r="AN1064" i="2" s="1"/>
  <c r="AL22" i="2"/>
  <c r="AL24" i="2"/>
  <c r="AK505" i="2"/>
  <c r="AK332" i="2" s="1"/>
  <c r="AJ1096" i="2"/>
  <c r="AJ1095" i="2" s="1"/>
  <c r="AA339" i="2"/>
  <c r="X847" i="2"/>
  <c r="AN847" i="2" s="1"/>
  <c r="AJ23" i="2"/>
  <c r="AJ25" i="2"/>
  <c r="AJ27" i="2"/>
  <c r="AJ29" i="2"/>
  <c r="AJ330" i="2"/>
  <c r="AJ1004" i="2"/>
  <c r="AJ991" i="2" s="1"/>
  <c r="AL1096" i="2"/>
  <c r="AL1095" i="2" s="1"/>
  <c r="X42" i="2"/>
  <c r="X44" i="2"/>
  <c r="AB32" i="2"/>
  <c r="X270" i="2"/>
  <c r="X272" i="2"/>
  <c r="X274" i="2"/>
  <c r="X343" i="2"/>
  <c r="Z336" i="2"/>
  <c r="Y934" i="2"/>
  <c r="AA1000" i="2"/>
  <c r="X1032" i="2"/>
  <c r="AN1032" i="2" s="1"/>
  <c r="AI27" i="2"/>
  <c r="AX27" i="2" s="1"/>
  <c r="AI29" i="2"/>
  <c r="AI330" i="2"/>
  <c r="AK329" i="2"/>
  <c r="AH1102" i="2"/>
  <c r="AK511" i="2"/>
  <c r="AH511" i="2" s="1"/>
  <c r="Z415" i="2"/>
  <c r="Z337" i="2" s="1"/>
  <c r="AB1000" i="2"/>
  <c r="AB338" i="2"/>
  <c r="Z895" i="2"/>
  <c r="AJ32" i="2"/>
  <c r="AL28" i="2"/>
  <c r="AL30" i="2"/>
  <c r="AL32" i="2"/>
  <c r="AI30" i="2"/>
  <c r="AX30" i="2" s="1"/>
  <c r="AK330" i="2"/>
  <c r="AI334" i="2"/>
  <c r="AX334" i="2" s="1"/>
  <c r="Z30" i="2"/>
  <c r="AA23" i="2"/>
  <c r="X747" i="2"/>
  <c r="Y791" i="2"/>
  <c r="AB799" i="2"/>
  <c r="AB336" i="2" s="1"/>
  <c r="AB995" i="2"/>
  <c r="AB997" i="2"/>
  <c r="X1044" i="2"/>
  <c r="AJ22" i="2"/>
  <c r="AJ334" i="2"/>
  <c r="AL338" i="2"/>
  <c r="AH1101" i="2"/>
  <c r="Z23" i="2"/>
  <c r="Z331" i="2"/>
  <c r="Z484" i="2"/>
  <c r="X992" i="2"/>
  <c r="X1009" i="2"/>
  <c r="AJ329" i="2"/>
  <c r="Z289" i="2"/>
  <c r="X507" i="2"/>
  <c r="X897" i="2"/>
  <c r="AN897" i="2" s="1"/>
  <c r="X899" i="2"/>
  <c r="AN899" i="2" s="1"/>
  <c r="Z996" i="2"/>
  <c r="Z998" i="2"/>
  <c r="Z1042" i="2"/>
  <c r="AJ336" i="2"/>
  <c r="AB1030" i="2"/>
  <c r="Z32" i="2"/>
  <c r="AB30" i="2"/>
  <c r="AA34" i="2"/>
  <c r="AA24" i="2"/>
  <c r="AA26" i="2"/>
  <c r="AA28" i="2"/>
  <c r="AA32" i="2"/>
  <c r="AA289" i="2"/>
  <c r="AB341" i="2"/>
  <c r="AB339" i="2"/>
  <c r="X1001" i="2"/>
  <c r="AA1042" i="2"/>
  <c r="AJ30" i="2"/>
  <c r="AL107" i="2"/>
  <c r="AI331" i="2"/>
  <c r="AK339" i="2"/>
  <c r="AL799" i="2"/>
  <c r="AL336" i="2" s="1"/>
  <c r="Y27" i="2"/>
  <c r="AA334" i="2"/>
  <c r="AH1105" i="2"/>
  <c r="X938" i="2"/>
  <c r="AB1100" i="2"/>
  <c r="X1102" i="2"/>
  <c r="AI1097" i="2"/>
  <c r="AI1096" i="2"/>
  <c r="Y1100" i="2"/>
  <c r="Y1085" i="2" s="1"/>
  <c r="X1085" i="2" s="1"/>
  <c r="AN1085" i="2" s="1"/>
  <c r="X1103" i="2"/>
  <c r="AK1098" i="2"/>
  <c r="AH1103" i="2"/>
  <c r="AI1098" i="2"/>
  <c r="AX1098" i="2" s="1"/>
  <c r="Y1069" i="2"/>
  <c r="AI336" i="2"/>
  <c r="AX336" i="2" s="1"/>
  <c r="X1036" i="2"/>
  <c r="AN1036" i="2" s="1"/>
  <c r="Y1065" i="2"/>
  <c r="X1065" i="2" s="1"/>
  <c r="AN1065" i="2" s="1"/>
  <c r="X942" i="2"/>
  <c r="AL31" i="2"/>
  <c r="AB406" i="2"/>
  <c r="X408" i="2"/>
  <c r="X414" i="2"/>
  <c r="AI333" i="2"/>
  <c r="AI339" i="2"/>
  <c r="AX339" i="2" s="1"/>
  <c r="Z330" i="2"/>
  <c r="AI329" i="2"/>
  <c r="AI337" i="2"/>
  <c r="AX337" i="2" s="1"/>
  <c r="X351" i="2"/>
  <c r="AI22" i="2"/>
  <c r="AI24" i="2"/>
  <c r="AI28" i="2"/>
  <c r="X271" i="2"/>
  <c r="AI32" i="2"/>
  <c r="AX32" i="2" s="1"/>
  <c r="X244" i="2"/>
  <c r="X239" i="2"/>
  <c r="X247" i="2"/>
  <c r="AI23" i="2"/>
  <c r="AI25" i="2"/>
  <c r="AA25" i="2"/>
  <c r="AA31" i="2"/>
  <c r="X110" i="2"/>
  <c r="AB26" i="2"/>
  <c r="Y25" i="2"/>
  <c r="AI34" i="2"/>
  <c r="AX34" i="2" s="1"/>
  <c r="AA22" i="2"/>
  <c r="AJ31" i="2"/>
  <c r="Y28" i="2"/>
  <c r="AI26" i="2"/>
  <c r="AX26" i="2" s="1"/>
  <c r="X39" i="2"/>
  <c r="Y107" i="2"/>
  <c r="AI335" i="2"/>
  <c r="AX335" i="2" s="1"/>
  <c r="X43" i="2"/>
  <c r="X45" i="2"/>
  <c r="AL34" i="2"/>
  <c r="AA30" i="2"/>
  <c r="X36" i="2"/>
  <c r="X38" i="2"/>
  <c r="Z27" i="2"/>
  <c r="AB23" i="2"/>
  <c r="AA27" i="2"/>
  <c r="AA29" i="2"/>
  <c r="AB31" i="2"/>
  <c r="AB27" i="2"/>
  <c r="AB29" i="2"/>
  <c r="Y29" i="2"/>
  <c r="X35" i="2"/>
  <c r="X37" i="2"/>
  <c r="AK34" i="2"/>
  <c r="AB25" i="2"/>
  <c r="AK107" i="2"/>
  <c r="AB237" i="2"/>
  <c r="X243" i="2"/>
  <c r="Y237" i="2"/>
  <c r="X293" i="2"/>
  <c r="X297" i="2"/>
  <c r="X342" i="2"/>
  <c r="X348" i="2"/>
  <c r="Z339" i="2"/>
  <c r="AA329" i="2"/>
  <c r="AA331" i="2"/>
  <c r="AA337" i="2"/>
  <c r="X416" i="2"/>
  <c r="AI338" i="2"/>
  <c r="AX338" i="2" s="1"/>
  <c r="Y336" i="2"/>
  <c r="X99" i="2"/>
  <c r="AN99" i="2" s="1"/>
  <c r="X945" i="2"/>
  <c r="Y334" i="2"/>
  <c r="X937" i="2"/>
  <c r="Z334" i="2"/>
  <c r="X940" i="2"/>
  <c r="X941" i="2"/>
  <c r="AA335" i="2"/>
  <c r="AK335" i="2"/>
  <c r="AJ34" i="2"/>
  <c r="AJ107" i="2"/>
  <c r="AL1000" i="2"/>
  <c r="X1098" i="2"/>
  <c r="Z34" i="2"/>
  <c r="Y22" i="2"/>
  <c r="Y24" i="2"/>
  <c r="Y32" i="2"/>
  <c r="X41" i="2"/>
  <c r="X109" i="2"/>
  <c r="X111" i="2"/>
  <c r="X245" i="2"/>
  <c r="AB263" i="2"/>
  <c r="X291" i="2"/>
  <c r="X295" i="2"/>
  <c r="X299" i="2"/>
  <c r="X345" i="2"/>
  <c r="X347" i="2"/>
  <c r="X504" i="2"/>
  <c r="X506" i="2"/>
  <c r="X642" i="2"/>
  <c r="AN642" i="2" s="1"/>
  <c r="Z687" i="2"/>
  <c r="X690" i="2"/>
  <c r="AN690" i="2" s="1"/>
  <c r="X692" i="2"/>
  <c r="AN692" i="2" s="1"/>
  <c r="Z739" i="2"/>
  <c r="X744" i="2"/>
  <c r="X746" i="2"/>
  <c r="AA791" i="2"/>
  <c r="AB895" i="2"/>
  <c r="X900" i="2"/>
  <c r="AN900" i="2" s="1"/>
  <c r="AA934" i="2"/>
  <c r="AA988" i="2"/>
  <c r="Y996" i="2"/>
  <c r="X1003" i="2"/>
  <c r="X1005" i="2"/>
  <c r="X1033" i="2"/>
  <c r="Y1067" i="2"/>
  <c r="X1067" i="2" s="1"/>
  <c r="AN1067" i="2" s="1"/>
  <c r="Z1100" i="2"/>
  <c r="Y30" i="2"/>
  <c r="X266" i="2"/>
  <c r="X290" i="2"/>
  <c r="X292" i="2"/>
  <c r="X294" i="2"/>
  <c r="X296" i="2"/>
  <c r="X298" i="2"/>
  <c r="X300" i="2"/>
  <c r="Y338" i="2"/>
  <c r="Y341" i="2"/>
  <c r="X349" i="2"/>
  <c r="X409" i="2"/>
  <c r="X411" i="2"/>
  <c r="X413" i="2"/>
  <c r="X497" i="2"/>
  <c r="AN497" i="2" s="1"/>
  <c r="X510" i="2"/>
  <c r="AA687" i="2"/>
  <c r="X694" i="2"/>
  <c r="AN694" i="2" s="1"/>
  <c r="X696" i="2"/>
  <c r="AN696" i="2" s="1"/>
  <c r="X748" i="2"/>
  <c r="X750" i="2"/>
  <c r="AB934" i="2"/>
  <c r="X935" i="2"/>
  <c r="X943" i="2"/>
  <c r="AB988" i="2"/>
  <c r="X1007" i="2"/>
  <c r="Y1096" i="2"/>
  <c r="AB1097" i="2"/>
  <c r="AB1095" i="2" s="1"/>
  <c r="X1105" i="2"/>
  <c r="X417" i="2"/>
  <c r="Z335" i="2"/>
  <c r="X512" i="2"/>
  <c r="X698" i="2"/>
  <c r="AN698" i="2" s="1"/>
  <c r="X846" i="2"/>
  <c r="X848" i="2"/>
  <c r="X852" i="2"/>
  <c r="X854" i="2"/>
  <c r="X904" i="2"/>
  <c r="AN904" i="2" s="1"/>
  <c r="X989" i="2"/>
  <c r="X1011" i="2"/>
  <c r="X1101" i="2"/>
  <c r="X238" i="2"/>
  <c r="X268" i="2"/>
  <c r="X993" i="2"/>
  <c r="AA1095" i="2"/>
  <c r="Y23" i="2"/>
  <c r="Y31" i="2"/>
  <c r="X40" i="2"/>
  <c r="X108" i="2"/>
  <c r="X114" i="2"/>
  <c r="AA237" i="2"/>
  <c r="X240" i="2"/>
  <c r="X242" i="2"/>
  <c r="X246" i="2"/>
  <c r="Z341" i="2"/>
  <c r="X344" i="2"/>
  <c r="X346" i="2"/>
  <c r="X449" i="2"/>
  <c r="X637" i="2"/>
  <c r="X641" i="2"/>
  <c r="X691" i="2"/>
  <c r="AN691" i="2" s="1"/>
  <c r="X745" i="2"/>
  <c r="X1002" i="2"/>
  <c r="Y1004" i="2"/>
  <c r="X1046" i="2"/>
  <c r="AN1046" i="2" s="1"/>
  <c r="AB34" i="2"/>
  <c r="Y263" i="2"/>
  <c r="Y329" i="2"/>
  <c r="Y339" i="2"/>
  <c r="AA341" i="2"/>
  <c r="X350" i="2"/>
  <c r="X645" i="2"/>
  <c r="Y687" i="2"/>
  <c r="X695" i="2"/>
  <c r="AN695" i="2" s="1"/>
  <c r="AA739" i="2"/>
  <c r="X749" i="2"/>
  <c r="X903" i="2"/>
  <c r="AN903" i="2" s="1"/>
  <c r="Z1004" i="2"/>
  <c r="Z991" i="2" s="1"/>
  <c r="X1006" i="2"/>
  <c r="X1008" i="2"/>
  <c r="AA1030" i="2"/>
  <c r="Y1062" i="2"/>
  <c r="X1062" i="2" s="1"/>
  <c r="AN1062" i="2" s="1"/>
  <c r="Y1066" i="2"/>
  <c r="AA1100" i="2"/>
  <c r="Y34" i="2"/>
  <c r="X248" i="2"/>
  <c r="X269" i="2"/>
  <c r="X352" i="2"/>
  <c r="X801" i="2"/>
  <c r="AB798" i="2"/>
  <c r="X845" i="2"/>
  <c r="AN845" i="2" s="1"/>
  <c r="X849" i="2"/>
  <c r="AN849" i="2" s="1"/>
  <c r="X853" i="2"/>
  <c r="AN853" i="2" s="1"/>
  <c r="X896" i="2"/>
  <c r="Z944" i="2"/>
  <c r="Z338" i="2" s="1"/>
  <c r="X939" i="2"/>
  <c r="Y988" i="2"/>
  <c r="Y990" i="2"/>
  <c r="X990" i="2" s="1"/>
  <c r="X1010" i="2"/>
  <c r="X1026" i="2"/>
  <c r="Y1030" i="2"/>
  <c r="X1034" i="2"/>
  <c r="AN1034" i="2" s="1"/>
  <c r="Z1050" i="2"/>
  <c r="Y1097" i="2"/>
  <c r="X241" i="2"/>
  <c r="X273" i="2"/>
  <c r="Y289" i="2"/>
  <c r="AA406" i="2"/>
  <c r="AB635" i="2"/>
  <c r="X639" i="2"/>
  <c r="X688" i="2"/>
  <c r="Y739" i="2"/>
  <c r="X742" i="2"/>
  <c r="Z791" i="2"/>
  <c r="X800" i="2"/>
  <c r="X802" i="2"/>
  <c r="AA895" i="2"/>
  <c r="Z947" i="2"/>
  <c r="Y994" i="2"/>
  <c r="X994" i="2" s="1"/>
  <c r="X1017" i="2"/>
  <c r="X1013" i="2" s="1"/>
  <c r="X1000" i="2" s="1"/>
  <c r="X1031" i="2"/>
  <c r="AN1031" i="2" s="1"/>
  <c r="Y1063" i="2"/>
  <c r="X1063" i="2" s="1"/>
  <c r="AN1063" i="2" s="1"/>
  <c r="X726" i="2"/>
  <c r="AN726" i="2" s="1"/>
  <c r="Z501" i="2"/>
  <c r="X804" i="2"/>
  <c r="AN804" i="2" s="1"/>
  <c r="X830" i="2"/>
  <c r="AN830" i="2" s="1"/>
  <c r="X752" i="2"/>
  <c r="X224" i="2"/>
  <c r="AN224" i="2" s="1"/>
  <c r="Y335" i="2"/>
  <c r="X936" i="2"/>
  <c r="AA107" i="2"/>
  <c r="X412" i="2"/>
  <c r="X484" i="2"/>
  <c r="AB501" i="2"/>
  <c r="AA843" i="2"/>
  <c r="X765" i="2"/>
  <c r="AN765" i="2" s="1"/>
  <c r="AB843" i="2"/>
  <c r="X850" i="2"/>
  <c r="X579" i="2"/>
  <c r="AN579" i="2" s="1"/>
  <c r="X674" i="2"/>
  <c r="AN674" i="2" s="1"/>
  <c r="X198" i="2"/>
  <c r="AN198" i="2" s="1"/>
  <c r="X432" i="2"/>
  <c r="X527" i="2"/>
  <c r="X302" i="2"/>
  <c r="AN302" i="2" s="1"/>
  <c r="X315" i="2"/>
  <c r="X393" i="2"/>
  <c r="AN393" i="2" s="1"/>
  <c r="X921" i="2"/>
  <c r="AN921" i="2" s="1"/>
  <c r="X540" i="2"/>
  <c r="X700" i="2"/>
  <c r="X47" i="2"/>
  <c r="AN47" i="2" s="1"/>
  <c r="X60" i="2"/>
  <c r="AB107" i="2"/>
  <c r="X73" i="2"/>
  <c r="AN73" i="2" s="1"/>
  <c r="X86" i="2"/>
  <c r="X116" i="2"/>
  <c r="X113" i="2"/>
  <c r="Y406" i="2"/>
  <c r="X419" i="2"/>
  <c r="Y501" i="2"/>
  <c r="X592" i="2"/>
  <c r="AN592" i="2" s="1"/>
  <c r="Z843" i="2"/>
  <c r="X960" i="2"/>
  <c r="AN960" i="2" s="1"/>
  <c r="X508" i="2"/>
  <c r="X648" i="2"/>
  <c r="X514" i="2"/>
  <c r="AN514" i="2" s="1"/>
  <c r="X869" i="2"/>
  <c r="X276" i="2"/>
  <c r="AN276" i="2" s="1"/>
  <c r="X713" i="2"/>
  <c r="X367" i="2"/>
  <c r="AN367" i="2" s="1"/>
  <c r="X471" i="2"/>
  <c r="AN471" i="2" s="1"/>
  <c r="X817" i="2"/>
  <c r="AN817" i="2" s="1"/>
  <c r="X851" i="2"/>
  <c r="AN851" i="2" s="1"/>
  <c r="X172" i="2"/>
  <c r="AN172" i="2" s="1"/>
  <c r="X778" i="2"/>
  <c r="X380" i="2"/>
  <c r="AN380" i="2" s="1"/>
  <c r="X509" i="2"/>
  <c r="Y843" i="2"/>
  <c r="X133" i="2"/>
  <c r="X553" i="2"/>
  <c r="X118" i="2"/>
  <c r="X146" i="2"/>
  <c r="AN146" i="2" s="1"/>
  <c r="Z107" i="2"/>
  <c r="X115" i="2"/>
  <c r="X120" i="2"/>
  <c r="X566" i="2"/>
  <c r="Y635" i="2"/>
  <c r="X636" i="2"/>
  <c r="X644" i="2"/>
  <c r="AN644" i="2" s="1"/>
  <c r="X159" i="2"/>
  <c r="X185" i="2"/>
  <c r="X211" i="2"/>
  <c r="X250" i="2"/>
  <c r="AN250" i="2" s="1"/>
  <c r="X265" i="2"/>
  <c r="X354" i="2"/>
  <c r="AN354" i="2" s="1"/>
  <c r="Z635" i="2"/>
  <c r="X638" i="2"/>
  <c r="AN638" i="2" s="1"/>
  <c r="X646" i="2"/>
  <c r="X458" i="2"/>
  <c r="AN458" i="2" s="1"/>
  <c r="Z237" i="2"/>
  <c r="X264" i="2"/>
  <c r="X605" i="2"/>
  <c r="AN605" i="2" s="1"/>
  <c r="X407" i="2"/>
  <c r="X502" i="2"/>
  <c r="X618" i="2"/>
  <c r="AN618" i="2" s="1"/>
  <c r="X640" i="2"/>
  <c r="AN640" i="2" s="1"/>
  <c r="AA553" i="2"/>
  <c r="X944" i="2"/>
  <c r="X1069" i="2"/>
  <c r="AN1069" i="2" s="1"/>
  <c r="AA635" i="2"/>
  <c r="X661" i="2"/>
  <c r="AN661" i="2" s="1"/>
  <c r="X908" i="2"/>
  <c r="X947" i="2"/>
  <c r="Z1030" i="2"/>
  <c r="X1043" i="2"/>
  <c r="AB856" i="2"/>
  <c r="X973" i="2"/>
  <c r="X740" i="2"/>
  <c r="X844" i="2"/>
  <c r="X857" i="2"/>
  <c r="AB1042" i="2"/>
  <c r="AX333" i="2" l="1"/>
  <c r="AR331" i="2"/>
  <c r="AX331" i="2" s="1"/>
  <c r="X410" i="2"/>
  <c r="AH994" i="2"/>
  <c r="AN994" i="2" s="1"/>
  <c r="AH687" i="2"/>
  <c r="AH993" i="2"/>
  <c r="AH990" i="2"/>
  <c r="AN990" i="2" s="1"/>
  <c r="AH989" i="2"/>
  <c r="AN989" i="2" s="1"/>
  <c r="AN947" i="2"/>
  <c r="AX332" i="2"/>
  <c r="AK338" i="2"/>
  <c r="AK18" i="2" s="1"/>
  <c r="AJ987" i="2"/>
  <c r="AH237" i="2"/>
  <c r="AB987" i="2"/>
  <c r="AH995" i="2"/>
  <c r="AJ338" i="2"/>
  <c r="AJ18" i="2" s="1"/>
  <c r="AR330" i="2"/>
  <c r="AX330" i="2" s="1"/>
  <c r="AV10" i="2"/>
  <c r="AR10" i="2" s="1"/>
  <c r="AV791" i="2"/>
  <c r="AR791" i="2" s="1"/>
  <c r="AX791" i="2" s="1"/>
  <c r="AR792" i="2"/>
  <c r="AX792" i="2" s="1"/>
  <c r="AV329" i="2"/>
  <c r="AA501" i="2"/>
  <c r="AN882" i="2"/>
  <c r="X505" i="2"/>
  <c r="X501" i="2" s="1"/>
  <c r="AA332" i="2"/>
  <c r="AA12" i="2" s="1"/>
  <c r="Z9" i="2"/>
  <c r="AA338" i="2"/>
  <c r="AA18" i="2" s="1"/>
  <c r="AH992" i="2"/>
  <c r="AN992" i="2" s="1"/>
  <c r="AN511" i="2"/>
  <c r="Z15" i="2"/>
  <c r="AK15" i="2"/>
  <c r="Z10" i="2"/>
  <c r="AH1097" i="2"/>
  <c r="AX1097" i="2"/>
  <c r="AH988" i="2"/>
  <c r="AX988" i="2"/>
  <c r="AN1026" i="2"/>
  <c r="AN296" i="2"/>
  <c r="AN266" i="2"/>
  <c r="AN211" i="2"/>
  <c r="AN110" i="2"/>
  <c r="AN297" i="2"/>
  <c r="AN245" i="2"/>
  <c r="AN1101" i="2"/>
  <c r="AN1011" i="2"/>
  <c r="AN294" i="2"/>
  <c r="AN264" i="2"/>
  <c r="AN185" i="2"/>
  <c r="AN108" i="2"/>
  <c r="AN115" i="2"/>
  <c r="AI987" i="2"/>
  <c r="AX987" i="2" s="1"/>
  <c r="AX998" i="2"/>
  <c r="AN269" i="2"/>
  <c r="AN1007" i="2"/>
  <c r="AN1010" i="2"/>
  <c r="AN292" i="2"/>
  <c r="AN248" i="2"/>
  <c r="AN159" i="2"/>
  <c r="AN295" i="2"/>
  <c r="AN243" i="2"/>
  <c r="AN1103" i="2"/>
  <c r="AN1102" i="2"/>
  <c r="AK1095" i="2"/>
  <c r="AN1008" i="2"/>
  <c r="AN290" i="2"/>
  <c r="AN246" i="2"/>
  <c r="AN133" i="2"/>
  <c r="AN1043" i="2"/>
  <c r="AN1033" i="2"/>
  <c r="AN113" i="2"/>
  <c r="AN267" i="2"/>
  <c r="AN1105" i="2"/>
  <c r="AN1044" i="2"/>
  <c r="AN1005" i="2"/>
  <c r="AN1006" i="2"/>
  <c r="AN274" i="2"/>
  <c r="AN244" i="2"/>
  <c r="AN118" i="2"/>
  <c r="AN293" i="2"/>
  <c r="AH263" i="2"/>
  <c r="AX263" i="2"/>
  <c r="AN241" i="2"/>
  <c r="AN1003" i="2"/>
  <c r="AN993" i="2"/>
  <c r="AN315" i="2"/>
  <c r="AN272" i="2"/>
  <c r="AN242" i="2"/>
  <c r="AN116" i="2"/>
  <c r="AN111" i="2"/>
  <c r="AN273" i="2"/>
  <c r="AN265" i="2"/>
  <c r="AN300" i="2"/>
  <c r="AN270" i="2"/>
  <c r="AN240" i="2"/>
  <c r="AN114" i="2"/>
  <c r="AN1002" i="2"/>
  <c r="AN1009" i="2"/>
  <c r="AN299" i="2"/>
  <c r="AN291" i="2"/>
  <c r="AN247" i="2"/>
  <c r="AN239" i="2"/>
  <c r="AI1095" i="2"/>
  <c r="AX1096" i="2"/>
  <c r="AN1001" i="2"/>
  <c r="AN120" i="2"/>
  <c r="AN298" i="2"/>
  <c r="AN268" i="2"/>
  <c r="AN238" i="2"/>
  <c r="AN112" i="2"/>
  <c r="AN1017" i="2"/>
  <c r="AN109" i="2"/>
  <c r="AN271" i="2"/>
  <c r="AN713" i="2"/>
  <c r="AH944" i="2"/>
  <c r="AN944" i="2" s="1"/>
  <c r="AN939" i="2"/>
  <c r="AN942" i="2"/>
  <c r="AN937" i="2"/>
  <c r="AN688" i="2"/>
  <c r="AN940" i="2"/>
  <c r="AN943" i="2"/>
  <c r="AN935" i="2"/>
  <c r="AN419" i="2"/>
  <c r="AN941" i="2"/>
  <c r="AN938" i="2"/>
  <c r="AN502" i="2"/>
  <c r="AN566" i="2"/>
  <c r="AN936" i="2"/>
  <c r="AN945" i="2"/>
  <c r="AN908" i="2"/>
  <c r="AN896" i="2"/>
  <c r="AN869" i="2"/>
  <c r="AH844" i="2"/>
  <c r="AN844" i="2" s="1"/>
  <c r="AN854" i="2"/>
  <c r="AN857" i="2"/>
  <c r="AN852" i="2"/>
  <c r="AN850" i="2"/>
  <c r="AN848" i="2"/>
  <c r="AN846" i="2"/>
  <c r="AN802" i="2"/>
  <c r="AN800" i="2"/>
  <c r="AN801" i="2"/>
  <c r="AN750" i="2"/>
  <c r="AN745" i="2"/>
  <c r="AN748" i="2"/>
  <c r="AN743" i="2"/>
  <c r="AN746" i="2"/>
  <c r="AN741" i="2"/>
  <c r="AN744" i="2"/>
  <c r="AN742" i="2"/>
  <c r="AN778" i="2"/>
  <c r="AN740" i="2"/>
  <c r="AN752" i="2"/>
  <c r="Y13" i="2"/>
  <c r="AN749" i="2"/>
  <c r="AN747" i="2"/>
  <c r="AN700" i="2"/>
  <c r="AN697" i="2"/>
  <c r="AN648" i="2"/>
  <c r="AN645" i="2"/>
  <c r="AN643" i="2"/>
  <c r="AN641" i="2"/>
  <c r="AN639" i="2"/>
  <c r="AN646" i="2"/>
  <c r="AN637" i="2"/>
  <c r="AN636" i="2"/>
  <c r="AN507" i="2"/>
  <c r="AN527" i="2"/>
  <c r="AI328" i="2"/>
  <c r="AN504" i="2"/>
  <c r="AN512" i="2"/>
  <c r="AN510" i="2"/>
  <c r="AN508" i="2"/>
  <c r="AN503" i="2"/>
  <c r="AN506" i="2"/>
  <c r="AN553" i="2"/>
  <c r="AK501" i="2"/>
  <c r="AH501" i="2" s="1"/>
  <c r="AN509" i="2"/>
  <c r="AN540" i="2"/>
  <c r="AN449" i="2"/>
  <c r="AN409" i="2"/>
  <c r="AN432" i="2"/>
  <c r="AN416" i="2"/>
  <c r="AN408" i="2"/>
  <c r="AN413" i="2"/>
  <c r="AN484" i="2"/>
  <c r="AN417" i="2"/>
  <c r="AN414" i="2"/>
  <c r="AN412" i="2"/>
  <c r="AN411" i="2"/>
  <c r="AJ406" i="2"/>
  <c r="AH406" i="2" s="1"/>
  <c r="AN407" i="2"/>
  <c r="AN350" i="2"/>
  <c r="AN346" i="2"/>
  <c r="AN351" i="2"/>
  <c r="AN348" i="2"/>
  <c r="AN349" i="2"/>
  <c r="AN344" i="2"/>
  <c r="AN347" i="2"/>
  <c r="AN345" i="2"/>
  <c r="AN352" i="2"/>
  <c r="AN343" i="2"/>
  <c r="AN342" i="2"/>
  <c r="Z13" i="2"/>
  <c r="AN60" i="2"/>
  <c r="AN38" i="2"/>
  <c r="AN86" i="2"/>
  <c r="AN45" i="2"/>
  <c r="AK10" i="2"/>
  <c r="AH29" i="2"/>
  <c r="AX29" i="2"/>
  <c r="AN43" i="2"/>
  <c r="AN44" i="2"/>
  <c r="AN36" i="2"/>
  <c r="AJ21" i="2"/>
  <c r="AL21" i="2"/>
  <c r="AN41" i="2"/>
  <c r="AH28" i="2"/>
  <c r="AX28" i="2"/>
  <c r="AN39" i="2"/>
  <c r="AN42" i="2"/>
  <c r="AH25" i="2"/>
  <c r="AX25" i="2"/>
  <c r="AH24" i="2"/>
  <c r="AX24" i="2"/>
  <c r="AN37" i="2"/>
  <c r="AH23" i="2"/>
  <c r="AX23" i="2"/>
  <c r="AH22" i="2"/>
  <c r="AI21" i="2"/>
  <c r="AX21" i="2" s="1"/>
  <c r="AX22" i="2"/>
  <c r="AK21" i="2"/>
  <c r="AN35" i="2"/>
  <c r="AN40" i="2"/>
  <c r="AJ14" i="2"/>
  <c r="AH336" i="2"/>
  <c r="AH997" i="2"/>
  <c r="AB797" i="2"/>
  <c r="AB334" i="2" s="1"/>
  <c r="X334" i="2" s="1"/>
  <c r="AH26" i="2"/>
  <c r="AH739" i="2"/>
  <c r="AH895" i="2"/>
  <c r="AH979" i="2"/>
  <c r="AN979" i="2" s="1"/>
  <c r="AH415" i="2"/>
  <c r="X799" i="2"/>
  <c r="AH635" i="2"/>
  <c r="AH996" i="2"/>
  <c r="AH798" i="2"/>
  <c r="AH1042" i="2"/>
  <c r="AH107" i="2"/>
  <c r="AH843" i="2"/>
  <c r="AH27" i="2"/>
  <c r="AH1004" i="2"/>
  <c r="AH799" i="2"/>
  <c r="AH34" i="2"/>
  <c r="AH30" i="2"/>
  <c r="AH991" i="2"/>
  <c r="AI1000" i="2"/>
  <c r="AH1013" i="2"/>
  <c r="AN1013" i="2" s="1"/>
  <c r="AB17" i="2"/>
  <c r="AH410" i="2"/>
  <c r="AH1100" i="2"/>
  <c r="AH289" i="2"/>
  <c r="AH31" i="2"/>
  <c r="AH505" i="2"/>
  <c r="AH341" i="2"/>
  <c r="AH20" i="2"/>
  <c r="AN20" i="2" s="1"/>
  <c r="AA10" i="2"/>
  <c r="AH335" i="2"/>
  <c r="AH934" i="2"/>
  <c r="AH337" i="2"/>
  <c r="AH32" i="2"/>
  <c r="AL18" i="2"/>
  <c r="AJ11" i="2"/>
  <c r="AH339" i="2"/>
  <c r="AJ17" i="2"/>
  <c r="AH998" i="2"/>
  <c r="AH1030" i="2"/>
  <c r="AJ19" i="2"/>
  <c r="AL19" i="2"/>
  <c r="AK13" i="2"/>
  <c r="AK11" i="2"/>
  <c r="X995" i="2"/>
  <c r="AK9" i="2"/>
  <c r="Z18" i="2"/>
  <c r="X996" i="2"/>
  <c r="AJ10" i="2"/>
  <c r="AA987" i="2"/>
  <c r="Z17" i="2"/>
  <c r="AA13" i="2"/>
  <c r="AJ15" i="2"/>
  <c r="Z12" i="2"/>
  <c r="AA11" i="2"/>
  <c r="Z19" i="2"/>
  <c r="X1097" i="2"/>
  <c r="Z16" i="2"/>
  <c r="AK17" i="2"/>
  <c r="Z406" i="2"/>
  <c r="AI16" i="2"/>
  <c r="AX16" i="2" s="1"/>
  <c r="AL16" i="2"/>
  <c r="AK16" i="2"/>
  <c r="X415" i="2"/>
  <c r="AJ9" i="2"/>
  <c r="AA16" i="2"/>
  <c r="X28" i="2"/>
  <c r="AI11" i="2"/>
  <c r="AX11" i="2" s="1"/>
  <c r="Z11" i="2"/>
  <c r="AK14" i="2"/>
  <c r="AI15" i="2"/>
  <c r="AX15" i="2" s="1"/>
  <c r="AI10" i="2"/>
  <c r="AI18" i="2"/>
  <c r="AX18" i="2" s="1"/>
  <c r="X998" i="2"/>
  <c r="AJ13" i="2"/>
  <c r="X997" i="2"/>
  <c r="AK12" i="2"/>
  <c r="AL15" i="2"/>
  <c r="AA19" i="2"/>
  <c r="AJ16" i="2"/>
  <c r="AI12" i="2"/>
  <c r="AX12" i="2" s="1"/>
  <c r="AJ12" i="2"/>
  <c r="AB335" i="2"/>
  <c r="AB15" i="2" s="1"/>
  <c r="X26" i="2"/>
  <c r="Z21" i="2"/>
  <c r="AB19" i="2"/>
  <c r="X339" i="2"/>
  <c r="X1100" i="2"/>
  <c r="X988" i="2"/>
  <c r="Y17" i="2"/>
  <c r="AL17" i="2"/>
  <c r="AI14" i="2"/>
  <c r="AX14" i="2" s="1"/>
  <c r="AH1096" i="2"/>
  <c r="AA14" i="2"/>
  <c r="AI19" i="2"/>
  <c r="AX19" i="2" s="1"/>
  <c r="AL797" i="2"/>
  <c r="AH797" i="2" s="1"/>
  <c r="AH1098" i="2"/>
  <c r="AN1098" i="2" s="1"/>
  <c r="AK19" i="2"/>
  <c r="Y1095" i="2"/>
  <c r="Y1084" i="2" s="1"/>
  <c r="Y1082" i="2" s="1"/>
  <c r="X1030" i="2"/>
  <c r="AI17" i="2"/>
  <c r="AX17" i="2" s="1"/>
  <c r="AI9" i="2"/>
  <c r="AI13" i="2"/>
  <c r="AX13" i="2" s="1"/>
  <c r="X27" i="2"/>
  <c r="X25" i="2"/>
  <c r="AA21" i="2"/>
  <c r="AA17" i="2"/>
  <c r="Z14" i="2"/>
  <c r="X29" i="2"/>
  <c r="X31" i="2"/>
  <c r="Y16" i="2"/>
  <c r="AB21" i="2"/>
  <c r="AB16" i="2"/>
  <c r="X337" i="2"/>
  <c r="X336" i="2"/>
  <c r="X341" i="2"/>
  <c r="Y18" i="2"/>
  <c r="X895" i="2"/>
  <c r="X34" i="2"/>
  <c r="Y21" i="2"/>
  <c r="X445" i="2"/>
  <c r="AN445" i="2" s="1"/>
  <c r="X237" i="2"/>
  <c r="X687" i="2"/>
  <c r="AA15" i="2"/>
  <c r="Y14" i="2"/>
  <c r="X289" i="2"/>
  <c r="X1050" i="2"/>
  <c r="AN1050" i="2" s="1"/>
  <c r="X30" i="2"/>
  <c r="X1004" i="2"/>
  <c r="Y991" i="2"/>
  <c r="Y1050" i="2"/>
  <c r="X798" i="2"/>
  <c r="X24" i="2"/>
  <c r="Y11" i="2"/>
  <c r="X1096" i="2"/>
  <c r="Z934" i="2"/>
  <c r="Z328" i="2"/>
  <c r="Z987" i="2"/>
  <c r="Y9" i="2"/>
  <c r="X22" i="2"/>
  <c r="X23" i="2"/>
  <c r="Y10" i="2"/>
  <c r="AB18" i="2"/>
  <c r="X32" i="2"/>
  <c r="Y19" i="2"/>
  <c r="AA9" i="2"/>
  <c r="Y15" i="2"/>
  <c r="Y328" i="2"/>
  <c r="X934" i="2"/>
  <c r="X1042" i="2"/>
  <c r="X263" i="2"/>
  <c r="X635" i="2"/>
  <c r="X856" i="2"/>
  <c r="AN856" i="2" s="1"/>
  <c r="X739" i="2"/>
  <c r="X107" i="2"/>
  <c r="X843" i="2"/>
  <c r="AN995" i="2" l="1"/>
  <c r="AN687" i="2"/>
  <c r="AN410" i="2"/>
  <c r="AX10" i="2"/>
  <c r="AN237" i="2"/>
  <c r="AN505" i="2"/>
  <c r="AH338" i="2"/>
  <c r="AK328" i="2"/>
  <c r="AA328" i="2"/>
  <c r="X338" i="2"/>
  <c r="AJ328" i="2"/>
  <c r="AV328" i="2"/>
  <c r="AR328" i="2" s="1"/>
  <c r="AX328" i="2" s="1"/>
  <c r="AR329" i="2"/>
  <c r="AX329" i="2" s="1"/>
  <c r="AV9" i="2"/>
  <c r="AN998" i="2"/>
  <c r="AN1100" i="2"/>
  <c r="AN997" i="2"/>
  <c r="AN1004" i="2"/>
  <c r="AH1000" i="2"/>
  <c r="AN1000" i="2" s="1"/>
  <c r="AX1000" i="2"/>
  <c r="AN107" i="2"/>
  <c r="AN988" i="2"/>
  <c r="AN1042" i="2"/>
  <c r="AH1095" i="2"/>
  <c r="AX1095" i="2"/>
  <c r="AN263" i="2"/>
  <c r="AN1097" i="2"/>
  <c r="AN1096" i="2"/>
  <c r="AN1030" i="2"/>
  <c r="AN289" i="2"/>
  <c r="AN996" i="2"/>
  <c r="AB796" i="2"/>
  <c r="X796" i="2" s="1"/>
  <c r="AN895" i="2"/>
  <c r="X797" i="2"/>
  <c r="AN797" i="2" s="1"/>
  <c r="AN843" i="2"/>
  <c r="AN934" i="2"/>
  <c r="AN798" i="2"/>
  <c r="AN799" i="2"/>
  <c r="AN739" i="2"/>
  <c r="AN635" i="2"/>
  <c r="AN501" i="2"/>
  <c r="AB14" i="2"/>
  <c r="X14" i="2" s="1"/>
  <c r="AN415" i="2"/>
  <c r="AN341" i="2"/>
  <c r="AN337" i="2"/>
  <c r="AN336" i="2"/>
  <c r="AN339" i="2"/>
  <c r="AN27" i="2"/>
  <c r="AN22" i="2"/>
  <c r="AN25" i="2"/>
  <c r="AN32" i="2"/>
  <c r="AN23" i="2"/>
  <c r="AN31" i="2"/>
  <c r="AN30" i="2"/>
  <c r="AN26" i="2"/>
  <c r="AN28" i="2"/>
  <c r="AN29" i="2"/>
  <c r="AN34" i="2"/>
  <c r="AN24" i="2"/>
  <c r="AK8" i="2"/>
  <c r="AI8" i="2"/>
  <c r="AH17" i="2"/>
  <c r="AJ8" i="2"/>
  <c r="AH15" i="2"/>
  <c r="AH21" i="2"/>
  <c r="AH19" i="2"/>
  <c r="AH18" i="2"/>
  <c r="AH987" i="2"/>
  <c r="AH16" i="2"/>
  <c r="X406" i="2"/>
  <c r="AN406" i="2" s="1"/>
  <c r="X1095" i="2"/>
  <c r="X335" i="2"/>
  <c r="AN335" i="2" s="1"/>
  <c r="Z8" i="2"/>
  <c r="X19" i="2"/>
  <c r="X17" i="2"/>
  <c r="X1084" i="2"/>
  <c r="AL334" i="2"/>
  <c r="AL796" i="2"/>
  <c r="X16" i="2"/>
  <c r="X18" i="2"/>
  <c r="AA8" i="2"/>
  <c r="X991" i="2"/>
  <c r="AN991" i="2" s="1"/>
  <c r="Y12" i="2"/>
  <c r="Y8" i="2" s="1"/>
  <c r="Y987" i="2"/>
  <c r="X21" i="2"/>
  <c r="X15" i="2"/>
  <c r="AN338" i="2" l="1"/>
  <c r="AB333" i="2"/>
  <c r="AB13" i="2" s="1"/>
  <c r="X13" i="2" s="1"/>
  <c r="AV8" i="2"/>
  <c r="AR8" i="2" s="1"/>
  <c r="AX8" i="2" s="1"/>
  <c r="AR9" i="2"/>
  <c r="AX9" i="2" s="1"/>
  <c r="AB795" i="2"/>
  <c r="X795" i="2" s="1"/>
  <c r="X1082" i="2"/>
  <c r="AN1082" i="2" s="1"/>
  <c r="AN1084" i="2"/>
  <c r="AN1095" i="2"/>
  <c r="AN17" i="2"/>
  <c r="AN16" i="2"/>
  <c r="AN18" i="2"/>
  <c r="AN19" i="2"/>
  <c r="AN21" i="2"/>
  <c r="AN15" i="2"/>
  <c r="AL795" i="2"/>
  <c r="AH795" i="2" s="1"/>
  <c r="AH796" i="2"/>
  <c r="AN796" i="2" s="1"/>
  <c r="AH334" i="2"/>
  <c r="AN334" i="2" s="1"/>
  <c r="AL333" i="2"/>
  <c r="AL14" i="2"/>
  <c r="X987" i="2"/>
  <c r="AN987" i="2" s="1"/>
  <c r="AB794" i="2" l="1"/>
  <c r="AB793" i="2" s="1"/>
  <c r="AB330" i="2" s="1"/>
  <c r="AN795" i="2"/>
  <c r="AB332" i="2"/>
  <c r="X332" i="2" s="1"/>
  <c r="X333" i="2"/>
  <c r="X794" i="2"/>
  <c r="AL332" i="2"/>
  <c r="AH332" i="2" s="1"/>
  <c r="AL794" i="2"/>
  <c r="AH794" i="2" s="1"/>
  <c r="AH333" i="2"/>
  <c r="AH14" i="2"/>
  <c r="AN14" i="2" s="1"/>
  <c r="AL13" i="2"/>
  <c r="AB792" i="2" l="1"/>
  <c r="AB791" i="2" s="1"/>
  <c r="X793" i="2"/>
  <c r="AN794" i="2"/>
  <c r="AB331" i="2"/>
  <c r="AB11" i="2" s="1"/>
  <c r="X11" i="2" s="1"/>
  <c r="AN332" i="2"/>
  <c r="AN333" i="2"/>
  <c r="AB12" i="2"/>
  <c r="X12" i="2" s="1"/>
  <c r="AL331" i="2"/>
  <c r="AH331" i="2" s="1"/>
  <c r="AL12" i="2"/>
  <c r="AH12" i="2" s="1"/>
  <c r="AL793" i="2"/>
  <c r="AH793" i="2" s="1"/>
  <c r="AH13" i="2"/>
  <c r="AN13" i="2" s="1"/>
  <c r="X330" i="2"/>
  <c r="AB10" i="2"/>
  <c r="X10" i="2" s="1"/>
  <c r="X792" i="2" l="1"/>
  <c r="X791" i="2" s="1"/>
  <c r="AB329" i="2"/>
  <c r="X329" i="2" s="1"/>
  <c r="X331" i="2"/>
  <c r="AN331" i="2" s="1"/>
  <c r="AN793" i="2"/>
  <c r="AN12" i="2"/>
  <c r="AL11" i="2"/>
  <c r="AH11" i="2" s="1"/>
  <c r="AN11" i="2" s="1"/>
  <c r="AL330" i="2"/>
  <c r="AH330" i="2" s="1"/>
  <c r="AN330" i="2" s="1"/>
  <c r="AL792" i="2"/>
  <c r="AL329" i="2" s="1"/>
  <c r="AB9" i="2" l="1"/>
  <c r="AB328" i="2"/>
  <c r="AH792" i="2"/>
  <c r="AN792" i="2" s="1"/>
  <c r="AL791" i="2"/>
  <c r="AH791" i="2" s="1"/>
  <c r="AN791" i="2" s="1"/>
  <c r="AL10" i="2"/>
  <c r="AH10" i="2" s="1"/>
  <c r="AN10" i="2" s="1"/>
  <c r="AH329" i="2"/>
  <c r="AN329" i="2" s="1"/>
  <c r="AL328" i="2"/>
  <c r="AH328" i="2" s="1"/>
  <c r="AL9" i="2"/>
  <c r="AH9" i="2" s="1"/>
  <c r="AB8" i="2"/>
  <c r="X9" i="2"/>
  <c r="X328" i="2"/>
  <c r="AN328" i="2" l="1"/>
  <c r="AN9" i="2"/>
  <c r="AL8" i="2"/>
  <c r="AH8" i="2" s="1"/>
  <c r="X8" i="2"/>
  <c r="AN8" i="2" l="1"/>
  <c r="P957" i="2" l="1"/>
  <c r="R644" i="2"/>
  <c r="Q550" i="2"/>
  <c r="N589" i="2"/>
  <c r="AD589" i="2" s="1"/>
  <c r="N563" i="2"/>
  <c r="AD563" i="2" s="1"/>
  <c r="N550" i="2"/>
  <c r="AD550" i="2" s="1"/>
  <c r="N524" i="2"/>
  <c r="AD524" i="2" s="1"/>
  <c r="N537" i="2"/>
  <c r="AD537" i="2" s="1"/>
  <c r="R417" i="2"/>
  <c r="Q417" i="2"/>
  <c r="P417" i="2"/>
  <c r="O417" i="2"/>
  <c r="R416" i="2"/>
  <c r="Q416" i="2"/>
  <c r="P416" i="2"/>
  <c r="O416" i="2"/>
  <c r="R497" i="2"/>
  <c r="Q497" i="2"/>
  <c r="P497" i="2"/>
  <c r="O497" i="2"/>
  <c r="N499" i="2"/>
  <c r="N498" i="2"/>
  <c r="N469" i="2"/>
  <c r="AD469" i="2" s="1"/>
  <c r="N468" i="2"/>
  <c r="AD468" i="2" s="1"/>
  <c r="N430" i="2"/>
  <c r="AD430" i="2" s="1"/>
  <c r="N429" i="2"/>
  <c r="R45" i="2"/>
  <c r="Q45" i="2"/>
  <c r="P45" i="2"/>
  <c r="O45" i="2"/>
  <c r="R44" i="2"/>
  <c r="Q44" i="2"/>
  <c r="P44" i="2"/>
  <c r="O44" i="2"/>
  <c r="N101" i="2"/>
  <c r="N100" i="2"/>
  <c r="AD100" i="2" s="1"/>
  <c r="R99" i="2"/>
  <c r="Q99" i="2"/>
  <c r="P99" i="2"/>
  <c r="O99" i="2"/>
  <c r="N1048" i="2"/>
  <c r="N1047" i="2"/>
  <c r="R1046" i="2"/>
  <c r="Q1046" i="2"/>
  <c r="P1046" i="2"/>
  <c r="O1046" i="2"/>
  <c r="R1044" i="2"/>
  <c r="Q1044" i="2"/>
  <c r="P1044" i="2"/>
  <c r="O1044" i="2"/>
  <c r="R1043" i="2"/>
  <c r="Q1043" i="2"/>
  <c r="P1043" i="2"/>
  <c r="O1043" i="2"/>
  <c r="T1047" i="2" l="1"/>
  <c r="AD1047" i="2"/>
  <c r="T1048" i="2"/>
  <c r="AD1048" i="2"/>
  <c r="T499" i="2"/>
  <c r="AD499" i="2"/>
  <c r="T498" i="2"/>
  <c r="AD498" i="2"/>
  <c r="T101" i="2"/>
  <c r="AD101" i="2"/>
  <c r="T429" i="2"/>
  <c r="AD429" i="2"/>
  <c r="R1042" i="2"/>
  <c r="O1042" i="2"/>
  <c r="N99" i="2"/>
  <c r="N497" i="2"/>
  <c r="T100" i="2"/>
  <c r="Q1042" i="2"/>
  <c r="N1043" i="2"/>
  <c r="P1042" i="2"/>
  <c r="N1044" i="2"/>
  <c r="N1046" i="2"/>
  <c r="T117" i="2"/>
  <c r="T442" i="2"/>
  <c r="T468" i="2"/>
  <c r="T524" i="2"/>
  <c r="T537" i="2"/>
  <c r="T550" i="2"/>
  <c r="T563" i="2"/>
  <c r="T576" i="2"/>
  <c r="T589" i="2"/>
  <c r="T884" i="2"/>
  <c r="T885" i="2"/>
  <c r="T886" i="2"/>
  <c r="T887" i="2"/>
  <c r="T888" i="2"/>
  <c r="T889" i="2"/>
  <c r="T890" i="2"/>
  <c r="T891" i="2"/>
  <c r="T892" i="2"/>
  <c r="T893" i="2"/>
  <c r="T1066" i="2"/>
  <c r="N1108" i="2"/>
  <c r="AD1108" i="2" s="1"/>
  <c r="N1107" i="2"/>
  <c r="AD1107" i="2" s="1"/>
  <c r="N1106" i="2"/>
  <c r="AD1106" i="2" s="1"/>
  <c r="R1105" i="2"/>
  <c r="Q1105" i="2"/>
  <c r="P1105" i="2"/>
  <c r="O1105" i="2"/>
  <c r="R1103" i="2"/>
  <c r="Q1103" i="2"/>
  <c r="Q1098" i="2" s="1"/>
  <c r="P1103" i="2"/>
  <c r="P1098" i="2" s="1"/>
  <c r="O1103" i="2"/>
  <c r="O1098" i="2" s="1"/>
  <c r="R1102" i="2"/>
  <c r="R1097" i="2" s="1"/>
  <c r="Q1102" i="2"/>
  <c r="P1102" i="2"/>
  <c r="O1102" i="2"/>
  <c r="O1097" i="2" s="1"/>
  <c r="R1101" i="2"/>
  <c r="R1096" i="2" s="1"/>
  <c r="Q1101" i="2"/>
  <c r="Q1096" i="2" s="1"/>
  <c r="P1101" i="2"/>
  <c r="P1096" i="2" s="1"/>
  <c r="O1101" i="2"/>
  <c r="O1096" i="2" s="1"/>
  <c r="N1093" i="2"/>
  <c r="AD1093" i="2" s="1"/>
  <c r="N1092" i="2"/>
  <c r="AD1092" i="2" s="1"/>
  <c r="N1091" i="2"/>
  <c r="AD1091" i="2" s="1"/>
  <c r="N1090" i="2"/>
  <c r="AD1090" i="2" s="1"/>
  <c r="N1089" i="2"/>
  <c r="AD1089" i="2" s="1"/>
  <c r="N1088" i="2"/>
  <c r="AD1088" i="2" s="1"/>
  <c r="N1087" i="2"/>
  <c r="AD1087" i="2" s="1"/>
  <c r="N1086" i="2"/>
  <c r="AD1086" i="2" s="1"/>
  <c r="N1083" i="2"/>
  <c r="AD1083" i="2" s="1"/>
  <c r="R1082" i="2"/>
  <c r="Q1082" i="2"/>
  <c r="P1082" i="2"/>
  <c r="O1080" i="2"/>
  <c r="N1080" i="2" s="1"/>
  <c r="AD1080" i="2" s="1"/>
  <c r="O1079" i="2"/>
  <c r="N1079" i="2" s="1"/>
  <c r="AD1079" i="2" s="1"/>
  <c r="O1078" i="2"/>
  <c r="N1078" i="2" s="1"/>
  <c r="AD1078" i="2" s="1"/>
  <c r="O1077" i="2"/>
  <c r="N1077" i="2" s="1"/>
  <c r="AD1077" i="2" s="1"/>
  <c r="O1076" i="2"/>
  <c r="N1076" i="2" s="1"/>
  <c r="AD1076" i="2" s="1"/>
  <c r="O1075" i="2"/>
  <c r="N1075" i="2" s="1"/>
  <c r="AD1075" i="2" s="1"/>
  <c r="O1074" i="2"/>
  <c r="N1074" i="2" s="1"/>
  <c r="AD1074" i="2" s="1"/>
  <c r="N1073" i="2"/>
  <c r="N1072" i="2"/>
  <c r="N1071" i="2"/>
  <c r="N1070" i="2"/>
  <c r="R1069" i="2"/>
  <c r="Q1069" i="2"/>
  <c r="P1069" i="2"/>
  <c r="P1067" i="2"/>
  <c r="P1066" i="2"/>
  <c r="P1065" i="2"/>
  <c r="P1064" i="2"/>
  <c r="P1063" i="2"/>
  <c r="P1062" i="2"/>
  <c r="P1061" i="2"/>
  <c r="O1060" i="2"/>
  <c r="O1053" i="2"/>
  <c r="O1052" i="2"/>
  <c r="O1051" i="2"/>
  <c r="R1050" i="2"/>
  <c r="Q1050" i="2"/>
  <c r="N1040" i="2"/>
  <c r="AD1040" i="2" s="1"/>
  <c r="N1039" i="2"/>
  <c r="AD1039" i="2" s="1"/>
  <c r="N1038" i="2"/>
  <c r="AD1038" i="2" s="1"/>
  <c r="N1037" i="2"/>
  <c r="AD1037" i="2" s="1"/>
  <c r="R1036" i="2"/>
  <c r="Q1036" i="2"/>
  <c r="P1036" i="2"/>
  <c r="O1036" i="2"/>
  <c r="R1034" i="2"/>
  <c r="Q1034" i="2"/>
  <c r="P1034" i="2"/>
  <c r="O1034" i="2"/>
  <c r="R1033" i="2"/>
  <c r="Q1033" i="2"/>
  <c r="P1033" i="2"/>
  <c r="O1033" i="2"/>
  <c r="R1032" i="2"/>
  <c r="Q1032" i="2"/>
  <c r="P1032" i="2"/>
  <c r="O1032" i="2"/>
  <c r="R1031" i="2"/>
  <c r="Q1031" i="2"/>
  <c r="P1031" i="2"/>
  <c r="O1031" i="2"/>
  <c r="N1028" i="2"/>
  <c r="N1027" i="2"/>
  <c r="AD1027" i="2" s="1"/>
  <c r="R1026" i="2"/>
  <c r="Q1026" i="2"/>
  <c r="P1026" i="2"/>
  <c r="O1026" i="2"/>
  <c r="N1024" i="2"/>
  <c r="AD1024" i="2" s="1"/>
  <c r="N1023" i="2"/>
  <c r="AD1023" i="2" s="1"/>
  <c r="N1022" i="2"/>
  <c r="AD1022" i="2" s="1"/>
  <c r="N1021" i="2"/>
  <c r="AD1021" i="2" s="1"/>
  <c r="N1020" i="2"/>
  <c r="AD1020" i="2" s="1"/>
  <c r="N1019" i="2"/>
  <c r="AD1019" i="2" s="1"/>
  <c r="N1018" i="2"/>
  <c r="AD1018" i="2" s="1"/>
  <c r="P1017" i="2"/>
  <c r="P1013" i="2" s="1"/>
  <c r="P1000" i="2" s="1"/>
  <c r="O1017" i="2"/>
  <c r="O1004" i="2" s="1"/>
  <c r="O991" i="2" s="1"/>
  <c r="N1016" i="2"/>
  <c r="AD1016" i="2" s="1"/>
  <c r="N1015" i="2"/>
  <c r="AD1015" i="2" s="1"/>
  <c r="N1014" i="2"/>
  <c r="AD1014" i="2" s="1"/>
  <c r="R1013" i="2"/>
  <c r="Q1013" i="2"/>
  <c r="R1011" i="2"/>
  <c r="Q1011" i="2"/>
  <c r="P1011" i="2"/>
  <c r="O1011" i="2"/>
  <c r="R1010" i="2"/>
  <c r="Q1010" i="2"/>
  <c r="P1010" i="2"/>
  <c r="O1010" i="2"/>
  <c r="R1009" i="2"/>
  <c r="Q1009" i="2"/>
  <c r="P1009" i="2"/>
  <c r="O1009" i="2"/>
  <c r="R1008" i="2"/>
  <c r="Q1008" i="2"/>
  <c r="P1008" i="2"/>
  <c r="O1008" i="2"/>
  <c r="R1007" i="2"/>
  <c r="R994" i="2" s="1"/>
  <c r="Q1007" i="2"/>
  <c r="Q994" i="2" s="1"/>
  <c r="P1007" i="2"/>
  <c r="P994" i="2" s="1"/>
  <c r="O1007" i="2"/>
  <c r="R1006" i="2"/>
  <c r="R993" i="2" s="1"/>
  <c r="Q1006" i="2"/>
  <c r="Q993" i="2" s="1"/>
  <c r="P1006" i="2"/>
  <c r="P993" i="2" s="1"/>
  <c r="O1006" i="2"/>
  <c r="O993" i="2" s="1"/>
  <c r="R1005" i="2"/>
  <c r="R992" i="2" s="1"/>
  <c r="Q1005" i="2"/>
  <c r="Q992" i="2" s="1"/>
  <c r="P1005" i="2"/>
  <c r="P992" i="2" s="1"/>
  <c r="O1005" i="2"/>
  <c r="R1004" i="2"/>
  <c r="R991" i="2" s="1"/>
  <c r="Q1004" i="2"/>
  <c r="R1003" i="2"/>
  <c r="Q1003" i="2"/>
  <c r="Q990" i="2" s="1"/>
  <c r="P1003" i="2"/>
  <c r="P990" i="2" s="1"/>
  <c r="O1003" i="2"/>
  <c r="O990" i="2" s="1"/>
  <c r="R1002" i="2"/>
  <c r="R989" i="2" s="1"/>
  <c r="Q1002" i="2"/>
  <c r="Q989" i="2" s="1"/>
  <c r="P1002" i="2"/>
  <c r="P989" i="2" s="1"/>
  <c r="O1002" i="2"/>
  <c r="O989" i="2" s="1"/>
  <c r="R1001" i="2"/>
  <c r="R988" i="2" s="1"/>
  <c r="Q1001" i="2"/>
  <c r="Q988" i="2" s="1"/>
  <c r="P1001" i="2"/>
  <c r="P988" i="2" s="1"/>
  <c r="O1001" i="2"/>
  <c r="O988" i="2" s="1"/>
  <c r="N977" i="2"/>
  <c r="AD977" i="2" s="1"/>
  <c r="N976" i="2"/>
  <c r="AD976" i="2" s="1"/>
  <c r="N975" i="2"/>
  <c r="AD975" i="2" s="1"/>
  <c r="N974" i="2"/>
  <c r="AD974" i="2" s="1"/>
  <c r="R973" i="2"/>
  <c r="Q973" i="2"/>
  <c r="P973" i="2"/>
  <c r="O973" i="2"/>
  <c r="N971" i="2"/>
  <c r="AD971" i="2" s="1"/>
  <c r="N970" i="2"/>
  <c r="AD970" i="2" s="1"/>
  <c r="N969" i="2"/>
  <c r="AD969" i="2" s="1"/>
  <c r="N968" i="2"/>
  <c r="AD968" i="2" s="1"/>
  <c r="N967" i="2"/>
  <c r="AD967" i="2" s="1"/>
  <c r="N966" i="2"/>
  <c r="AD966" i="2" s="1"/>
  <c r="N965" i="2"/>
  <c r="AD965" i="2" s="1"/>
  <c r="N964" i="2"/>
  <c r="AD964" i="2" s="1"/>
  <c r="N963" i="2"/>
  <c r="AD963" i="2" s="1"/>
  <c r="N962" i="2"/>
  <c r="AD962" i="2" s="1"/>
  <c r="N961" i="2"/>
  <c r="AD961" i="2" s="1"/>
  <c r="R960" i="2"/>
  <c r="Q960" i="2"/>
  <c r="P960" i="2"/>
  <c r="O960" i="2"/>
  <c r="N958" i="2"/>
  <c r="AD958" i="2" s="1"/>
  <c r="N957" i="2"/>
  <c r="AD957" i="2" s="1"/>
  <c r="N956" i="2"/>
  <c r="AD956" i="2" s="1"/>
  <c r="N955" i="2"/>
  <c r="AD955" i="2" s="1"/>
  <c r="N954" i="2"/>
  <c r="AD954" i="2" s="1"/>
  <c r="N953" i="2"/>
  <c r="AD953" i="2" s="1"/>
  <c r="N952" i="2"/>
  <c r="AD952" i="2" s="1"/>
  <c r="N951" i="2"/>
  <c r="AD951" i="2" s="1"/>
  <c r="N950" i="2"/>
  <c r="AD950" i="2" s="1"/>
  <c r="N949" i="2"/>
  <c r="AD949" i="2" s="1"/>
  <c r="N948" i="2"/>
  <c r="AD948" i="2" s="1"/>
  <c r="R947" i="2"/>
  <c r="Q947" i="2"/>
  <c r="P947" i="2"/>
  <c r="O947" i="2"/>
  <c r="R945" i="2"/>
  <c r="Q945" i="2"/>
  <c r="P945" i="2"/>
  <c r="O945" i="2"/>
  <c r="R944" i="2"/>
  <c r="Q944" i="2"/>
  <c r="P944" i="2"/>
  <c r="O944" i="2"/>
  <c r="R943" i="2"/>
  <c r="Q943" i="2"/>
  <c r="P943" i="2"/>
  <c r="O943" i="2"/>
  <c r="R942" i="2"/>
  <c r="Q942" i="2"/>
  <c r="P942" i="2"/>
  <c r="O942" i="2"/>
  <c r="R941" i="2"/>
  <c r="Q941" i="2"/>
  <c r="P941" i="2"/>
  <c r="O941" i="2"/>
  <c r="R940" i="2"/>
  <c r="Q940" i="2"/>
  <c r="P940" i="2"/>
  <c r="O940" i="2"/>
  <c r="R939" i="2"/>
  <c r="Q939" i="2"/>
  <c r="P939" i="2"/>
  <c r="O939" i="2"/>
  <c r="R938" i="2"/>
  <c r="Q938" i="2"/>
  <c r="P938" i="2"/>
  <c r="O938" i="2"/>
  <c r="R937" i="2"/>
  <c r="Q937" i="2"/>
  <c r="P937" i="2"/>
  <c r="O937" i="2"/>
  <c r="R936" i="2"/>
  <c r="Q936" i="2"/>
  <c r="P936" i="2"/>
  <c r="O936" i="2"/>
  <c r="R935" i="2"/>
  <c r="Q935" i="2"/>
  <c r="P935" i="2"/>
  <c r="O935" i="2"/>
  <c r="N932" i="2"/>
  <c r="AD932" i="2" s="1"/>
  <c r="N931" i="2"/>
  <c r="AD931" i="2" s="1"/>
  <c r="N930" i="2"/>
  <c r="AD930" i="2" s="1"/>
  <c r="N929" i="2"/>
  <c r="AD929" i="2" s="1"/>
  <c r="N928" i="2"/>
  <c r="AD928" i="2" s="1"/>
  <c r="N927" i="2"/>
  <c r="AD927" i="2" s="1"/>
  <c r="N926" i="2"/>
  <c r="AD926" i="2" s="1"/>
  <c r="N925" i="2"/>
  <c r="AD925" i="2" s="1"/>
  <c r="N924" i="2"/>
  <c r="AD924" i="2" s="1"/>
  <c r="N923" i="2"/>
  <c r="AD923" i="2" s="1"/>
  <c r="N922" i="2"/>
  <c r="AD922" i="2" s="1"/>
  <c r="R921" i="2"/>
  <c r="Q921" i="2"/>
  <c r="P921" i="2"/>
  <c r="O921" i="2"/>
  <c r="N919" i="2"/>
  <c r="AD919" i="2" s="1"/>
  <c r="N918" i="2"/>
  <c r="AD918" i="2" s="1"/>
  <c r="N917" i="2"/>
  <c r="AD917" i="2" s="1"/>
  <c r="N916" i="2"/>
  <c r="AD916" i="2" s="1"/>
  <c r="N915" i="2"/>
  <c r="AD915" i="2" s="1"/>
  <c r="N914" i="2"/>
  <c r="AD914" i="2" s="1"/>
  <c r="N913" i="2"/>
  <c r="AD913" i="2" s="1"/>
  <c r="N912" i="2"/>
  <c r="AD912" i="2" s="1"/>
  <c r="N911" i="2"/>
  <c r="AD911" i="2" s="1"/>
  <c r="N910" i="2"/>
  <c r="AD910" i="2" s="1"/>
  <c r="N909" i="2"/>
  <c r="AD909" i="2" s="1"/>
  <c r="R908" i="2"/>
  <c r="Q908" i="2"/>
  <c r="P908" i="2"/>
  <c r="O908" i="2"/>
  <c r="R906" i="2"/>
  <c r="Q906" i="2"/>
  <c r="P906" i="2"/>
  <c r="O906" i="2"/>
  <c r="R905" i="2"/>
  <c r="Q905" i="2"/>
  <c r="P905" i="2"/>
  <c r="O905" i="2"/>
  <c r="R904" i="2"/>
  <c r="Q904" i="2"/>
  <c r="P904" i="2"/>
  <c r="O904" i="2"/>
  <c r="R903" i="2"/>
  <c r="Q903" i="2"/>
  <c r="P903" i="2"/>
  <c r="O903" i="2"/>
  <c r="R902" i="2"/>
  <c r="Q902" i="2"/>
  <c r="P902" i="2"/>
  <c r="O902" i="2"/>
  <c r="R901" i="2"/>
  <c r="Q901" i="2"/>
  <c r="P901" i="2"/>
  <c r="O901" i="2"/>
  <c r="R900" i="2"/>
  <c r="Q900" i="2"/>
  <c r="P900" i="2"/>
  <c r="O900" i="2"/>
  <c r="R899" i="2"/>
  <c r="Q899" i="2"/>
  <c r="P899" i="2"/>
  <c r="O899" i="2"/>
  <c r="R898" i="2"/>
  <c r="Q898" i="2"/>
  <c r="P898" i="2"/>
  <c r="O898" i="2"/>
  <c r="R897" i="2"/>
  <c r="Q897" i="2"/>
  <c r="P897" i="2"/>
  <c r="O897" i="2"/>
  <c r="R896" i="2"/>
  <c r="Q896" i="2"/>
  <c r="P896" i="2"/>
  <c r="O896" i="2"/>
  <c r="N883" i="2"/>
  <c r="R882" i="2"/>
  <c r="Q882" i="2"/>
  <c r="P882" i="2"/>
  <c r="O882" i="2"/>
  <c r="N880" i="2"/>
  <c r="AD880" i="2" s="1"/>
  <c r="N879" i="2"/>
  <c r="AD879" i="2" s="1"/>
  <c r="N878" i="2"/>
  <c r="AD878" i="2" s="1"/>
  <c r="N877" i="2"/>
  <c r="AD877" i="2" s="1"/>
  <c r="N876" i="2"/>
  <c r="AD876" i="2" s="1"/>
  <c r="N875" i="2"/>
  <c r="AD875" i="2" s="1"/>
  <c r="N874" i="2"/>
  <c r="AD874" i="2" s="1"/>
  <c r="N873" i="2"/>
  <c r="AD873" i="2" s="1"/>
  <c r="N872" i="2"/>
  <c r="AD872" i="2" s="1"/>
  <c r="N871" i="2"/>
  <c r="AD871" i="2" s="1"/>
  <c r="N870" i="2"/>
  <c r="AD870" i="2" s="1"/>
  <c r="R869" i="2"/>
  <c r="Q869" i="2"/>
  <c r="P869" i="2"/>
  <c r="O869" i="2"/>
  <c r="N867" i="2"/>
  <c r="AD867" i="2" s="1"/>
  <c r="N866" i="2"/>
  <c r="AD866" i="2" s="1"/>
  <c r="N865" i="2"/>
  <c r="AD865" i="2" s="1"/>
  <c r="N864" i="2"/>
  <c r="AD864" i="2" s="1"/>
  <c r="N863" i="2"/>
  <c r="AD863" i="2" s="1"/>
  <c r="N862" i="2"/>
  <c r="AD862" i="2" s="1"/>
  <c r="N861" i="2"/>
  <c r="AD861" i="2" s="1"/>
  <c r="N860" i="2"/>
  <c r="AD860" i="2" s="1"/>
  <c r="N859" i="2"/>
  <c r="AD859" i="2" s="1"/>
  <c r="N858" i="2"/>
  <c r="AD858" i="2" s="1"/>
  <c r="R857" i="2"/>
  <c r="R856" i="2" s="1"/>
  <c r="Q856" i="2"/>
  <c r="P856" i="2"/>
  <c r="O856" i="2"/>
  <c r="R854" i="2"/>
  <c r="Q854" i="2"/>
  <c r="P854" i="2"/>
  <c r="O854" i="2"/>
  <c r="R853" i="2"/>
  <c r="Q853" i="2"/>
  <c r="P853" i="2"/>
  <c r="O853" i="2"/>
  <c r="R852" i="2"/>
  <c r="Q852" i="2"/>
  <c r="P852" i="2"/>
  <c r="O852" i="2"/>
  <c r="R851" i="2"/>
  <c r="Q851" i="2"/>
  <c r="P851" i="2"/>
  <c r="O851" i="2"/>
  <c r="R850" i="2"/>
  <c r="Q850" i="2"/>
  <c r="P850" i="2"/>
  <c r="O850" i="2"/>
  <c r="R849" i="2"/>
  <c r="Q849" i="2"/>
  <c r="P849" i="2"/>
  <c r="O849" i="2"/>
  <c r="R848" i="2"/>
  <c r="Q848" i="2"/>
  <c r="P848" i="2"/>
  <c r="O848" i="2"/>
  <c r="R847" i="2"/>
  <c r="Q847" i="2"/>
  <c r="P847" i="2"/>
  <c r="O847" i="2"/>
  <c r="R846" i="2"/>
  <c r="Q846" i="2"/>
  <c r="P846" i="2"/>
  <c r="O846" i="2"/>
  <c r="R845" i="2"/>
  <c r="Q845" i="2"/>
  <c r="P845" i="2"/>
  <c r="O845" i="2"/>
  <c r="Q844" i="2"/>
  <c r="P844" i="2"/>
  <c r="O844" i="2"/>
  <c r="N841" i="2"/>
  <c r="AD841" i="2" s="1"/>
  <c r="N840" i="2"/>
  <c r="AD840" i="2" s="1"/>
  <c r="N839" i="2"/>
  <c r="AD839" i="2" s="1"/>
  <c r="N838" i="2"/>
  <c r="AD838" i="2" s="1"/>
  <c r="N837" i="2"/>
  <c r="AD837" i="2" s="1"/>
  <c r="N836" i="2"/>
  <c r="AD836" i="2" s="1"/>
  <c r="N835" i="2"/>
  <c r="AD835" i="2" s="1"/>
  <c r="N834" i="2"/>
  <c r="AD834" i="2" s="1"/>
  <c r="N833" i="2"/>
  <c r="AD833" i="2" s="1"/>
  <c r="N832" i="2"/>
  <c r="AD832" i="2" s="1"/>
  <c r="N831" i="2"/>
  <c r="AD831" i="2" s="1"/>
  <c r="R830" i="2"/>
  <c r="Q830" i="2"/>
  <c r="P830" i="2"/>
  <c r="O830" i="2"/>
  <c r="N828" i="2"/>
  <c r="AD828" i="2" s="1"/>
  <c r="N827" i="2"/>
  <c r="AD827" i="2" s="1"/>
  <c r="N826" i="2"/>
  <c r="AD826" i="2" s="1"/>
  <c r="N825" i="2"/>
  <c r="AD825" i="2" s="1"/>
  <c r="N824" i="2"/>
  <c r="AD824" i="2" s="1"/>
  <c r="N823" i="2"/>
  <c r="AD823" i="2" s="1"/>
  <c r="N822" i="2"/>
  <c r="AD822" i="2" s="1"/>
  <c r="N821" i="2"/>
  <c r="AD821" i="2" s="1"/>
  <c r="N820" i="2"/>
  <c r="AD820" i="2" s="1"/>
  <c r="N819" i="2"/>
  <c r="AD819" i="2" s="1"/>
  <c r="N818" i="2"/>
  <c r="AD818" i="2" s="1"/>
  <c r="R817" i="2"/>
  <c r="Q817" i="2"/>
  <c r="P817" i="2"/>
  <c r="O817" i="2"/>
  <c r="N815" i="2"/>
  <c r="AD815" i="2" s="1"/>
  <c r="N814" i="2"/>
  <c r="AD814" i="2" s="1"/>
  <c r="N813" i="2"/>
  <c r="AD813" i="2" s="1"/>
  <c r="N812" i="2"/>
  <c r="AD812" i="2" s="1"/>
  <c r="N811" i="2"/>
  <c r="AD811" i="2" s="1"/>
  <c r="N810" i="2"/>
  <c r="AD810" i="2" s="1"/>
  <c r="N809" i="2"/>
  <c r="AD809" i="2" s="1"/>
  <c r="N808" i="2"/>
  <c r="AD808" i="2" s="1"/>
  <c r="N807" i="2"/>
  <c r="AD807" i="2" s="1"/>
  <c r="N806" i="2"/>
  <c r="AD806" i="2" s="1"/>
  <c r="N805" i="2"/>
  <c r="AD805" i="2" s="1"/>
  <c r="R804" i="2"/>
  <c r="Q804" i="2"/>
  <c r="P804" i="2"/>
  <c r="O804" i="2"/>
  <c r="R802" i="2"/>
  <c r="Q802" i="2"/>
  <c r="P802" i="2"/>
  <c r="O802" i="2"/>
  <c r="R801" i="2"/>
  <c r="Q801" i="2"/>
  <c r="P801" i="2"/>
  <c r="O801" i="2"/>
  <c r="R800" i="2"/>
  <c r="Q800" i="2"/>
  <c r="P800" i="2"/>
  <c r="O800" i="2"/>
  <c r="Q799" i="2"/>
  <c r="P799" i="2"/>
  <c r="O799" i="2"/>
  <c r="Q798" i="2"/>
  <c r="P798" i="2"/>
  <c r="O798" i="2"/>
  <c r="Q797" i="2"/>
  <c r="P797" i="2"/>
  <c r="O797" i="2"/>
  <c r="Q796" i="2"/>
  <c r="P796" i="2"/>
  <c r="O796" i="2"/>
  <c r="Q795" i="2"/>
  <c r="P795" i="2"/>
  <c r="O795" i="2"/>
  <c r="Q794" i="2"/>
  <c r="P794" i="2"/>
  <c r="O794" i="2"/>
  <c r="Q793" i="2"/>
  <c r="P793" i="2"/>
  <c r="O793" i="2"/>
  <c r="Q792" i="2"/>
  <c r="P792" i="2"/>
  <c r="O792" i="2"/>
  <c r="N789" i="2"/>
  <c r="AD789" i="2" s="1"/>
  <c r="N788" i="2"/>
  <c r="AD788" i="2" s="1"/>
  <c r="N787" i="2"/>
  <c r="AD787" i="2" s="1"/>
  <c r="N786" i="2"/>
  <c r="AD786" i="2" s="1"/>
  <c r="N785" i="2"/>
  <c r="AD785" i="2" s="1"/>
  <c r="N784" i="2"/>
  <c r="AD784" i="2" s="1"/>
  <c r="N783" i="2"/>
  <c r="AD783" i="2" s="1"/>
  <c r="N782" i="2"/>
  <c r="AD782" i="2" s="1"/>
  <c r="N781" i="2"/>
  <c r="AD781" i="2" s="1"/>
  <c r="N780" i="2"/>
  <c r="AD780" i="2" s="1"/>
  <c r="N779" i="2"/>
  <c r="AD779" i="2" s="1"/>
  <c r="R778" i="2"/>
  <c r="Q778" i="2"/>
  <c r="P778" i="2"/>
  <c r="O778" i="2"/>
  <c r="N776" i="2"/>
  <c r="AD776" i="2" s="1"/>
  <c r="N775" i="2"/>
  <c r="AD775" i="2" s="1"/>
  <c r="N774" i="2"/>
  <c r="AD774" i="2" s="1"/>
  <c r="N773" i="2"/>
  <c r="AD773" i="2" s="1"/>
  <c r="N772" i="2"/>
  <c r="AD772" i="2" s="1"/>
  <c r="N771" i="2"/>
  <c r="AD771" i="2" s="1"/>
  <c r="N770" i="2"/>
  <c r="AD770" i="2" s="1"/>
  <c r="N769" i="2"/>
  <c r="AD769" i="2" s="1"/>
  <c r="N768" i="2"/>
  <c r="AD768" i="2" s="1"/>
  <c r="N767" i="2"/>
  <c r="AD767" i="2" s="1"/>
  <c r="N766" i="2"/>
  <c r="AD766" i="2" s="1"/>
  <c r="R765" i="2"/>
  <c r="Q765" i="2"/>
  <c r="P765" i="2"/>
  <c r="O765" i="2"/>
  <c r="N763" i="2"/>
  <c r="AD763" i="2" s="1"/>
  <c r="N762" i="2"/>
  <c r="AD762" i="2" s="1"/>
  <c r="N761" i="2"/>
  <c r="AD761" i="2" s="1"/>
  <c r="N760" i="2"/>
  <c r="AD760" i="2" s="1"/>
  <c r="N759" i="2"/>
  <c r="AD759" i="2" s="1"/>
  <c r="N758" i="2"/>
  <c r="AD758" i="2" s="1"/>
  <c r="N757" i="2"/>
  <c r="AD757" i="2" s="1"/>
  <c r="N756" i="2"/>
  <c r="AD756" i="2" s="1"/>
  <c r="N755" i="2"/>
  <c r="AD755" i="2" s="1"/>
  <c r="N754" i="2"/>
  <c r="AD754" i="2" s="1"/>
  <c r="N753" i="2"/>
  <c r="AD753" i="2" s="1"/>
  <c r="R752" i="2"/>
  <c r="Q752" i="2"/>
  <c r="P752" i="2"/>
  <c r="O752" i="2"/>
  <c r="R750" i="2"/>
  <c r="Q750" i="2"/>
  <c r="P750" i="2"/>
  <c r="O750" i="2"/>
  <c r="R749" i="2"/>
  <c r="Q749" i="2"/>
  <c r="P749" i="2"/>
  <c r="O749" i="2"/>
  <c r="R748" i="2"/>
  <c r="Q748" i="2"/>
  <c r="P748" i="2"/>
  <c r="O748" i="2"/>
  <c r="R747" i="2"/>
  <c r="Q747" i="2"/>
  <c r="P747" i="2"/>
  <c r="O747" i="2"/>
  <c r="R746" i="2"/>
  <c r="Q746" i="2"/>
  <c r="P746" i="2"/>
  <c r="O746" i="2"/>
  <c r="R745" i="2"/>
  <c r="Q745" i="2"/>
  <c r="P745" i="2"/>
  <c r="O745" i="2"/>
  <c r="R744" i="2"/>
  <c r="Q744" i="2"/>
  <c r="P744" i="2"/>
  <c r="O744" i="2"/>
  <c r="R743" i="2"/>
  <c r="Q743" i="2"/>
  <c r="P743" i="2"/>
  <c r="O743" i="2"/>
  <c r="R742" i="2"/>
  <c r="Q742" i="2"/>
  <c r="P742" i="2"/>
  <c r="O742" i="2"/>
  <c r="R741" i="2"/>
  <c r="Q741" i="2"/>
  <c r="P741" i="2"/>
  <c r="O741" i="2"/>
  <c r="R740" i="2"/>
  <c r="Q740" i="2"/>
  <c r="P740" i="2"/>
  <c r="O740" i="2"/>
  <c r="N737" i="2"/>
  <c r="AD737" i="2" s="1"/>
  <c r="N736" i="2"/>
  <c r="AD736" i="2" s="1"/>
  <c r="N735" i="2"/>
  <c r="AD735" i="2" s="1"/>
  <c r="N734" i="2"/>
  <c r="AD734" i="2" s="1"/>
  <c r="N733" i="2"/>
  <c r="AD733" i="2" s="1"/>
  <c r="N732" i="2"/>
  <c r="AD732" i="2" s="1"/>
  <c r="N731" i="2"/>
  <c r="AD731" i="2" s="1"/>
  <c r="N730" i="2"/>
  <c r="AD730" i="2" s="1"/>
  <c r="N729" i="2"/>
  <c r="AD729" i="2" s="1"/>
  <c r="N728" i="2"/>
  <c r="AD728" i="2" s="1"/>
  <c r="N727" i="2"/>
  <c r="AD727" i="2" s="1"/>
  <c r="R726" i="2"/>
  <c r="Q726" i="2"/>
  <c r="P726" i="2"/>
  <c r="O726" i="2"/>
  <c r="N724" i="2"/>
  <c r="AD724" i="2" s="1"/>
  <c r="N723" i="2"/>
  <c r="AD723" i="2" s="1"/>
  <c r="N722" i="2"/>
  <c r="AD722" i="2" s="1"/>
  <c r="N721" i="2"/>
  <c r="AD721" i="2" s="1"/>
  <c r="N720" i="2"/>
  <c r="AD720" i="2" s="1"/>
  <c r="N719" i="2"/>
  <c r="AD719" i="2" s="1"/>
  <c r="N718" i="2"/>
  <c r="AD718" i="2" s="1"/>
  <c r="N717" i="2"/>
  <c r="AD717" i="2" s="1"/>
  <c r="N716" i="2"/>
  <c r="AD716" i="2" s="1"/>
  <c r="N715" i="2"/>
  <c r="AD715" i="2" s="1"/>
  <c r="N714" i="2"/>
  <c r="AD714" i="2" s="1"/>
  <c r="R713" i="2"/>
  <c r="Q713" i="2"/>
  <c r="P713" i="2"/>
  <c r="O713" i="2"/>
  <c r="N711" i="2"/>
  <c r="AD711" i="2" s="1"/>
  <c r="N710" i="2"/>
  <c r="AD710" i="2" s="1"/>
  <c r="N709" i="2"/>
  <c r="AD709" i="2" s="1"/>
  <c r="N708" i="2"/>
  <c r="AD708" i="2" s="1"/>
  <c r="N707" i="2"/>
  <c r="AD707" i="2" s="1"/>
  <c r="N706" i="2"/>
  <c r="AD706" i="2" s="1"/>
  <c r="N705" i="2"/>
  <c r="AD705" i="2" s="1"/>
  <c r="N704" i="2"/>
  <c r="AD704" i="2" s="1"/>
  <c r="N703" i="2"/>
  <c r="AD703" i="2" s="1"/>
  <c r="N702" i="2"/>
  <c r="AD702" i="2" s="1"/>
  <c r="N701" i="2"/>
  <c r="AD701" i="2" s="1"/>
  <c r="R700" i="2"/>
  <c r="Q700" i="2"/>
  <c r="P700" i="2"/>
  <c r="O700" i="2"/>
  <c r="R698" i="2"/>
  <c r="Q698" i="2"/>
  <c r="P698" i="2"/>
  <c r="O698" i="2"/>
  <c r="R697" i="2"/>
  <c r="Q697" i="2"/>
  <c r="P697" i="2"/>
  <c r="O697" i="2"/>
  <c r="R696" i="2"/>
  <c r="Q696" i="2"/>
  <c r="P696" i="2"/>
  <c r="O696" i="2"/>
  <c r="R695" i="2"/>
  <c r="Q695" i="2"/>
  <c r="P695" i="2"/>
  <c r="O695" i="2"/>
  <c r="R694" i="2"/>
  <c r="Q694" i="2"/>
  <c r="P694" i="2"/>
  <c r="O694" i="2"/>
  <c r="R693" i="2"/>
  <c r="Q693" i="2"/>
  <c r="P693" i="2"/>
  <c r="O693" i="2"/>
  <c r="R692" i="2"/>
  <c r="Q692" i="2"/>
  <c r="P692" i="2"/>
  <c r="O692" i="2"/>
  <c r="R691" i="2"/>
  <c r="Q691" i="2"/>
  <c r="P691" i="2"/>
  <c r="O691" i="2"/>
  <c r="R690" i="2"/>
  <c r="Q690" i="2"/>
  <c r="P690" i="2"/>
  <c r="O690" i="2"/>
  <c r="R689" i="2"/>
  <c r="Q689" i="2"/>
  <c r="P689" i="2"/>
  <c r="O689" i="2"/>
  <c r="R688" i="2"/>
  <c r="Q688" i="2"/>
  <c r="P688" i="2"/>
  <c r="O688" i="2"/>
  <c r="N685" i="2"/>
  <c r="AD685" i="2" s="1"/>
  <c r="N684" i="2"/>
  <c r="AD684" i="2" s="1"/>
  <c r="N683" i="2"/>
  <c r="AD683" i="2" s="1"/>
  <c r="N682" i="2"/>
  <c r="AD682" i="2" s="1"/>
  <c r="N681" i="2"/>
  <c r="AD681" i="2" s="1"/>
  <c r="N680" i="2"/>
  <c r="AD680" i="2" s="1"/>
  <c r="N679" i="2"/>
  <c r="AD679" i="2" s="1"/>
  <c r="N678" i="2"/>
  <c r="AD678" i="2" s="1"/>
  <c r="N677" i="2"/>
  <c r="AD677" i="2" s="1"/>
  <c r="N676" i="2"/>
  <c r="AD676" i="2" s="1"/>
  <c r="N675" i="2"/>
  <c r="AD675" i="2" s="1"/>
  <c r="R674" i="2"/>
  <c r="Q674" i="2"/>
  <c r="P674" i="2"/>
  <c r="O674" i="2"/>
  <c r="N672" i="2"/>
  <c r="AD672" i="2" s="1"/>
  <c r="N671" i="2"/>
  <c r="AD671" i="2" s="1"/>
  <c r="N670" i="2"/>
  <c r="AD670" i="2" s="1"/>
  <c r="N669" i="2"/>
  <c r="AD669" i="2" s="1"/>
  <c r="N668" i="2"/>
  <c r="AD668" i="2" s="1"/>
  <c r="N667" i="2"/>
  <c r="AD667" i="2" s="1"/>
  <c r="N666" i="2"/>
  <c r="AD666" i="2" s="1"/>
  <c r="N665" i="2"/>
  <c r="AD665" i="2" s="1"/>
  <c r="N664" i="2"/>
  <c r="AD664" i="2" s="1"/>
  <c r="N663" i="2"/>
  <c r="AD663" i="2" s="1"/>
  <c r="N662" i="2"/>
  <c r="AD662" i="2" s="1"/>
  <c r="R661" i="2"/>
  <c r="Q661" i="2"/>
  <c r="P661" i="2"/>
  <c r="O661" i="2"/>
  <c r="N659" i="2"/>
  <c r="AD659" i="2" s="1"/>
  <c r="N658" i="2"/>
  <c r="AD658" i="2" s="1"/>
  <c r="N657" i="2"/>
  <c r="AD657" i="2" s="1"/>
  <c r="N656" i="2"/>
  <c r="AD656" i="2" s="1"/>
  <c r="N655" i="2"/>
  <c r="AD655" i="2" s="1"/>
  <c r="N654" i="2"/>
  <c r="AD654" i="2" s="1"/>
  <c r="N653" i="2"/>
  <c r="AD653" i="2" s="1"/>
  <c r="N652" i="2"/>
  <c r="AD652" i="2" s="1"/>
  <c r="N651" i="2"/>
  <c r="AD651" i="2" s="1"/>
  <c r="N650" i="2"/>
  <c r="AD650" i="2" s="1"/>
  <c r="N649" i="2"/>
  <c r="AD649" i="2" s="1"/>
  <c r="R648" i="2"/>
  <c r="Q648" i="2"/>
  <c r="P648" i="2"/>
  <c r="O648" i="2"/>
  <c r="R646" i="2"/>
  <c r="Q646" i="2"/>
  <c r="P646" i="2"/>
  <c r="O646" i="2"/>
  <c r="R645" i="2"/>
  <c r="Q645" i="2"/>
  <c r="P645" i="2"/>
  <c r="O645" i="2"/>
  <c r="Q644" i="2"/>
  <c r="P644" i="2"/>
  <c r="O644" i="2"/>
  <c r="R643" i="2"/>
  <c r="Q643" i="2"/>
  <c r="P643" i="2"/>
  <c r="O643" i="2"/>
  <c r="R642" i="2"/>
  <c r="Q642" i="2"/>
  <c r="P642" i="2"/>
  <c r="O642" i="2"/>
  <c r="R641" i="2"/>
  <c r="Q641" i="2"/>
  <c r="P641" i="2"/>
  <c r="O641" i="2"/>
  <c r="R640" i="2"/>
  <c r="Q640" i="2"/>
  <c r="P640" i="2"/>
  <c r="O640" i="2"/>
  <c r="R639" i="2"/>
  <c r="Q639" i="2"/>
  <c r="P639" i="2"/>
  <c r="O639" i="2"/>
  <c r="R638" i="2"/>
  <c r="Q638" i="2"/>
  <c r="P638" i="2"/>
  <c r="O638" i="2"/>
  <c r="R637" i="2"/>
  <c r="Q637" i="2"/>
  <c r="P637" i="2"/>
  <c r="O637" i="2"/>
  <c r="R636" i="2"/>
  <c r="Q636" i="2"/>
  <c r="P636" i="2"/>
  <c r="O636" i="2"/>
  <c r="N629" i="2"/>
  <c r="AD629" i="2" s="1"/>
  <c r="N628" i="2"/>
  <c r="AD628" i="2" s="1"/>
  <c r="N627" i="2"/>
  <c r="AD627" i="2" s="1"/>
  <c r="N626" i="2"/>
  <c r="AD626" i="2" s="1"/>
  <c r="N625" i="2"/>
  <c r="AD625" i="2" s="1"/>
  <c r="N624" i="2"/>
  <c r="AD624" i="2" s="1"/>
  <c r="N623" i="2"/>
  <c r="AD623" i="2" s="1"/>
  <c r="N622" i="2"/>
  <c r="AD622" i="2" s="1"/>
  <c r="N621" i="2"/>
  <c r="AD621" i="2" s="1"/>
  <c r="N620" i="2"/>
  <c r="AD620" i="2" s="1"/>
  <c r="N619" i="2"/>
  <c r="AD619" i="2" s="1"/>
  <c r="R618" i="2"/>
  <c r="Q618" i="2"/>
  <c r="P618" i="2"/>
  <c r="O618" i="2"/>
  <c r="N616" i="2"/>
  <c r="AD616" i="2" s="1"/>
  <c r="N615" i="2"/>
  <c r="AD615" i="2" s="1"/>
  <c r="N614" i="2"/>
  <c r="AD614" i="2" s="1"/>
  <c r="N613" i="2"/>
  <c r="AD613" i="2" s="1"/>
  <c r="N612" i="2"/>
  <c r="AD612" i="2" s="1"/>
  <c r="N611" i="2"/>
  <c r="AD611" i="2" s="1"/>
  <c r="N610" i="2"/>
  <c r="AD610" i="2" s="1"/>
  <c r="N609" i="2"/>
  <c r="AD609" i="2" s="1"/>
  <c r="N608" i="2"/>
  <c r="AD608" i="2" s="1"/>
  <c r="N607" i="2"/>
  <c r="AD607" i="2" s="1"/>
  <c r="N606" i="2"/>
  <c r="AD606" i="2" s="1"/>
  <c r="R605" i="2"/>
  <c r="Q605" i="2"/>
  <c r="P605" i="2"/>
  <c r="O605" i="2"/>
  <c r="N603" i="2"/>
  <c r="AD603" i="2" s="1"/>
  <c r="N602" i="2"/>
  <c r="AD602" i="2" s="1"/>
  <c r="N601" i="2"/>
  <c r="AD601" i="2" s="1"/>
  <c r="N600" i="2"/>
  <c r="AD600" i="2" s="1"/>
  <c r="N599" i="2"/>
  <c r="AD599" i="2" s="1"/>
  <c r="N598" i="2"/>
  <c r="AD598" i="2" s="1"/>
  <c r="N597" i="2"/>
  <c r="AD597" i="2" s="1"/>
  <c r="N596" i="2"/>
  <c r="AD596" i="2" s="1"/>
  <c r="N595" i="2"/>
  <c r="AD595" i="2" s="1"/>
  <c r="N594" i="2"/>
  <c r="AD594" i="2" s="1"/>
  <c r="N593" i="2"/>
  <c r="AD593" i="2" s="1"/>
  <c r="R592" i="2"/>
  <c r="Q592" i="2"/>
  <c r="P592" i="2"/>
  <c r="O592" i="2"/>
  <c r="N590" i="2"/>
  <c r="AD590" i="2" s="1"/>
  <c r="N588" i="2"/>
  <c r="AD588" i="2" s="1"/>
  <c r="N587" i="2"/>
  <c r="AD587" i="2" s="1"/>
  <c r="N586" i="2"/>
  <c r="AD586" i="2" s="1"/>
  <c r="N585" i="2"/>
  <c r="AD585" i="2" s="1"/>
  <c r="N584" i="2"/>
  <c r="AD584" i="2" s="1"/>
  <c r="N583" i="2"/>
  <c r="AD583" i="2" s="1"/>
  <c r="N582" i="2"/>
  <c r="AD582" i="2" s="1"/>
  <c r="N581" i="2"/>
  <c r="AD581" i="2" s="1"/>
  <c r="N580" i="2"/>
  <c r="AD580" i="2" s="1"/>
  <c r="R579" i="2"/>
  <c r="Q579" i="2"/>
  <c r="P579" i="2"/>
  <c r="O579" i="2"/>
  <c r="N577" i="2"/>
  <c r="AD577" i="2" s="1"/>
  <c r="N575" i="2"/>
  <c r="AD575" i="2" s="1"/>
  <c r="N574" i="2"/>
  <c r="AD574" i="2" s="1"/>
  <c r="N573" i="2"/>
  <c r="AD573" i="2" s="1"/>
  <c r="N572" i="2"/>
  <c r="AD572" i="2" s="1"/>
  <c r="N571" i="2"/>
  <c r="AD571" i="2" s="1"/>
  <c r="N570" i="2"/>
  <c r="AD570" i="2" s="1"/>
  <c r="N569" i="2"/>
  <c r="AD569" i="2" s="1"/>
  <c r="N568" i="2"/>
  <c r="AD568" i="2" s="1"/>
  <c r="N567" i="2"/>
  <c r="AD567" i="2" s="1"/>
  <c r="R566" i="2"/>
  <c r="Q566" i="2"/>
  <c r="P566" i="2"/>
  <c r="O566" i="2"/>
  <c r="N564" i="2"/>
  <c r="AD564" i="2" s="1"/>
  <c r="N562" i="2"/>
  <c r="AD562" i="2" s="1"/>
  <c r="N561" i="2"/>
  <c r="AD561" i="2" s="1"/>
  <c r="N560" i="2"/>
  <c r="AD560" i="2" s="1"/>
  <c r="N559" i="2"/>
  <c r="AD559" i="2" s="1"/>
  <c r="N558" i="2"/>
  <c r="AD558" i="2" s="1"/>
  <c r="Q557" i="2"/>
  <c r="Q553" i="2" s="1"/>
  <c r="N556" i="2"/>
  <c r="AD556" i="2" s="1"/>
  <c r="N555" i="2"/>
  <c r="AD555" i="2" s="1"/>
  <c r="N554" i="2"/>
  <c r="AD554" i="2" s="1"/>
  <c r="R553" i="2"/>
  <c r="P553" i="2"/>
  <c r="O553" i="2"/>
  <c r="N551" i="2"/>
  <c r="AD551" i="2" s="1"/>
  <c r="N549" i="2"/>
  <c r="AD549" i="2" s="1"/>
  <c r="N548" i="2"/>
  <c r="AD548" i="2" s="1"/>
  <c r="N547" i="2"/>
  <c r="AD547" i="2" s="1"/>
  <c r="N546" i="2"/>
  <c r="AD546" i="2" s="1"/>
  <c r="N545" i="2"/>
  <c r="AD545" i="2" s="1"/>
  <c r="N544" i="2"/>
  <c r="AD544" i="2" s="1"/>
  <c r="N543" i="2"/>
  <c r="AD543" i="2" s="1"/>
  <c r="N542" i="2"/>
  <c r="AD542" i="2" s="1"/>
  <c r="N541" i="2"/>
  <c r="AD541" i="2" s="1"/>
  <c r="R540" i="2"/>
  <c r="Q540" i="2"/>
  <c r="P540" i="2"/>
  <c r="O540" i="2"/>
  <c r="N538" i="2"/>
  <c r="AD538" i="2" s="1"/>
  <c r="N536" i="2"/>
  <c r="AD536" i="2" s="1"/>
  <c r="N535" i="2"/>
  <c r="AD535" i="2" s="1"/>
  <c r="N534" i="2"/>
  <c r="AD534" i="2" s="1"/>
  <c r="N533" i="2"/>
  <c r="AD533" i="2" s="1"/>
  <c r="N532" i="2"/>
  <c r="AD532" i="2" s="1"/>
  <c r="N531" i="2"/>
  <c r="AD531" i="2" s="1"/>
  <c r="N530" i="2"/>
  <c r="AD530" i="2" s="1"/>
  <c r="N529" i="2"/>
  <c r="AD529" i="2" s="1"/>
  <c r="N528" i="2"/>
  <c r="AD528" i="2" s="1"/>
  <c r="R527" i="2"/>
  <c r="Q527" i="2"/>
  <c r="P527" i="2"/>
  <c r="O527" i="2"/>
  <c r="N525" i="2"/>
  <c r="AD525" i="2" s="1"/>
  <c r="N523" i="2"/>
  <c r="AD523" i="2" s="1"/>
  <c r="N522" i="2"/>
  <c r="AD522" i="2" s="1"/>
  <c r="N521" i="2"/>
  <c r="AD521" i="2" s="1"/>
  <c r="N520" i="2"/>
  <c r="AD520" i="2" s="1"/>
  <c r="N519" i="2"/>
  <c r="AD519" i="2" s="1"/>
  <c r="N518" i="2"/>
  <c r="AD518" i="2" s="1"/>
  <c r="N517" i="2"/>
  <c r="AD517" i="2" s="1"/>
  <c r="N516" i="2"/>
  <c r="AD516" i="2" s="1"/>
  <c r="N515" i="2"/>
  <c r="AD515" i="2" s="1"/>
  <c r="R514" i="2"/>
  <c r="Q514" i="2"/>
  <c r="P514" i="2"/>
  <c r="O514" i="2"/>
  <c r="R512" i="2"/>
  <c r="Q512" i="2"/>
  <c r="P512" i="2"/>
  <c r="O512" i="2"/>
  <c r="R511" i="2"/>
  <c r="Q511" i="2"/>
  <c r="P511" i="2"/>
  <c r="O511" i="2"/>
  <c r="R510" i="2"/>
  <c r="Q510" i="2"/>
  <c r="P510" i="2"/>
  <c r="O510" i="2"/>
  <c r="R509" i="2"/>
  <c r="Q509" i="2"/>
  <c r="P509" i="2"/>
  <c r="O509" i="2"/>
  <c r="R508" i="2"/>
  <c r="Q508" i="2"/>
  <c r="P508" i="2"/>
  <c r="O508" i="2"/>
  <c r="R507" i="2"/>
  <c r="Q507" i="2"/>
  <c r="P507" i="2"/>
  <c r="O507" i="2"/>
  <c r="R506" i="2"/>
  <c r="Q506" i="2"/>
  <c r="P506" i="2"/>
  <c r="O506" i="2"/>
  <c r="R505" i="2"/>
  <c r="P505" i="2"/>
  <c r="O505" i="2"/>
  <c r="R504" i="2"/>
  <c r="Q504" i="2"/>
  <c r="P504" i="2"/>
  <c r="O504" i="2"/>
  <c r="R503" i="2"/>
  <c r="Q503" i="2"/>
  <c r="P503" i="2"/>
  <c r="O503" i="2"/>
  <c r="R502" i="2"/>
  <c r="Q502" i="2"/>
  <c r="P502" i="2"/>
  <c r="O502" i="2"/>
  <c r="N495" i="2"/>
  <c r="AD495" i="2" s="1"/>
  <c r="N494" i="2"/>
  <c r="AD494" i="2" s="1"/>
  <c r="P493" i="2"/>
  <c r="N493" i="2" s="1"/>
  <c r="AD493" i="2" s="1"/>
  <c r="N492" i="2"/>
  <c r="AD492" i="2" s="1"/>
  <c r="N491" i="2"/>
  <c r="AD491" i="2" s="1"/>
  <c r="N490" i="2"/>
  <c r="AD490" i="2" s="1"/>
  <c r="N489" i="2"/>
  <c r="AD489" i="2" s="1"/>
  <c r="N488" i="2"/>
  <c r="AD488" i="2" s="1"/>
  <c r="N487" i="2"/>
  <c r="AD487" i="2" s="1"/>
  <c r="N486" i="2"/>
  <c r="AD486" i="2" s="1"/>
  <c r="N485" i="2"/>
  <c r="AD485" i="2" s="1"/>
  <c r="R484" i="2"/>
  <c r="Q484" i="2"/>
  <c r="O484" i="2"/>
  <c r="N482" i="2"/>
  <c r="AD482" i="2" s="1"/>
  <c r="N481" i="2"/>
  <c r="AD481" i="2" s="1"/>
  <c r="N480" i="2"/>
  <c r="AD480" i="2" s="1"/>
  <c r="N479" i="2"/>
  <c r="AD479" i="2" s="1"/>
  <c r="N478" i="2"/>
  <c r="AD478" i="2" s="1"/>
  <c r="N477" i="2"/>
  <c r="AD477" i="2" s="1"/>
  <c r="N476" i="2"/>
  <c r="AD476" i="2" s="1"/>
  <c r="N475" i="2"/>
  <c r="AD475" i="2" s="1"/>
  <c r="N474" i="2"/>
  <c r="AD474" i="2" s="1"/>
  <c r="N473" i="2"/>
  <c r="AD473" i="2" s="1"/>
  <c r="N472" i="2"/>
  <c r="AD472" i="2" s="1"/>
  <c r="R471" i="2"/>
  <c r="Q471" i="2"/>
  <c r="P471" i="2"/>
  <c r="O471" i="2"/>
  <c r="N467" i="2"/>
  <c r="AD467" i="2" s="1"/>
  <c r="N466" i="2"/>
  <c r="AD466" i="2" s="1"/>
  <c r="N465" i="2"/>
  <c r="AD465" i="2" s="1"/>
  <c r="N464" i="2"/>
  <c r="AD464" i="2" s="1"/>
  <c r="N463" i="2"/>
  <c r="AD463" i="2" s="1"/>
  <c r="N462" i="2"/>
  <c r="AD462" i="2" s="1"/>
  <c r="N461" i="2"/>
  <c r="AD461" i="2" s="1"/>
  <c r="N460" i="2"/>
  <c r="AD460" i="2" s="1"/>
  <c r="N459" i="2"/>
  <c r="AD459" i="2" s="1"/>
  <c r="P458" i="2"/>
  <c r="N456" i="2"/>
  <c r="AD456" i="2" s="1"/>
  <c r="N455" i="2"/>
  <c r="AD455" i="2" s="1"/>
  <c r="N454" i="2"/>
  <c r="AD454" i="2" s="1"/>
  <c r="N453" i="2"/>
  <c r="AD453" i="2" s="1"/>
  <c r="N452" i="2"/>
  <c r="AD452" i="2" s="1"/>
  <c r="N451" i="2"/>
  <c r="AD451" i="2" s="1"/>
  <c r="N450" i="2"/>
  <c r="AD450" i="2" s="1"/>
  <c r="P449" i="2"/>
  <c r="P445" i="2" s="1"/>
  <c r="N448" i="2"/>
  <c r="AD448" i="2" s="1"/>
  <c r="N447" i="2"/>
  <c r="AD447" i="2" s="1"/>
  <c r="N446" i="2"/>
  <c r="AD446" i="2" s="1"/>
  <c r="R445" i="2"/>
  <c r="Q445" i="2"/>
  <c r="O445" i="2"/>
  <c r="N443" i="2"/>
  <c r="AD443" i="2" s="1"/>
  <c r="N441" i="2"/>
  <c r="AD441" i="2" s="1"/>
  <c r="N440" i="2"/>
  <c r="AD440" i="2" s="1"/>
  <c r="N439" i="2"/>
  <c r="AD439" i="2" s="1"/>
  <c r="N438" i="2"/>
  <c r="AD438" i="2" s="1"/>
  <c r="N437" i="2"/>
  <c r="AD437" i="2" s="1"/>
  <c r="N436" i="2"/>
  <c r="AD436" i="2" s="1"/>
  <c r="N435" i="2"/>
  <c r="AD435" i="2" s="1"/>
  <c r="N434" i="2"/>
  <c r="AD434" i="2" s="1"/>
  <c r="N433" i="2"/>
  <c r="AD433" i="2" s="1"/>
  <c r="R432" i="2"/>
  <c r="Q432" i="2"/>
  <c r="P432" i="2"/>
  <c r="O432" i="2"/>
  <c r="N428" i="2"/>
  <c r="AD428" i="2" s="1"/>
  <c r="N427" i="2"/>
  <c r="AD427" i="2" s="1"/>
  <c r="N426" i="2"/>
  <c r="AD426" i="2" s="1"/>
  <c r="N425" i="2"/>
  <c r="AD425" i="2" s="1"/>
  <c r="N424" i="2"/>
  <c r="AD424" i="2" s="1"/>
  <c r="N423" i="2"/>
  <c r="AD423" i="2" s="1"/>
  <c r="N422" i="2"/>
  <c r="AD422" i="2" s="1"/>
  <c r="N421" i="2"/>
  <c r="AD421" i="2" s="1"/>
  <c r="N420" i="2"/>
  <c r="AD420" i="2" s="1"/>
  <c r="R419" i="2"/>
  <c r="Q419" i="2"/>
  <c r="P419" i="2"/>
  <c r="O419" i="2"/>
  <c r="R415" i="2"/>
  <c r="Q415" i="2"/>
  <c r="O415" i="2"/>
  <c r="R414" i="2"/>
  <c r="Q414" i="2"/>
  <c r="P414" i="2"/>
  <c r="O414" i="2"/>
  <c r="R413" i="2"/>
  <c r="Q413" i="2"/>
  <c r="P413" i="2"/>
  <c r="O413" i="2"/>
  <c r="R412" i="2"/>
  <c r="Q412" i="2"/>
  <c r="P412" i="2"/>
  <c r="O412" i="2"/>
  <c r="R411" i="2"/>
  <c r="Q411" i="2"/>
  <c r="P411" i="2"/>
  <c r="O411" i="2"/>
  <c r="R410" i="2"/>
  <c r="Q410" i="2"/>
  <c r="O410" i="2"/>
  <c r="R409" i="2"/>
  <c r="Q409" i="2"/>
  <c r="P409" i="2"/>
  <c r="O409" i="2"/>
  <c r="R408" i="2"/>
  <c r="Q408" i="2"/>
  <c r="P408" i="2"/>
  <c r="O408" i="2"/>
  <c r="R407" i="2"/>
  <c r="Q407" i="2"/>
  <c r="P407" i="2"/>
  <c r="O407" i="2"/>
  <c r="N404" i="2"/>
  <c r="AD404" i="2" s="1"/>
  <c r="N403" i="2"/>
  <c r="AD403" i="2" s="1"/>
  <c r="N402" i="2"/>
  <c r="AD402" i="2" s="1"/>
  <c r="N401" i="2"/>
  <c r="AD401" i="2" s="1"/>
  <c r="N400" i="2"/>
  <c r="AD400" i="2" s="1"/>
  <c r="N399" i="2"/>
  <c r="AD399" i="2" s="1"/>
  <c r="N398" i="2"/>
  <c r="AD398" i="2" s="1"/>
  <c r="N397" i="2"/>
  <c r="AD397" i="2" s="1"/>
  <c r="N396" i="2"/>
  <c r="AD396" i="2" s="1"/>
  <c r="N395" i="2"/>
  <c r="AD395" i="2" s="1"/>
  <c r="N394" i="2"/>
  <c r="AD394" i="2" s="1"/>
  <c r="R393" i="2"/>
  <c r="Q393" i="2"/>
  <c r="P393" i="2"/>
  <c r="O393" i="2"/>
  <c r="N391" i="2"/>
  <c r="AD391" i="2" s="1"/>
  <c r="N390" i="2"/>
  <c r="AD390" i="2" s="1"/>
  <c r="N389" i="2"/>
  <c r="AD389" i="2" s="1"/>
  <c r="N388" i="2"/>
  <c r="AD388" i="2" s="1"/>
  <c r="N387" i="2"/>
  <c r="AD387" i="2" s="1"/>
  <c r="N386" i="2"/>
  <c r="AD386" i="2" s="1"/>
  <c r="N385" i="2"/>
  <c r="AD385" i="2" s="1"/>
  <c r="N384" i="2"/>
  <c r="AD384" i="2" s="1"/>
  <c r="N383" i="2"/>
  <c r="AD383" i="2" s="1"/>
  <c r="N382" i="2"/>
  <c r="AD382" i="2" s="1"/>
  <c r="N381" i="2"/>
  <c r="AD381" i="2" s="1"/>
  <c r="R380" i="2"/>
  <c r="Q380" i="2"/>
  <c r="P380" i="2"/>
  <c r="O380" i="2"/>
  <c r="N378" i="2"/>
  <c r="AD378" i="2" s="1"/>
  <c r="N377" i="2"/>
  <c r="AD377" i="2" s="1"/>
  <c r="N376" i="2"/>
  <c r="AD376" i="2" s="1"/>
  <c r="N375" i="2"/>
  <c r="AD375" i="2" s="1"/>
  <c r="N374" i="2"/>
  <c r="AD374" i="2" s="1"/>
  <c r="N373" i="2"/>
  <c r="AD373" i="2" s="1"/>
  <c r="N372" i="2"/>
  <c r="AD372" i="2" s="1"/>
  <c r="N371" i="2"/>
  <c r="AD371" i="2" s="1"/>
  <c r="N370" i="2"/>
  <c r="AD370" i="2" s="1"/>
  <c r="N369" i="2"/>
  <c r="AD369" i="2" s="1"/>
  <c r="N368" i="2"/>
  <c r="AD368" i="2" s="1"/>
  <c r="R367" i="2"/>
  <c r="Q367" i="2"/>
  <c r="P367" i="2"/>
  <c r="O367" i="2"/>
  <c r="N365" i="2"/>
  <c r="AD365" i="2" s="1"/>
  <c r="N364" i="2"/>
  <c r="AD364" i="2" s="1"/>
  <c r="N363" i="2"/>
  <c r="AD363" i="2" s="1"/>
  <c r="N362" i="2"/>
  <c r="AD362" i="2" s="1"/>
  <c r="N361" i="2"/>
  <c r="AD361" i="2" s="1"/>
  <c r="N360" i="2"/>
  <c r="AD360" i="2" s="1"/>
  <c r="N359" i="2"/>
  <c r="AD359" i="2" s="1"/>
  <c r="N358" i="2"/>
  <c r="AD358" i="2" s="1"/>
  <c r="N357" i="2"/>
  <c r="AD357" i="2" s="1"/>
  <c r="N356" i="2"/>
  <c r="AD356" i="2" s="1"/>
  <c r="N355" i="2"/>
  <c r="AD355" i="2" s="1"/>
  <c r="P354" i="2"/>
  <c r="R352" i="2"/>
  <c r="Q352" i="2"/>
  <c r="P352" i="2"/>
  <c r="O352" i="2"/>
  <c r="R351" i="2"/>
  <c r="Q351" i="2"/>
  <c r="P351" i="2"/>
  <c r="O351" i="2"/>
  <c r="R350" i="2"/>
  <c r="Q350" i="2"/>
  <c r="P350" i="2"/>
  <c r="O350" i="2"/>
  <c r="R349" i="2"/>
  <c r="Q349" i="2"/>
  <c r="P349" i="2"/>
  <c r="O349" i="2"/>
  <c r="R348" i="2"/>
  <c r="Q348" i="2"/>
  <c r="P348" i="2"/>
  <c r="O348" i="2"/>
  <c r="R347" i="2"/>
  <c r="Q347" i="2"/>
  <c r="P347" i="2"/>
  <c r="O347" i="2"/>
  <c r="R346" i="2"/>
  <c r="Q346" i="2"/>
  <c r="P346" i="2"/>
  <c r="O346" i="2"/>
  <c r="R345" i="2"/>
  <c r="Q345" i="2"/>
  <c r="P345" i="2"/>
  <c r="O345" i="2"/>
  <c r="R344" i="2"/>
  <c r="Q344" i="2"/>
  <c r="P344" i="2"/>
  <c r="O344" i="2"/>
  <c r="R343" i="2"/>
  <c r="Q343" i="2"/>
  <c r="P343" i="2"/>
  <c r="O343" i="2"/>
  <c r="R342" i="2"/>
  <c r="Q342" i="2"/>
  <c r="P342" i="2"/>
  <c r="O342" i="2"/>
  <c r="N326" i="2"/>
  <c r="AD326" i="2" s="1"/>
  <c r="N325" i="2"/>
  <c r="AD325" i="2" s="1"/>
  <c r="N324" i="2"/>
  <c r="AD324" i="2" s="1"/>
  <c r="N323" i="2"/>
  <c r="AD323" i="2" s="1"/>
  <c r="N322" i="2"/>
  <c r="AD322" i="2" s="1"/>
  <c r="N321" i="2"/>
  <c r="AD321" i="2" s="1"/>
  <c r="N320" i="2"/>
  <c r="AD320" i="2" s="1"/>
  <c r="N319" i="2"/>
  <c r="AD319" i="2" s="1"/>
  <c r="N318" i="2"/>
  <c r="AD318" i="2" s="1"/>
  <c r="N317" i="2"/>
  <c r="AD317" i="2" s="1"/>
  <c r="N316" i="2"/>
  <c r="AD316" i="2" s="1"/>
  <c r="R315" i="2"/>
  <c r="Q315" i="2"/>
  <c r="P315" i="2"/>
  <c r="O315" i="2"/>
  <c r="N313" i="2"/>
  <c r="AD313" i="2" s="1"/>
  <c r="N312" i="2"/>
  <c r="AD312" i="2" s="1"/>
  <c r="N311" i="2"/>
  <c r="AD311" i="2" s="1"/>
  <c r="N310" i="2"/>
  <c r="AD310" i="2" s="1"/>
  <c r="N309" i="2"/>
  <c r="AD309" i="2" s="1"/>
  <c r="N308" i="2"/>
  <c r="AD308" i="2" s="1"/>
  <c r="N307" i="2"/>
  <c r="AD307" i="2" s="1"/>
  <c r="N306" i="2"/>
  <c r="AD306" i="2" s="1"/>
  <c r="N305" i="2"/>
  <c r="AD305" i="2" s="1"/>
  <c r="N304" i="2"/>
  <c r="AD304" i="2" s="1"/>
  <c r="N303" i="2"/>
  <c r="AD303" i="2" s="1"/>
  <c r="R302" i="2"/>
  <c r="Q302" i="2"/>
  <c r="P302" i="2"/>
  <c r="O302" i="2"/>
  <c r="R300" i="2"/>
  <c r="Q300" i="2"/>
  <c r="P300" i="2"/>
  <c r="O300" i="2"/>
  <c r="R299" i="2"/>
  <c r="Q299" i="2"/>
  <c r="P299" i="2"/>
  <c r="O299" i="2"/>
  <c r="R298" i="2"/>
  <c r="Q298" i="2"/>
  <c r="P298" i="2"/>
  <c r="O298" i="2"/>
  <c r="R297" i="2"/>
  <c r="Q297" i="2"/>
  <c r="P297" i="2"/>
  <c r="O297" i="2"/>
  <c r="R296" i="2"/>
  <c r="Q296" i="2"/>
  <c r="P296" i="2"/>
  <c r="O296" i="2"/>
  <c r="R295" i="2"/>
  <c r="Q295" i="2"/>
  <c r="P295" i="2"/>
  <c r="O295" i="2"/>
  <c r="R294" i="2"/>
  <c r="Q294" i="2"/>
  <c r="P294" i="2"/>
  <c r="O294" i="2"/>
  <c r="R293" i="2"/>
  <c r="Q293" i="2"/>
  <c r="P293" i="2"/>
  <c r="O293" i="2"/>
  <c r="R292" i="2"/>
  <c r="Q292" i="2"/>
  <c r="P292" i="2"/>
  <c r="O292" i="2"/>
  <c r="R291" i="2"/>
  <c r="Q291" i="2"/>
  <c r="P291" i="2"/>
  <c r="O291" i="2"/>
  <c r="R290" i="2"/>
  <c r="Q290" i="2"/>
  <c r="P290" i="2"/>
  <c r="O290" i="2"/>
  <c r="N287" i="2"/>
  <c r="AD287" i="2" s="1"/>
  <c r="N286" i="2"/>
  <c r="AD286" i="2" s="1"/>
  <c r="N285" i="2"/>
  <c r="AD285" i="2" s="1"/>
  <c r="N284" i="2"/>
  <c r="AD284" i="2" s="1"/>
  <c r="N283" i="2"/>
  <c r="AD283" i="2" s="1"/>
  <c r="N282" i="2"/>
  <c r="AD282" i="2" s="1"/>
  <c r="N281" i="2"/>
  <c r="AD281" i="2" s="1"/>
  <c r="N280" i="2"/>
  <c r="AD280" i="2" s="1"/>
  <c r="N279" i="2"/>
  <c r="AD279" i="2" s="1"/>
  <c r="N278" i="2"/>
  <c r="AD278" i="2" s="1"/>
  <c r="N277" i="2"/>
  <c r="AD277" i="2" s="1"/>
  <c r="R276" i="2"/>
  <c r="Q276" i="2"/>
  <c r="P276" i="2"/>
  <c r="O276" i="2"/>
  <c r="R274" i="2"/>
  <c r="Q274" i="2"/>
  <c r="P274" i="2"/>
  <c r="O274" i="2"/>
  <c r="R273" i="2"/>
  <c r="Q273" i="2"/>
  <c r="P273" i="2"/>
  <c r="O273" i="2"/>
  <c r="R272" i="2"/>
  <c r="Q272" i="2"/>
  <c r="P272" i="2"/>
  <c r="O272" i="2"/>
  <c r="R271" i="2"/>
  <c r="Q271" i="2"/>
  <c r="P271" i="2"/>
  <c r="O271" i="2"/>
  <c r="R270" i="2"/>
  <c r="Q270" i="2"/>
  <c r="P270" i="2"/>
  <c r="O270" i="2"/>
  <c r="R269" i="2"/>
  <c r="Q269" i="2"/>
  <c r="P269" i="2"/>
  <c r="O269" i="2"/>
  <c r="R268" i="2"/>
  <c r="Q268" i="2"/>
  <c r="P268" i="2"/>
  <c r="O268" i="2"/>
  <c r="R267" i="2"/>
  <c r="Q267" i="2"/>
  <c r="P267" i="2"/>
  <c r="O267" i="2"/>
  <c r="R266" i="2"/>
  <c r="Q266" i="2"/>
  <c r="P266" i="2"/>
  <c r="O266" i="2"/>
  <c r="R265" i="2"/>
  <c r="Q265" i="2"/>
  <c r="P265" i="2"/>
  <c r="O265" i="2"/>
  <c r="R264" i="2"/>
  <c r="Q264" i="2"/>
  <c r="P264" i="2"/>
  <c r="O264" i="2"/>
  <c r="N261" i="2"/>
  <c r="AD261" i="2" s="1"/>
  <c r="N260" i="2"/>
  <c r="AD260" i="2" s="1"/>
  <c r="N259" i="2"/>
  <c r="AD259" i="2" s="1"/>
  <c r="N258" i="2"/>
  <c r="AD258" i="2" s="1"/>
  <c r="N257" i="2"/>
  <c r="AD257" i="2" s="1"/>
  <c r="N256" i="2"/>
  <c r="AD256" i="2" s="1"/>
  <c r="N255" i="2"/>
  <c r="AD255" i="2" s="1"/>
  <c r="N254" i="2"/>
  <c r="AD254" i="2" s="1"/>
  <c r="N253" i="2"/>
  <c r="AD253" i="2" s="1"/>
  <c r="N252" i="2"/>
  <c r="AD252" i="2" s="1"/>
  <c r="N251" i="2"/>
  <c r="AD251" i="2" s="1"/>
  <c r="R250" i="2"/>
  <c r="Q250" i="2"/>
  <c r="P250" i="2"/>
  <c r="O250" i="2"/>
  <c r="R248" i="2"/>
  <c r="Q248" i="2"/>
  <c r="P248" i="2"/>
  <c r="O248" i="2"/>
  <c r="R247" i="2"/>
  <c r="Q247" i="2"/>
  <c r="P247" i="2"/>
  <c r="O247" i="2"/>
  <c r="R246" i="2"/>
  <c r="Q246" i="2"/>
  <c r="P246" i="2"/>
  <c r="O246" i="2"/>
  <c r="R245" i="2"/>
  <c r="Q245" i="2"/>
  <c r="P245" i="2"/>
  <c r="O245" i="2"/>
  <c r="R244" i="2"/>
  <c r="Q244" i="2"/>
  <c r="P244" i="2"/>
  <c r="O244" i="2"/>
  <c r="R243" i="2"/>
  <c r="Q243" i="2"/>
  <c r="P243" i="2"/>
  <c r="O243" i="2"/>
  <c r="R242" i="2"/>
  <c r="Q242" i="2"/>
  <c r="P242" i="2"/>
  <c r="O242" i="2"/>
  <c r="R241" i="2"/>
  <c r="Q241" i="2"/>
  <c r="P241" i="2"/>
  <c r="O241" i="2"/>
  <c r="R240" i="2"/>
  <c r="Q240" i="2"/>
  <c r="P240" i="2"/>
  <c r="O240" i="2"/>
  <c r="R239" i="2"/>
  <c r="Q239" i="2"/>
  <c r="P239" i="2"/>
  <c r="O239" i="2"/>
  <c r="R238" i="2"/>
  <c r="Q238" i="2"/>
  <c r="P238" i="2"/>
  <c r="O238" i="2"/>
  <c r="N235" i="2"/>
  <c r="AD235" i="2" s="1"/>
  <c r="N234" i="2"/>
  <c r="AD234" i="2" s="1"/>
  <c r="N233" i="2"/>
  <c r="AD233" i="2" s="1"/>
  <c r="N232" i="2"/>
  <c r="AD232" i="2" s="1"/>
  <c r="N231" i="2"/>
  <c r="AD231" i="2" s="1"/>
  <c r="N230" i="2"/>
  <c r="AD230" i="2" s="1"/>
  <c r="N229" i="2"/>
  <c r="AD229" i="2" s="1"/>
  <c r="N228" i="2"/>
  <c r="AD228" i="2" s="1"/>
  <c r="N227" i="2"/>
  <c r="AD227" i="2" s="1"/>
  <c r="N226" i="2"/>
  <c r="AD226" i="2" s="1"/>
  <c r="N225" i="2"/>
  <c r="AD225" i="2" s="1"/>
  <c r="R224" i="2"/>
  <c r="Q224" i="2"/>
  <c r="P224" i="2"/>
  <c r="O224" i="2"/>
  <c r="N222" i="2"/>
  <c r="AD222" i="2" s="1"/>
  <c r="N221" i="2"/>
  <c r="AD221" i="2" s="1"/>
  <c r="N220" i="2"/>
  <c r="AD220" i="2" s="1"/>
  <c r="N219" i="2"/>
  <c r="AD219" i="2" s="1"/>
  <c r="N218" i="2"/>
  <c r="AD218" i="2" s="1"/>
  <c r="N217" i="2"/>
  <c r="AD217" i="2" s="1"/>
  <c r="N216" i="2"/>
  <c r="AD216" i="2" s="1"/>
  <c r="N215" i="2"/>
  <c r="AD215" i="2" s="1"/>
  <c r="N214" i="2"/>
  <c r="AD214" i="2" s="1"/>
  <c r="N213" i="2"/>
  <c r="AD213" i="2" s="1"/>
  <c r="N212" i="2"/>
  <c r="AD212" i="2" s="1"/>
  <c r="R211" i="2"/>
  <c r="Q211" i="2"/>
  <c r="P211" i="2"/>
  <c r="O211" i="2"/>
  <c r="N209" i="2"/>
  <c r="AD209" i="2" s="1"/>
  <c r="N208" i="2"/>
  <c r="AD208" i="2" s="1"/>
  <c r="N207" i="2"/>
  <c r="AD207" i="2" s="1"/>
  <c r="N206" i="2"/>
  <c r="AD206" i="2" s="1"/>
  <c r="N205" i="2"/>
  <c r="AD205" i="2" s="1"/>
  <c r="N204" i="2"/>
  <c r="AD204" i="2" s="1"/>
  <c r="N203" i="2"/>
  <c r="AD203" i="2" s="1"/>
  <c r="N202" i="2"/>
  <c r="AD202" i="2" s="1"/>
  <c r="N201" i="2"/>
  <c r="AD201" i="2" s="1"/>
  <c r="N200" i="2"/>
  <c r="AD200" i="2" s="1"/>
  <c r="N199" i="2"/>
  <c r="AD199" i="2" s="1"/>
  <c r="R198" i="2"/>
  <c r="Q198" i="2"/>
  <c r="P198" i="2"/>
  <c r="O198" i="2"/>
  <c r="N196" i="2"/>
  <c r="AD196" i="2" s="1"/>
  <c r="N195" i="2"/>
  <c r="AD195" i="2" s="1"/>
  <c r="N194" i="2"/>
  <c r="AD194" i="2" s="1"/>
  <c r="N193" i="2"/>
  <c r="AD193" i="2" s="1"/>
  <c r="N192" i="2"/>
  <c r="AD192" i="2" s="1"/>
  <c r="N191" i="2"/>
  <c r="AD191" i="2" s="1"/>
  <c r="N190" i="2"/>
  <c r="AD190" i="2" s="1"/>
  <c r="N189" i="2"/>
  <c r="AD189" i="2" s="1"/>
  <c r="N188" i="2"/>
  <c r="AD188" i="2" s="1"/>
  <c r="N187" i="2"/>
  <c r="AD187" i="2" s="1"/>
  <c r="N186" i="2"/>
  <c r="AD186" i="2" s="1"/>
  <c r="R185" i="2"/>
  <c r="Q185" i="2"/>
  <c r="P185" i="2"/>
  <c r="O185" i="2"/>
  <c r="N183" i="2"/>
  <c r="AD183" i="2" s="1"/>
  <c r="N182" i="2"/>
  <c r="AD182" i="2" s="1"/>
  <c r="N181" i="2"/>
  <c r="AD181" i="2" s="1"/>
  <c r="N180" i="2"/>
  <c r="AD180" i="2" s="1"/>
  <c r="N179" i="2"/>
  <c r="AD179" i="2" s="1"/>
  <c r="N178" i="2"/>
  <c r="AD178" i="2" s="1"/>
  <c r="N177" i="2"/>
  <c r="AD177" i="2" s="1"/>
  <c r="N176" i="2"/>
  <c r="AD176" i="2" s="1"/>
  <c r="N175" i="2"/>
  <c r="AD175" i="2" s="1"/>
  <c r="N174" i="2"/>
  <c r="AD174" i="2" s="1"/>
  <c r="N173" i="2"/>
  <c r="AD173" i="2" s="1"/>
  <c r="R172" i="2"/>
  <c r="Q172" i="2"/>
  <c r="P172" i="2"/>
  <c r="O172" i="2"/>
  <c r="N170" i="2"/>
  <c r="AD170" i="2" s="1"/>
  <c r="N169" i="2"/>
  <c r="AD169" i="2" s="1"/>
  <c r="N168" i="2"/>
  <c r="AD168" i="2" s="1"/>
  <c r="N167" i="2"/>
  <c r="AD167" i="2" s="1"/>
  <c r="N166" i="2"/>
  <c r="AD166" i="2" s="1"/>
  <c r="N165" i="2"/>
  <c r="AD165" i="2" s="1"/>
  <c r="N164" i="2"/>
  <c r="AD164" i="2" s="1"/>
  <c r="N163" i="2"/>
  <c r="AD163" i="2" s="1"/>
  <c r="N162" i="2"/>
  <c r="AD162" i="2" s="1"/>
  <c r="N161" i="2"/>
  <c r="AD161" i="2" s="1"/>
  <c r="N160" i="2"/>
  <c r="AD160" i="2" s="1"/>
  <c r="R159" i="2"/>
  <c r="Q159" i="2"/>
  <c r="P159" i="2"/>
  <c r="O159" i="2"/>
  <c r="N157" i="2"/>
  <c r="AD157" i="2" s="1"/>
  <c r="N156" i="2"/>
  <c r="AD156" i="2" s="1"/>
  <c r="N155" i="2"/>
  <c r="AD155" i="2" s="1"/>
  <c r="N154" i="2"/>
  <c r="AD154" i="2" s="1"/>
  <c r="N153" i="2"/>
  <c r="AD153" i="2" s="1"/>
  <c r="N152" i="2"/>
  <c r="AD152" i="2" s="1"/>
  <c r="N151" i="2"/>
  <c r="AD151" i="2" s="1"/>
  <c r="N150" i="2"/>
  <c r="AD150" i="2" s="1"/>
  <c r="N149" i="2"/>
  <c r="AD149" i="2" s="1"/>
  <c r="N148" i="2"/>
  <c r="AD148" i="2" s="1"/>
  <c r="N147" i="2"/>
  <c r="AD147" i="2" s="1"/>
  <c r="R146" i="2"/>
  <c r="Q146" i="2"/>
  <c r="P146" i="2"/>
  <c r="O146" i="2"/>
  <c r="N144" i="2"/>
  <c r="AD144" i="2" s="1"/>
  <c r="N143" i="2"/>
  <c r="AD143" i="2" s="1"/>
  <c r="N142" i="2"/>
  <c r="AD142" i="2" s="1"/>
  <c r="N141" i="2"/>
  <c r="AD141" i="2" s="1"/>
  <c r="N140" i="2"/>
  <c r="AD140" i="2" s="1"/>
  <c r="N139" i="2"/>
  <c r="AD139" i="2" s="1"/>
  <c r="N138" i="2"/>
  <c r="AD138" i="2" s="1"/>
  <c r="N137" i="2"/>
  <c r="AD137" i="2" s="1"/>
  <c r="N136" i="2"/>
  <c r="AD136" i="2" s="1"/>
  <c r="N135" i="2"/>
  <c r="AD135" i="2" s="1"/>
  <c r="N134" i="2"/>
  <c r="AD134" i="2" s="1"/>
  <c r="R133" i="2"/>
  <c r="Q133" i="2"/>
  <c r="P133" i="2"/>
  <c r="O133" i="2"/>
  <c r="N131" i="2"/>
  <c r="AD131" i="2" s="1"/>
  <c r="N130" i="2"/>
  <c r="AD130" i="2" s="1"/>
  <c r="N129" i="2"/>
  <c r="AD129" i="2" s="1"/>
  <c r="N128" i="2"/>
  <c r="AD128" i="2" s="1"/>
  <c r="N127" i="2"/>
  <c r="AD127" i="2" s="1"/>
  <c r="N126" i="2"/>
  <c r="AD126" i="2" s="1"/>
  <c r="N125" i="2"/>
  <c r="AD125" i="2" s="1"/>
  <c r="N124" i="2"/>
  <c r="AD124" i="2" s="1"/>
  <c r="N123" i="2"/>
  <c r="AD123" i="2" s="1"/>
  <c r="N122" i="2"/>
  <c r="AD122" i="2" s="1"/>
  <c r="N121" i="2"/>
  <c r="AD121" i="2" s="1"/>
  <c r="R120" i="2"/>
  <c r="Q120" i="2"/>
  <c r="P120" i="2"/>
  <c r="O120" i="2"/>
  <c r="R118" i="2"/>
  <c r="Q118" i="2"/>
  <c r="P118" i="2"/>
  <c r="O118" i="2"/>
  <c r="R117" i="2"/>
  <c r="Q117" i="2"/>
  <c r="O117" i="2"/>
  <c r="R116" i="2"/>
  <c r="Q116" i="2"/>
  <c r="P116" i="2"/>
  <c r="O116" i="2"/>
  <c r="R115" i="2"/>
  <c r="Q115" i="2"/>
  <c r="P115" i="2"/>
  <c r="O115" i="2"/>
  <c r="R114" i="2"/>
  <c r="Q114" i="2"/>
  <c r="P114" i="2"/>
  <c r="O114" i="2"/>
  <c r="R113" i="2"/>
  <c r="Q113" i="2"/>
  <c r="P113" i="2"/>
  <c r="O113" i="2"/>
  <c r="R112" i="2"/>
  <c r="Q112" i="2"/>
  <c r="P112" i="2"/>
  <c r="O112" i="2"/>
  <c r="R111" i="2"/>
  <c r="Q111" i="2"/>
  <c r="P111" i="2"/>
  <c r="O111" i="2"/>
  <c r="R110" i="2"/>
  <c r="Q110" i="2"/>
  <c r="P110" i="2"/>
  <c r="O110" i="2"/>
  <c r="R109" i="2"/>
  <c r="Q109" i="2"/>
  <c r="P109" i="2"/>
  <c r="O109" i="2"/>
  <c r="R108" i="2"/>
  <c r="Q108" i="2"/>
  <c r="P108" i="2"/>
  <c r="O108" i="2"/>
  <c r="N97" i="2"/>
  <c r="AD97" i="2" s="1"/>
  <c r="N96" i="2"/>
  <c r="AD96" i="2" s="1"/>
  <c r="N95" i="2"/>
  <c r="AD95" i="2" s="1"/>
  <c r="N94" i="2"/>
  <c r="AD94" i="2" s="1"/>
  <c r="N93" i="2"/>
  <c r="AD93" i="2" s="1"/>
  <c r="N92" i="2"/>
  <c r="AD92" i="2" s="1"/>
  <c r="N91" i="2"/>
  <c r="AD91" i="2" s="1"/>
  <c r="N90" i="2"/>
  <c r="AD90" i="2" s="1"/>
  <c r="N89" i="2"/>
  <c r="AD89" i="2" s="1"/>
  <c r="N88" i="2"/>
  <c r="AD88" i="2" s="1"/>
  <c r="N87" i="2"/>
  <c r="AD87" i="2" s="1"/>
  <c r="R86" i="2"/>
  <c r="Q86" i="2"/>
  <c r="P86" i="2"/>
  <c r="O86" i="2"/>
  <c r="N84" i="2"/>
  <c r="AD84" i="2" s="1"/>
  <c r="N83" i="2"/>
  <c r="AD83" i="2" s="1"/>
  <c r="N82" i="2"/>
  <c r="AD82" i="2" s="1"/>
  <c r="N81" i="2"/>
  <c r="AD81" i="2" s="1"/>
  <c r="N80" i="2"/>
  <c r="AD80" i="2" s="1"/>
  <c r="N79" i="2"/>
  <c r="AD79" i="2" s="1"/>
  <c r="N78" i="2"/>
  <c r="AD78" i="2" s="1"/>
  <c r="N77" i="2"/>
  <c r="AD77" i="2" s="1"/>
  <c r="N76" i="2"/>
  <c r="AD76" i="2" s="1"/>
  <c r="N75" i="2"/>
  <c r="AD75" i="2" s="1"/>
  <c r="N74" i="2"/>
  <c r="AD74" i="2" s="1"/>
  <c r="R73" i="2"/>
  <c r="Q73" i="2"/>
  <c r="P73" i="2"/>
  <c r="O73" i="2"/>
  <c r="N71" i="2"/>
  <c r="AD71" i="2" s="1"/>
  <c r="N70" i="2"/>
  <c r="AD70" i="2" s="1"/>
  <c r="N69" i="2"/>
  <c r="AD69" i="2" s="1"/>
  <c r="N68" i="2"/>
  <c r="AD68" i="2" s="1"/>
  <c r="N67" i="2"/>
  <c r="AD67" i="2" s="1"/>
  <c r="N66" i="2"/>
  <c r="AD66" i="2" s="1"/>
  <c r="N65" i="2"/>
  <c r="AD65" i="2" s="1"/>
  <c r="N64" i="2"/>
  <c r="AD64" i="2" s="1"/>
  <c r="N63" i="2"/>
  <c r="AD63" i="2" s="1"/>
  <c r="N62" i="2"/>
  <c r="AD62" i="2" s="1"/>
  <c r="N61" i="2"/>
  <c r="AD61" i="2" s="1"/>
  <c r="R60" i="2"/>
  <c r="Q60" i="2"/>
  <c r="P60" i="2"/>
  <c r="O60" i="2"/>
  <c r="N58" i="2"/>
  <c r="AD58" i="2" s="1"/>
  <c r="N57" i="2"/>
  <c r="AD57" i="2" s="1"/>
  <c r="N56" i="2"/>
  <c r="AD56" i="2" s="1"/>
  <c r="N55" i="2"/>
  <c r="AD55" i="2" s="1"/>
  <c r="N54" i="2"/>
  <c r="AD54" i="2" s="1"/>
  <c r="N53" i="2"/>
  <c r="AD53" i="2" s="1"/>
  <c r="N52" i="2"/>
  <c r="AD52" i="2" s="1"/>
  <c r="N51" i="2"/>
  <c r="AD51" i="2" s="1"/>
  <c r="N50" i="2"/>
  <c r="AD50" i="2" s="1"/>
  <c r="N49" i="2"/>
  <c r="AD49" i="2" s="1"/>
  <c r="N48" i="2"/>
  <c r="AD48" i="2" s="1"/>
  <c r="R47" i="2"/>
  <c r="Q47" i="2"/>
  <c r="P47" i="2"/>
  <c r="O47" i="2"/>
  <c r="R43" i="2"/>
  <c r="Q43" i="2"/>
  <c r="P43" i="2"/>
  <c r="O43" i="2"/>
  <c r="R42" i="2"/>
  <c r="Q42" i="2"/>
  <c r="P42" i="2"/>
  <c r="O42" i="2"/>
  <c r="R41" i="2"/>
  <c r="Q41" i="2"/>
  <c r="P41" i="2"/>
  <c r="O41" i="2"/>
  <c r="R40" i="2"/>
  <c r="Q40" i="2"/>
  <c r="P40" i="2"/>
  <c r="O40" i="2"/>
  <c r="R39" i="2"/>
  <c r="Q39" i="2"/>
  <c r="P39" i="2"/>
  <c r="O39" i="2"/>
  <c r="R38" i="2"/>
  <c r="Q38" i="2"/>
  <c r="P38" i="2"/>
  <c r="O38" i="2"/>
  <c r="R37" i="2"/>
  <c r="Q37" i="2"/>
  <c r="P37" i="2"/>
  <c r="O37" i="2"/>
  <c r="R36" i="2"/>
  <c r="Q36" i="2"/>
  <c r="P36" i="2"/>
  <c r="O36" i="2"/>
  <c r="R35" i="2"/>
  <c r="Q35" i="2"/>
  <c r="P35" i="2"/>
  <c r="O35" i="2"/>
  <c r="T1046" i="2" l="1"/>
  <c r="AD1046" i="2"/>
  <c r="T1044" i="2"/>
  <c r="AD1044" i="2"/>
  <c r="N1051" i="2"/>
  <c r="AD1051" i="2" s="1"/>
  <c r="AD1070" i="2"/>
  <c r="N1052" i="2"/>
  <c r="AD1052" i="2" s="1"/>
  <c r="AD1071" i="2"/>
  <c r="T1043" i="2"/>
  <c r="AD1043" i="2"/>
  <c r="N1053" i="2"/>
  <c r="AD1053" i="2" s="1"/>
  <c r="AD1072" i="2"/>
  <c r="N882" i="2"/>
  <c r="AD882" i="2" s="1"/>
  <c r="AD883" i="2"/>
  <c r="N1060" i="2"/>
  <c r="AD1060" i="2" s="1"/>
  <c r="AD1073" i="2"/>
  <c r="T497" i="2"/>
  <c r="AD497" i="2"/>
  <c r="T99" i="2"/>
  <c r="AD99" i="2"/>
  <c r="O997" i="2"/>
  <c r="R798" i="2"/>
  <c r="N798" i="2" s="1"/>
  <c r="AD798" i="2" s="1"/>
  <c r="N940" i="2"/>
  <c r="AD940" i="2" s="1"/>
  <c r="R995" i="2"/>
  <c r="P338" i="2"/>
  <c r="R844" i="2"/>
  <c r="R843" i="2" s="1"/>
  <c r="Q338" i="2"/>
  <c r="O338" i="2"/>
  <c r="N343" i="2"/>
  <c r="AD343" i="2" s="1"/>
  <c r="N646" i="2"/>
  <c r="AD646" i="2" s="1"/>
  <c r="R25" i="2"/>
  <c r="R27" i="2"/>
  <c r="R29" i="2"/>
  <c r="R23" i="2"/>
  <c r="P996" i="2"/>
  <c r="P1030" i="2"/>
  <c r="P997" i="2"/>
  <c r="Q997" i="2"/>
  <c r="N271" i="2"/>
  <c r="AD271" i="2" s="1"/>
  <c r="N901" i="2"/>
  <c r="AD901" i="2" s="1"/>
  <c r="P329" i="2"/>
  <c r="P335" i="2"/>
  <c r="Q895" i="2"/>
  <c r="O1013" i="2"/>
  <c r="O1000" i="2" s="1"/>
  <c r="R31" i="2"/>
  <c r="N939" i="2"/>
  <c r="AD939" i="2" s="1"/>
  <c r="Q998" i="2"/>
  <c r="R998" i="2"/>
  <c r="N1105" i="2"/>
  <c r="AD1105" i="2" s="1"/>
  <c r="Q25" i="2"/>
  <c r="Q31" i="2"/>
  <c r="R32" i="2"/>
  <c r="O1067" i="2"/>
  <c r="N35" i="2"/>
  <c r="AD35" i="2" s="1"/>
  <c r="N1017" i="2"/>
  <c r="O1062" i="2"/>
  <c r="N1062" i="2" s="1"/>
  <c r="AD1062" i="2" s="1"/>
  <c r="Q289" i="2"/>
  <c r="N347" i="2"/>
  <c r="AD347" i="2" s="1"/>
  <c r="Q331" i="2"/>
  <c r="O895" i="2"/>
  <c r="N244" i="2"/>
  <c r="AD244" i="2" s="1"/>
  <c r="O329" i="2"/>
  <c r="O333" i="2"/>
  <c r="N510" i="2"/>
  <c r="AD510" i="2" s="1"/>
  <c r="N641" i="2"/>
  <c r="AD641" i="2" s="1"/>
  <c r="P1004" i="2"/>
  <c r="P991" i="2" s="1"/>
  <c r="R997" i="2"/>
  <c r="O27" i="2"/>
  <c r="N113" i="2"/>
  <c r="AD113" i="2" s="1"/>
  <c r="N502" i="2"/>
  <c r="AD502" i="2" s="1"/>
  <c r="O934" i="2"/>
  <c r="O998" i="2"/>
  <c r="O23" i="2"/>
  <c r="N38" i="2"/>
  <c r="AD38" i="2" s="1"/>
  <c r="N44" i="2"/>
  <c r="AD44" i="2" s="1"/>
  <c r="P998" i="2"/>
  <c r="O1065" i="2"/>
  <c r="N1065" i="2" s="1"/>
  <c r="AD1065" i="2" s="1"/>
  <c r="N1102" i="2"/>
  <c r="AD1102" i="2" s="1"/>
  <c r="Q29" i="2"/>
  <c r="Q996" i="2"/>
  <c r="R996" i="2"/>
  <c r="Q1030" i="2"/>
  <c r="P995" i="2"/>
  <c r="R1030" i="2"/>
  <c r="Q995" i="2"/>
  <c r="N118" i="2"/>
  <c r="AD118" i="2" s="1"/>
  <c r="N241" i="2"/>
  <c r="AD241" i="2" s="1"/>
  <c r="O339" i="2"/>
  <c r="Q334" i="2"/>
  <c r="P331" i="2"/>
  <c r="N1103" i="2"/>
  <c r="AD1103" i="2" s="1"/>
  <c r="O335" i="2"/>
  <c r="N638" i="2"/>
  <c r="AD638" i="2" s="1"/>
  <c r="N640" i="2"/>
  <c r="AD640" i="2" s="1"/>
  <c r="N845" i="2"/>
  <c r="AD845" i="2" s="1"/>
  <c r="P31" i="2"/>
  <c r="Q32" i="2"/>
  <c r="Q505" i="2"/>
  <c r="Q332" i="2" s="1"/>
  <c r="P330" i="2"/>
  <c r="R22" i="2"/>
  <c r="R30" i="2"/>
  <c r="Q23" i="2"/>
  <c r="Q335" i="2"/>
  <c r="Q339" i="2"/>
  <c r="P1050" i="2"/>
  <c r="N1067" i="2"/>
  <c r="AD1067" i="2" s="1"/>
  <c r="R1100" i="2"/>
  <c r="Q237" i="2"/>
  <c r="O332" i="2"/>
  <c r="R339" i="2"/>
  <c r="Q330" i="2"/>
  <c r="O1063" i="2"/>
  <c r="N1069" i="2"/>
  <c r="AD1069" i="2" s="1"/>
  <c r="R338" i="2"/>
  <c r="O30" i="2"/>
  <c r="P334" i="2"/>
  <c r="N508" i="2"/>
  <c r="AD508" i="2" s="1"/>
  <c r="O331" i="2"/>
  <c r="N247" i="2"/>
  <c r="AD247" i="2" s="1"/>
  <c r="P22" i="2"/>
  <c r="P333" i="2"/>
  <c r="N413" i="2"/>
  <c r="AD413" i="2" s="1"/>
  <c r="P415" i="2"/>
  <c r="P337" i="2" s="1"/>
  <c r="P339" i="2"/>
  <c r="Q329" i="2"/>
  <c r="Q333" i="2"/>
  <c r="O1064" i="2"/>
  <c r="N1064" i="2" s="1"/>
  <c r="AD1064" i="2" s="1"/>
  <c r="R1098" i="2"/>
  <c r="R1095" i="2" s="1"/>
  <c r="N39" i="2"/>
  <c r="AD39" i="2" s="1"/>
  <c r="O107" i="2"/>
  <c r="N110" i="2"/>
  <c r="AD110" i="2" s="1"/>
  <c r="N116" i="2"/>
  <c r="AD116" i="2" s="1"/>
  <c r="N274" i="2"/>
  <c r="AD274" i="2" s="1"/>
  <c r="N344" i="2"/>
  <c r="AD344" i="2" s="1"/>
  <c r="N346" i="2"/>
  <c r="AD346" i="2" s="1"/>
  <c r="Q406" i="2"/>
  <c r="Q739" i="2"/>
  <c r="N802" i="2"/>
  <c r="AD802" i="2" s="1"/>
  <c r="O1061" i="2"/>
  <c r="N1061" i="2" s="1"/>
  <c r="AD1061" i="2" s="1"/>
  <c r="O31" i="2"/>
  <c r="P30" i="2"/>
  <c r="P32" i="2"/>
  <c r="N293" i="2"/>
  <c r="AD293" i="2" s="1"/>
  <c r="N352" i="2"/>
  <c r="AD352" i="2" s="1"/>
  <c r="N507" i="2"/>
  <c r="AD507" i="2" s="1"/>
  <c r="N689" i="2"/>
  <c r="AD689" i="2" s="1"/>
  <c r="N691" i="2"/>
  <c r="AD691" i="2" s="1"/>
  <c r="N693" i="2"/>
  <c r="AD693" i="2" s="1"/>
  <c r="N697" i="2"/>
  <c r="AD697" i="2" s="1"/>
  <c r="O22" i="2"/>
  <c r="O330" i="2"/>
  <c r="Q30" i="2"/>
  <c r="O237" i="2"/>
  <c r="N242" i="2"/>
  <c r="AD242" i="2" s="1"/>
  <c r="N296" i="2"/>
  <c r="AD296" i="2" s="1"/>
  <c r="N300" i="2"/>
  <c r="AD300" i="2" s="1"/>
  <c r="N741" i="2"/>
  <c r="AD741" i="2" s="1"/>
  <c r="N745" i="2"/>
  <c r="AD745" i="2" s="1"/>
  <c r="P843" i="2"/>
  <c r="N850" i="2"/>
  <c r="AD850" i="2" s="1"/>
  <c r="N852" i="2"/>
  <c r="AD852" i="2" s="1"/>
  <c r="N900" i="2"/>
  <c r="AD900" i="2" s="1"/>
  <c r="N902" i="2"/>
  <c r="AD902" i="2" s="1"/>
  <c r="N904" i="2"/>
  <c r="AD904" i="2" s="1"/>
  <c r="O1066" i="2"/>
  <c r="N1042" i="2"/>
  <c r="O25" i="2"/>
  <c r="N36" i="2"/>
  <c r="AD36" i="2" s="1"/>
  <c r="R107" i="2"/>
  <c r="P237" i="2"/>
  <c r="N240" i="2"/>
  <c r="AD240" i="2" s="1"/>
  <c r="N246" i="2"/>
  <c r="AD246" i="2" s="1"/>
  <c r="O334" i="2"/>
  <c r="P410" i="2"/>
  <c r="P332" i="2" s="1"/>
  <c r="N412" i="2"/>
  <c r="AD412" i="2" s="1"/>
  <c r="N509" i="2"/>
  <c r="AD509" i="2" s="1"/>
  <c r="N511" i="2"/>
  <c r="AD511" i="2" s="1"/>
  <c r="N642" i="2"/>
  <c r="AD642" i="2" s="1"/>
  <c r="Q843" i="2"/>
  <c r="N854" i="2"/>
  <c r="AD854" i="2" s="1"/>
  <c r="P895" i="2"/>
  <c r="N898" i="2"/>
  <c r="AD898" i="2" s="1"/>
  <c r="N989" i="2"/>
  <c r="AD989" i="2" s="1"/>
  <c r="N1034" i="2"/>
  <c r="AD1034" i="2" s="1"/>
  <c r="P29" i="2"/>
  <c r="R289" i="2"/>
  <c r="O501" i="2"/>
  <c r="N743" i="2"/>
  <c r="AD743" i="2" s="1"/>
  <c r="P934" i="2"/>
  <c r="N1002" i="2"/>
  <c r="AD1002" i="2" s="1"/>
  <c r="N1008" i="2"/>
  <c r="AD1008" i="2" s="1"/>
  <c r="Q27" i="2"/>
  <c r="N239" i="2"/>
  <c r="AD239" i="2" s="1"/>
  <c r="N291" i="2"/>
  <c r="AD291" i="2" s="1"/>
  <c r="P501" i="2"/>
  <c r="N744" i="2"/>
  <c r="AD744" i="2" s="1"/>
  <c r="N746" i="2"/>
  <c r="AD746" i="2" s="1"/>
  <c r="N750" i="2"/>
  <c r="AD750" i="2" s="1"/>
  <c r="N849" i="2"/>
  <c r="AD849" i="2" s="1"/>
  <c r="N853" i="2"/>
  <c r="AD853" i="2" s="1"/>
  <c r="N903" i="2"/>
  <c r="AD903" i="2" s="1"/>
  <c r="N905" i="2"/>
  <c r="AD905" i="2" s="1"/>
  <c r="Q934" i="2"/>
  <c r="O1069" i="2"/>
  <c r="N1101" i="2"/>
  <c r="AD1101" i="2" s="1"/>
  <c r="N41" i="2"/>
  <c r="AD41" i="2" s="1"/>
  <c r="P107" i="2"/>
  <c r="N115" i="2"/>
  <c r="AD115" i="2" s="1"/>
  <c r="N248" i="2"/>
  <c r="AD248" i="2" s="1"/>
  <c r="N297" i="2"/>
  <c r="AD297" i="2" s="1"/>
  <c r="N299" i="2"/>
  <c r="AD299" i="2" s="1"/>
  <c r="N345" i="2"/>
  <c r="AD345" i="2" s="1"/>
  <c r="N416" i="2"/>
  <c r="AD416" i="2" s="1"/>
  <c r="N503" i="2"/>
  <c r="AD503" i="2" s="1"/>
  <c r="N690" i="2"/>
  <c r="AD690" i="2" s="1"/>
  <c r="N692" i="2"/>
  <c r="AD692" i="2" s="1"/>
  <c r="N698" i="2"/>
  <c r="AD698" i="2" s="1"/>
  <c r="N749" i="2"/>
  <c r="AD749" i="2" s="1"/>
  <c r="N847" i="2"/>
  <c r="AD847" i="2" s="1"/>
  <c r="N851" i="2"/>
  <c r="AD851" i="2" s="1"/>
  <c r="R895" i="2"/>
  <c r="N1001" i="2"/>
  <c r="AD1001" i="2" s="1"/>
  <c r="N45" i="2"/>
  <c r="AD45" i="2" s="1"/>
  <c r="Q107" i="2"/>
  <c r="N243" i="2"/>
  <c r="AD243" i="2" s="1"/>
  <c r="N273" i="2"/>
  <c r="AD273" i="2" s="1"/>
  <c r="N351" i="2"/>
  <c r="AD351" i="2" s="1"/>
  <c r="N639" i="2"/>
  <c r="AD639" i="2" s="1"/>
  <c r="N645" i="2"/>
  <c r="AD645" i="2" s="1"/>
  <c r="N694" i="2"/>
  <c r="AD694" i="2" s="1"/>
  <c r="R799" i="2"/>
  <c r="N799" i="2" s="1"/>
  <c r="AD799" i="2" s="1"/>
  <c r="N897" i="2"/>
  <c r="AD897" i="2" s="1"/>
  <c r="N906" i="2"/>
  <c r="AD906" i="2" s="1"/>
  <c r="N1011" i="2"/>
  <c r="AD1011" i="2" s="1"/>
  <c r="N1032" i="2"/>
  <c r="AD1032" i="2" s="1"/>
  <c r="N108" i="2"/>
  <c r="AD108" i="2" s="1"/>
  <c r="N245" i="2"/>
  <c r="AD245" i="2" s="1"/>
  <c r="O28" i="2"/>
  <c r="N342" i="2"/>
  <c r="AD342" i="2" s="1"/>
  <c r="R687" i="2"/>
  <c r="N740" i="2"/>
  <c r="AD740" i="2" s="1"/>
  <c r="N742" i="2"/>
  <c r="AD742" i="2" s="1"/>
  <c r="N899" i="2"/>
  <c r="AD899" i="2" s="1"/>
  <c r="N238" i="2"/>
  <c r="AD238" i="2" s="1"/>
  <c r="P26" i="2"/>
  <c r="N272" i="2"/>
  <c r="AD272" i="2" s="1"/>
  <c r="N290" i="2"/>
  <c r="AD290" i="2" s="1"/>
  <c r="N292" i="2"/>
  <c r="AD292" i="2" s="1"/>
  <c r="N294" i="2"/>
  <c r="AD294" i="2" s="1"/>
  <c r="N407" i="2"/>
  <c r="AD407" i="2" s="1"/>
  <c r="N409" i="2"/>
  <c r="AD409" i="2" s="1"/>
  <c r="N411" i="2"/>
  <c r="AD411" i="2" s="1"/>
  <c r="N636" i="2"/>
  <c r="AD636" i="2" s="1"/>
  <c r="R739" i="2"/>
  <c r="N848" i="2"/>
  <c r="AD848" i="2" s="1"/>
  <c r="N40" i="2"/>
  <c r="AD40" i="2" s="1"/>
  <c r="N112" i="2"/>
  <c r="AD112" i="2" s="1"/>
  <c r="N114" i="2"/>
  <c r="AD114" i="2" s="1"/>
  <c r="Q24" i="2"/>
  <c r="Q26" i="2"/>
  <c r="Q28" i="2"/>
  <c r="N348" i="2"/>
  <c r="AD348" i="2" s="1"/>
  <c r="N417" i="2"/>
  <c r="AD417" i="2" s="1"/>
  <c r="N504" i="2"/>
  <c r="AD504" i="2" s="1"/>
  <c r="N506" i="2"/>
  <c r="AD506" i="2" s="1"/>
  <c r="N1010" i="2"/>
  <c r="AD1010" i="2" s="1"/>
  <c r="N1033" i="2"/>
  <c r="AD1033" i="2" s="1"/>
  <c r="R24" i="2"/>
  <c r="R26" i="2"/>
  <c r="R28" i="2"/>
  <c r="N298" i="2"/>
  <c r="AD298" i="2" s="1"/>
  <c r="N801" i="2"/>
  <c r="AD801" i="2" s="1"/>
  <c r="N846" i="2"/>
  <c r="AD846" i="2" s="1"/>
  <c r="N896" i="2"/>
  <c r="AD896" i="2" s="1"/>
  <c r="R237" i="2"/>
  <c r="Q341" i="2"/>
  <c r="R934" i="2"/>
  <c r="Q1100" i="2"/>
  <c r="N37" i="2"/>
  <c r="AD37" i="2" s="1"/>
  <c r="N109" i="2"/>
  <c r="AD109" i="2" s="1"/>
  <c r="N111" i="2"/>
  <c r="AD111" i="2" s="1"/>
  <c r="P23" i="2"/>
  <c r="P25" i="2"/>
  <c r="P289" i="2"/>
  <c r="N295" i="2"/>
  <c r="AD295" i="2" s="1"/>
  <c r="R341" i="2"/>
  <c r="N408" i="2"/>
  <c r="AD408" i="2" s="1"/>
  <c r="R501" i="2"/>
  <c r="N512" i="2"/>
  <c r="AD512" i="2" s="1"/>
  <c r="N637" i="2"/>
  <c r="AD637" i="2" s="1"/>
  <c r="N1026" i="2"/>
  <c r="AD1026" i="2" s="1"/>
  <c r="Q336" i="2"/>
  <c r="P791" i="2"/>
  <c r="R635" i="2"/>
  <c r="R406" i="2"/>
  <c r="N941" i="2"/>
  <c r="AD941" i="2" s="1"/>
  <c r="N349" i="2"/>
  <c r="AD349" i="2" s="1"/>
  <c r="N414" i="2"/>
  <c r="AD414" i="2" s="1"/>
  <c r="P687" i="2"/>
  <c r="N942" i="2"/>
  <c r="AD942" i="2" s="1"/>
  <c r="P27" i="2"/>
  <c r="R337" i="2"/>
  <c r="N695" i="2"/>
  <c r="AD695" i="2" s="1"/>
  <c r="N800" i="2"/>
  <c r="AD800" i="2" s="1"/>
  <c r="N266" i="2"/>
  <c r="AD266" i="2" s="1"/>
  <c r="N270" i="2"/>
  <c r="AD270" i="2" s="1"/>
  <c r="N42" i="2"/>
  <c r="AD42" i="2" s="1"/>
  <c r="Q263" i="2"/>
  <c r="Q991" i="2"/>
  <c r="O995" i="2"/>
  <c r="N778" i="2"/>
  <c r="AD778" i="2" s="1"/>
  <c r="N804" i="2"/>
  <c r="AD804" i="2" s="1"/>
  <c r="N605" i="2"/>
  <c r="AD605" i="2" s="1"/>
  <c r="N643" i="2"/>
  <c r="AD643" i="2" s="1"/>
  <c r="N765" i="2"/>
  <c r="AD765" i="2" s="1"/>
  <c r="N944" i="2"/>
  <c r="AD944" i="2" s="1"/>
  <c r="O336" i="2"/>
  <c r="N752" i="2"/>
  <c r="AD752" i="2" s="1"/>
  <c r="N993" i="2"/>
  <c r="AD993" i="2" s="1"/>
  <c r="N458" i="2"/>
  <c r="AD458" i="2" s="1"/>
  <c r="P336" i="2"/>
  <c r="N938" i="2"/>
  <c r="AD938" i="2" s="1"/>
  <c r="N159" i="2"/>
  <c r="AD159" i="2" s="1"/>
  <c r="P263" i="2"/>
  <c r="N268" i="2"/>
  <c r="AD268" i="2" s="1"/>
  <c r="N947" i="2"/>
  <c r="AD947" i="2" s="1"/>
  <c r="N936" i="2"/>
  <c r="AD936" i="2" s="1"/>
  <c r="N937" i="2"/>
  <c r="AD937" i="2" s="1"/>
  <c r="N945" i="2"/>
  <c r="AD945" i="2" s="1"/>
  <c r="N1036" i="2"/>
  <c r="AD1036" i="2" s="1"/>
  <c r="N86" i="2"/>
  <c r="AD86" i="2" s="1"/>
  <c r="N120" i="2"/>
  <c r="AD120" i="2" s="1"/>
  <c r="N224" i="2"/>
  <c r="AD224" i="2" s="1"/>
  <c r="N265" i="2"/>
  <c r="AD265" i="2" s="1"/>
  <c r="N315" i="2"/>
  <c r="AD315" i="2" s="1"/>
  <c r="Q337" i="2"/>
  <c r="Q635" i="2"/>
  <c r="P28" i="2"/>
  <c r="P34" i="2"/>
  <c r="N73" i="2"/>
  <c r="AD73" i="2" s="1"/>
  <c r="N211" i="2"/>
  <c r="AD211" i="2" s="1"/>
  <c r="N250" i="2"/>
  <c r="AD250" i="2" s="1"/>
  <c r="N267" i="2"/>
  <c r="AD267" i="2" s="1"/>
  <c r="N269" i="2"/>
  <c r="AD269" i="2" s="1"/>
  <c r="N302" i="2"/>
  <c r="AD302" i="2" s="1"/>
  <c r="N618" i="2"/>
  <c r="AD618" i="2" s="1"/>
  <c r="N146" i="2"/>
  <c r="AD146" i="2" s="1"/>
  <c r="R1000" i="2"/>
  <c r="R990" i="2"/>
  <c r="N990" i="2" s="1"/>
  <c r="AD990" i="2" s="1"/>
  <c r="O34" i="2"/>
  <c r="N133" i="2"/>
  <c r="AD133" i="2" s="1"/>
  <c r="O26" i="2"/>
  <c r="Q34" i="2"/>
  <c r="P24" i="2"/>
  <c r="N43" i="2"/>
  <c r="AD43" i="2" s="1"/>
  <c r="N60" i="2"/>
  <c r="AD60" i="2" s="1"/>
  <c r="N198" i="2"/>
  <c r="AD198" i="2" s="1"/>
  <c r="N527" i="2"/>
  <c r="AD527" i="2" s="1"/>
  <c r="N47" i="2"/>
  <c r="AD47" i="2" s="1"/>
  <c r="N185" i="2"/>
  <c r="AD185" i="2" s="1"/>
  <c r="R263" i="2"/>
  <c r="N276" i="2"/>
  <c r="AD276" i="2" s="1"/>
  <c r="N700" i="2"/>
  <c r="AD700" i="2" s="1"/>
  <c r="O791" i="2"/>
  <c r="N817" i="2"/>
  <c r="AD817" i="2" s="1"/>
  <c r="N172" i="2"/>
  <c r="AD172" i="2" s="1"/>
  <c r="O263" i="2"/>
  <c r="N350" i="2"/>
  <c r="AD350" i="2" s="1"/>
  <c r="O337" i="2"/>
  <c r="N935" i="2"/>
  <c r="AD935" i="2" s="1"/>
  <c r="N943" i="2"/>
  <c r="AD943" i="2" s="1"/>
  <c r="N960" i="2"/>
  <c r="AD960" i="2" s="1"/>
  <c r="N1005" i="2"/>
  <c r="AD1005" i="2" s="1"/>
  <c r="P341" i="2"/>
  <c r="N471" i="2"/>
  <c r="AD471" i="2" s="1"/>
  <c r="N644" i="2"/>
  <c r="AD644" i="2" s="1"/>
  <c r="Q687" i="2"/>
  <c r="N696" i="2"/>
  <c r="AD696" i="2" s="1"/>
  <c r="N713" i="2"/>
  <c r="AD713" i="2" s="1"/>
  <c r="P739" i="2"/>
  <c r="N830" i="2"/>
  <c r="AD830" i="2" s="1"/>
  <c r="N973" i="2"/>
  <c r="AD973" i="2" s="1"/>
  <c r="N1007" i="2"/>
  <c r="AD1007" i="2" s="1"/>
  <c r="N1009" i="2"/>
  <c r="AD1009" i="2" s="1"/>
  <c r="N592" i="2"/>
  <c r="AD592" i="2" s="1"/>
  <c r="N747" i="2"/>
  <c r="AD747" i="2" s="1"/>
  <c r="Q791" i="2"/>
  <c r="N921" i="2"/>
  <c r="AD921" i="2" s="1"/>
  <c r="N393" i="2"/>
  <c r="AD393" i="2" s="1"/>
  <c r="N419" i="2"/>
  <c r="AD419" i="2" s="1"/>
  <c r="N908" i="2"/>
  <c r="AD908" i="2" s="1"/>
  <c r="Q1000" i="2"/>
  <c r="N380" i="2"/>
  <c r="AD380" i="2" s="1"/>
  <c r="N579" i="2"/>
  <c r="AD579" i="2" s="1"/>
  <c r="N648" i="2"/>
  <c r="AD648" i="2" s="1"/>
  <c r="N661" i="2"/>
  <c r="AD661" i="2" s="1"/>
  <c r="N674" i="2"/>
  <c r="AD674" i="2" s="1"/>
  <c r="N748" i="2"/>
  <c r="AD748" i="2" s="1"/>
  <c r="O992" i="2"/>
  <c r="N992" i="2" s="1"/>
  <c r="AD992" i="2" s="1"/>
  <c r="O994" i="2"/>
  <c r="N994" i="2" s="1"/>
  <c r="AD994" i="2" s="1"/>
  <c r="N367" i="2"/>
  <c r="AD367" i="2" s="1"/>
  <c r="N432" i="2"/>
  <c r="AD432" i="2" s="1"/>
  <c r="N484" i="2"/>
  <c r="AD484" i="2" s="1"/>
  <c r="O687" i="2"/>
  <c r="O996" i="2"/>
  <c r="N1006" i="2"/>
  <c r="AD1006" i="2" s="1"/>
  <c r="N354" i="2"/>
  <c r="AD354" i="2" s="1"/>
  <c r="N514" i="2"/>
  <c r="AD514" i="2" s="1"/>
  <c r="N540" i="2"/>
  <c r="AD540" i="2" s="1"/>
  <c r="N566" i="2"/>
  <c r="AD566" i="2" s="1"/>
  <c r="P635" i="2"/>
  <c r="N726" i="2"/>
  <c r="AD726" i="2" s="1"/>
  <c r="N869" i="2"/>
  <c r="AD869" i="2" s="1"/>
  <c r="N1003" i="2"/>
  <c r="AD1003" i="2" s="1"/>
  <c r="O1030" i="2"/>
  <c r="N1096" i="2"/>
  <c r="AD1096" i="2" s="1"/>
  <c r="O1095" i="2"/>
  <c r="Q22" i="2"/>
  <c r="O24" i="2"/>
  <c r="O32" i="2"/>
  <c r="R34" i="2"/>
  <c r="O341" i="2"/>
  <c r="O635" i="2"/>
  <c r="N688" i="2"/>
  <c r="AD688" i="2" s="1"/>
  <c r="O739" i="2"/>
  <c r="O843" i="2"/>
  <c r="N857" i="2"/>
  <c r="AD857" i="2" s="1"/>
  <c r="N988" i="2"/>
  <c r="AD988" i="2" s="1"/>
  <c r="O29" i="2"/>
  <c r="O406" i="2"/>
  <c r="P484" i="2"/>
  <c r="N557" i="2"/>
  <c r="AD557" i="2" s="1"/>
  <c r="N1031" i="2"/>
  <c r="AD1031" i="2" s="1"/>
  <c r="N449" i="2"/>
  <c r="AD449" i="2" s="1"/>
  <c r="N264" i="2"/>
  <c r="AD264" i="2" s="1"/>
  <c r="O289" i="2"/>
  <c r="P1097" i="2"/>
  <c r="Q1097" i="2"/>
  <c r="O1100" i="2"/>
  <c r="P1100" i="2"/>
  <c r="D1073" i="2"/>
  <c r="T1073" i="2" s="1"/>
  <c r="D1072" i="2"/>
  <c r="T1072" i="2" s="1"/>
  <c r="D1071" i="2"/>
  <c r="T1071" i="2" s="1"/>
  <c r="D1070" i="2"/>
  <c r="T1070" i="2" s="1"/>
  <c r="N991" i="2" l="1"/>
  <c r="AD991" i="2" s="1"/>
  <c r="N844" i="2"/>
  <c r="AD844" i="2" s="1"/>
  <c r="R335" i="2"/>
  <c r="R15" i="2" s="1"/>
  <c r="T1042" i="2"/>
  <c r="AD1042" i="2"/>
  <c r="N1013" i="2"/>
  <c r="AD1017" i="2"/>
  <c r="O1050" i="2"/>
  <c r="N1063" i="2"/>
  <c r="AD1063" i="2" s="1"/>
  <c r="N1098" i="2"/>
  <c r="AD1098" i="2" s="1"/>
  <c r="N1004" i="2"/>
  <c r="AD1004" i="2" s="1"/>
  <c r="R797" i="2"/>
  <c r="R796" i="2" s="1"/>
  <c r="R795" i="2" s="1"/>
  <c r="P987" i="2"/>
  <c r="P18" i="2"/>
  <c r="Q17" i="2"/>
  <c r="N997" i="2"/>
  <c r="AD997" i="2" s="1"/>
  <c r="R987" i="2"/>
  <c r="R336" i="2"/>
  <c r="R16" i="2" s="1"/>
  <c r="R17" i="2"/>
  <c r="N27" i="2"/>
  <c r="AD27" i="2" s="1"/>
  <c r="Q16" i="2"/>
  <c r="P10" i="2"/>
  <c r="N505" i="2"/>
  <c r="N995" i="2"/>
  <c r="AD995" i="2" s="1"/>
  <c r="Q14" i="2"/>
  <c r="O14" i="2"/>
  <c r="P14" i="2"/>
  <c r="P11" i="2"/>
  <c r="P15" i="2"/>
  <c r="P9" i="2"/>
  <c r="Q15" i="2"/>
  <c r="P13" i="2"/>
  <c r="N339" i="2"/>
  <c r="AD339" i="2" s="1"/>
  <c r="Q11" i="2"/>
  <c r="N338" i="2"/>
  <c r="Q501" i="2"/>
  <c r="R18" i="2"/>
  <c r="Q13" i="2"/>
  <c r="Q10" i="2"/>
  <c r="N23" i="2"/>
  <c r="AD23" i="2" s="1"/>
  <c r="O10" i="2"/>
  <c r="Q18" i="2"/>
  <c r="N237" i="2"/>
  <c r="AD237" i="2" s="1"/>
  <c r="P17" i="2"/>
  <c r="O12" i="2"/>
  <c r="N998" i="2"/>
  <c r="AD998" i="2" s="1"/>
  <c r="N107" i="2"/>
  <c r="AD107" i="2" s="1"/>
  <c r="N415" i="2"/>
  <c r="AD415" i="2" s="1"/>
  <c r="O9" i="2"/>
  <c r="N30" i="2"/>
  <c r="AD30" i="2" s="1"/>
  <c r="P19" i="2"/>
  <c r="P16" i="2"/>
  <c r="N31" i="2"/>
  <c r="AD31" i="2" s="1"/>
  <c r="N289" i="2"/>
  <c r="AD289" i="2" s="1"/>
  <c r="N895" i="2"/>
  <c r="AD895" i="2" s="1"/>
  <c r="Q12" i="2"/>
  <c r="Q328" i="2"/>
  <c r="Q19" i="2"/>
  <c r="R19" i="2"/>
  <c r="R21" i="2"/>
  <c r="N635" i="2"/>
  <c r="AD635" i="2" s="1"/>
  <c r="N34" i="2"/>
  <c r="AD34" i="2" s="1"/>
  <c r="N410" i="2"/>
  <c r="AD410" i="2" s="1"/>
  <c r="P406" i="2"/>
  <c r="O18" i="2"/>
  <c r="N687" i="2"/>
  <c r="AD687" i="2" s="1"/>
  <c r="N341" i="2"/>
  <c r="AD341" i="2" s="1"/>
  <c r="P12" i="2"/>
  <c r="N1097" i="2"/>
  <c r="AD1097" i="2" s="1"/>
  <c r="N25" i="2"/>
  <c r="AD25" i="2" s="1"/>
  <c r="N739" i="2"/>
  <c r="AD739" i="2" s="1"/>
  <c r="N28" i="2"/>
  <c r="AD28" i="2" s="1"/>
  <c r="P21" i="2"/>
  <c r="O15" i="2"/>
  <c r="Q987" i="2"/>
  <c r="P328" i="2"/>
  <c r="N337" i="2"/>
  <c r="AD337" i="2" s="1"/>
  <c r="N263" i="2"/>
  <c r="AD263" i="2" s="1"/>
  <c r="O987" i="2"/>
  <c r="O17" i="2"/>
  <c r="N996" i="2"/>
  <c r="AD996" i="2" s="1"/>
  <c r="N445" i="2"/>
  <c r="AD445" i="2" s="1"/>
  <c r="N553" i="2"/>
  <c r="AD553" i="2" s="1"/>
  <c r="N26" i="2"/>
  <c r="AD26" i="2" s="1"/>
  <c r="O13" i="2"/>
  <c r="O328" i="2"/>
  <c r="N934" i="2"/>
  <c r="AD934" i="2" s="1"/>
  <c r="N856" i="2"/>
  <c r="AD856" i="2" s="1"/>
  <c r="N32" i="2"/>
  <c r="AD32" i="2" s="1"/>
  <c r="O19" i="2"/>
  <c r="N1030" i="2"/>
  <c r="AD1030" i="2" s="1"/>
  <c r="N24" i="2"/>
  <c r="AD24" i="2" s="1"/>
  <c r="O11" i="2"/>
  <c r="N22" i="2"/>
  <c r="AD22" i="2" s="1"/>
  <c r="Q9" i="2"/>
  <c r="Q21" i="2"/>
  <c r="Q1095" i="2"/>
  <c r="O1085" i="2"/>
  <c r="N1085" i="2" s="1"/>
  <c r="AD1085" i="2" s="1"/>
  <c r="N1100" i="2"/>
  <c r="AD1100" i="2" s="1"/>
  <c r="O16" i="2"/>
  <c r="N29" i="2"/>
  <c r="AD29" i="2" s="1"/>
  <c r="O21" i="2"/>
  <c r="P1095" i="2"/>
  <c r="O1084" i="2"/>
  <c r="F493" i="2"/>
  <c r="F415" i="2" s="1"/>
  <c r="F43" i="2"/>
  <c r="G43" i="2"/>
  <c r="H43" i="2"/>
  <c r="F44" i="2"/>
  <c r="G44" i="2"/>
  <c r="H44" i="2"/>
  <c r="F45" i="2"/>
  <c r="G45" i="2"/>
  <c r="H45" i="2"/>
  <c r="E44" i="2"/>
  <c r="E45" i="2"/>
  <c r="F1010" i="2"/>
  <c r="G1010" i="2"/>
  <c r="H1010" i="2"/>
  <c r="F1011" i="2"/>
  <c r="G1011" i="2"/>
  <c r="H1011" i="2"/>
  <c r="E1011" i="2"/>
  <c r="E1010" i="2"/>
  <c r="F1026" i="2"/>
  <c r="G1026" i="2"/>
  <c r="H1026" i="2"/>
  <c r="E1026" i="2"/>
  <c r="D1027" i="2"/>
  <c r="T1027" i="2" s="1"/>
  <c r="D1028" i="2"/>
  <c r="D957" i="2"/>
  <c r="T957" i="2" s="1"/>
  <c r="F943" i="2"/>
  <c r="F800" i="2"/>
  <c r="G800" i="2"/>
  <c r="H800" i="2"/>
  <c r="F801" i="2"/>
  <c r="G801" i="2"/>
  <c r="H801" i="2"/>
  <c r="F802" i="2"/>
  <c r="G802" i="2"/>
  <c r="H802" i="2"/>
  <c r="E801" i="2"/>
  <c r="E802" i="2"/>
  <c r="F748" i="2"/>
  <c r="G748" i="2"/>
  <c r="H748" i="2"/>
  <c r="F749" i="2"/>
  <c r="G749" i="2"/>
  <c r="H749" i="2"/>
  <c r="F750" i="2"/>
  <c r="G750" i="2"/>
  <c r="H750" i="2"/>
  <c r="E749" i="2"/>
  <c r="E750" i="2"/>
  <c r="F696" i="2"/>
  <c r="G696" i="2"/>
  <c r="H696" i="2"/>
  <c r="F697" i="2"/>
  <c r="G697" i="2"/>
  <c r="H697" i="2"/>
  <c r="F698" i="2"/>
  <c r="G698" i="2"/>
  <c r="H698" i="2"/>
  <c r="E697" i="2"/>
  <c r="E698" i="2"/>
  <c r="F644" i="2"/>
  <c r="G644" i="2"/>
  <c r="H644" i="2"/>
  <c r="F645" i="2"/>
  <c r="G645" i="2"/>
  <c r="H645" i="2"/>
  <c r="F646" i="2"/>
  <c r="G646" i="2"/>
  <c r="H646" i="2"/>
  <c r="E645" i="2"/>
  <c r="E646" i="2"/>
  <c r="G510" i="2"/>
  <c r="H510" i="2"/>
  <c r="F511" i="2"/>
  <c r="G511" i="2"/>
  <c r="H511" i="2"/>
  <c r="F512" i="2"/>
  <c r="G512" i="2"/>
  <c r="H512" i="2"/>
  <c r="E511" i="2"/>
  <c r="E512" i="2"/>
  <c r="F416" i="2"/>
  <c r="F417" i="2"/>
  <c r="E416" i="2"/>
  <c r="E417" i="2"/>
  <c r="F350" i="2"/>
  <c r="G350" i="2"/>
  <c r="H350" i="2"/>
  <c r="F351" i="2"/>
  <c r="G351" i="2"/>
  <c r="H351" i="2"/>
  <c r="F352" i="2"/>
  <c r="G352" i="2"/>
  <c r="H352" i="2"/>
  <c r="E351" i="2"/>
  <c r="E352" i="2"/>
  <c r="F298" i="2"/>
  <c r="G298" i="2"/>
  <c r="H298" i="2"/>
  <c r="F299" i="2"/>
  <c r="G299" i="2"/>
  <c r="H299" i="2"/>
  <c r="F300" i="2"/>
  <c r="G300" i="2"/>
  <c r="H300" i="2"/>
  <c r="E299" i="2"/>
  <c r="E300" i="2"/>
  <c r="N843" i="2" l="1"/>
  <c r="AD843" i="2" s="1"/>
  <c r="N335" i="2"/>
  <c r="AD335" i="2" s="1"/>
  <c r="N1050" i="2"/>
  <c r="AD1050" i="2" s="1"/>
  <c r="N796" i="2"/>
  <c r="AD796" i="2" s="1"/>
  <c r="R333" i="2"/>
  <c r="R13" i="2" s="1"/>
  <c r="N13" i="2" s="1"/>
  <c r="AD13" i="2" s="1"/>
  <c r="R334" i="2"/>
  <c r="R14" i="2" s="1"/>
  <c r="N14" i="2" s="1"/>
  <c r="AD14" i="2" s="1"/>
  <c r="N797" i="2"/>
  <c r="AD797" i="2" s="1"/>
  <c r="N1000" i="2"/>
  <c r="AD1000" i="2" s="1"/>
  <c r="AD1013" i="2"/>
  <c r="T338" i="2"/>
  <c r="AD338" i="2"/>
  <c r="N501" i="2"/>
  <c r="AD501" i="2" s="1"/>
  <c r="AD505" i="2"/>
  <c r="N987" i="2"/>
  <c r="AD987" i="2" s="1"/>
  <c r="N336" i="2"/>
  <c r="AD336" i="2" s="1"/>
  <c r="N406" i="2"/>
  <c r="AD406" i="2" s="1"/>
  <c r="N15" i="2"/>
  <c r="AD15" i="2" s="1"/>
  <c r="N17" i="2"/>
  <c r="AD17" i="2" s="1"/>
  <c r="N1095" i="2"/>
  <c r="AD1095" i="2" s="1"/>
  <c r="N19" i="2"/>
  <c r="AD19" i="2" s="1"/>
  <c r="D44" i="2"/>
  <c r="T44" i="2" s="1"/>
  <c r="N21" i="2"/>
  <c r="AD21" i="2" s="1"/>
  <c r="R794" i="2"/>
  <c r="R332" i="2"/>
  <c r="N795" i="2"/>
  <c r="AD795" i="2" s="1"/>
  <c r="O1082" i="2"/>
  <c r="N1084" i="2"/>
  <c r="AD1084" i="2" s="1"/>
  <c r="N16" i="2"/>
  <c r="AD16" i="2" s="1"/>
  <c r="Q8" i="2"/>
  <c r="N18" i="2"/>
  <c r="AD18" i="2" s="1"/>
  <c r="P8" i="2"/>
  <c r="O8" i="2"/>
  <c r="D511" i="2"/>
  <c r="T511" i="2" s="1"/>
  <c r="D352" i="2"/>
  <c r="T352" i="2" s="1"/>
  <c r="D1010" i="2"/>
  <c r="T1010" i="2" s="1"/>
  <c r="D300" i="2"/>
  <c r="T300" i="2" s="1"/>
  <c r="D1011" i="2"/>
  <c r="T1011" i="2" s="1"/>
  <c r="D697" i="2"/>
  <c r="T697" i="2" s="1"/>
  <c r="D45" i="2"/>
  <c r="T45" i="2" s="1"/>
  <c r="D299" i="2"/>
  <c r="T299" i="2" s="1"/>
  <c r="D1026" i="2"/>
  <c r="T1026" i="2" s="1"/>
  <c r="D512" i="2"/>
  <c r="T512" i="2" s="1"/>
  <c r="D351" i="2"/>
  <c r="T351" i="2" s="1"/>
  <c r="D750" i="2"/>
  <c r="T750" i="2" s="1"/>
  <c r="D646" i="2"/>
  <c r="T646" i="2" s="1"/>
  <c r="D749" i="2"/>
  <c r="T749" i="2" s="1"/>
  <c r="D698" i="2"/>
  <c r="T698" i="2" s="1"/>
  <c r="D801" i="2"/>
  <c r="T801" i="2" s="1"/>
  <c r="D645" i="2"/>
  <c r="T645" i="2" s="1"/>
  <c r="D802" i="2"/>
  <c r="T802" i="2" s="1"/>
  <c r="F510" i="2"/>
  <c r="D575" i="2"/>
  <c r="T575" i="2" s="1"/>
  <c r="N333" i="2" l="1"/>
  <c r="AD333" i="2" s="1"/>
  <c r="N334" i="2"/>
  <c r="AD334" i="2" s="1"/>
  <c r="N1082" i="2"/>
  <c r="AD1082" i="2" s="1"/>
  <c r="R12" i="2"/>
  <c r="N12" i="2" s="1"/>
  <c r="AD12" i="2" s="1"/>
  <c r="N332" i="2"/>
  <c r="AD332" i="2" s="1"/>
  <c r="N794" i="2"/>
  <c r="AD794" i="2" s="1"/>
  <c r="R793" i="2"/>
  <c r="R331" i="2"/>
  <c r="F852" i="2"/>
  <c r="F349" i="2"/>
  <c r="E246" i="2"/>
  <c r="F246" i="2"/>
  <c r="G246" i="2"/>
  <c r="H246" i="2"/>
  <c r="E247" i="2"/>
  <c r="F247" i="2"/>
  <c r="G247" i="2"/>
  <c r="H247" i="2"/>
  <c r="E248" i="2"/>
  <c r="F248" i="2"/>
  <c r="G248" i="2"/>
  <c r="H248" i="2"/>
  <c r="F245" i="2"/>
  <c r="G245" i="2"/>
  <c r="H245" i="2"/>
  <c r="E245" i="2"/>
  <c r="R11" i="2" l="1"/>
  <c r="N11" i="2" s="1"/>
  <c r="AD11" i="2" s="1"/>
  <c r="N331" i="2"/>
  <c r="AD331" i="2" s="1"/>
  <c r="N793" i="2"/>
  <c r="AD793" i="2" s="1"/>
  <c r="R792" i="2"/>
  <c r="R330" i="2"/>
  <c r="E1078" i="2"/>
  <c r="D1078" i="2" s="1"/>
  <c r="T1078" i="2" s="1"/>
  <c r="H1105" i="2"/>
  <c r="G1105" i="2"/>
  <c r="F1105" i="2"/>
  <c r="E1105" i="2"/>
  <c r="H1103" i="2"/>
  <c r="H1098" i="2" s="1"/>
  <c r="G1103" i="2"/>
  <c r="G1098" i="2" s="1"/>
  <c r="F1103" i="2"/>
  <c r="F1098" i="2" s="1"/>
  <c r="E1103" i="2"/>
  <c r="H1102" i="2"/>
  <c r="H1097" i="2" s="1"/>
  <c r="G1102" i="2"/>
  <c r="G1097" i="2" s="1"/>
  <c r="F1102" i="2"/>
  <c r="F1097" i="2" s="1"/>
  <c r="E1102" i="2"/>
  <c r="E1097" i="2" s="1"/>
  <c r="H1101" i="2"/>
  <c r="H1096" i="2" s="1"/>
  <c r="G1101" i="2"/>
  <c r="F1101" i="2"/>
  <c r="F1096" i="2" s="1"/>
  <c r="E1101" i="2"/>
  <c r="E1096" i="2" s="1"/>
  <c r="D1107" i="2"/>
  <c r="T1107" i="2" s="1"/>
  <c r="D1106" i="2"/>
  <c r="T1106" i="2" s="1"/>
  <c r="D1108" i="2"/>
  <c r="T1108" i="2" s="1"/>
  <c r="E350" i="2"/>
  <c r="R10" i="2" l="1"/>
  <c r="N10" i="2" s="1"/>
  <c r="AD10" i="2" s="1"/>
  <c r="N330" i="2"/>
  <c r="AD330" i="2" s="1"/>
  <c r="R791" i="2"/>
  <c r="R329" i="2"/>
  <c r="N792" i="2"/>
  <c r="AD792" i="2" s="1"/>
  <c r="G1100" i="2"/>
  <c r="G1096" i="2"/>
  <c r="D1096" i="2" s="1"/>
  <c r="T1096" i="2" s="1"/>
  <c r="E1100" i="2"/>
  <c r="F1100" i="2"/>
  <c r="H1100" i="2"/>
  <c r="D1103" i="2"/>
  <c r="T1103" i="2" s="1"/>
  <c r="D1105" i="2"/>
  <c r="T1105" i="2" s="1"/>
  <c r="D1101" i="2"/>
  <c r="T1101" i="2" s="1"/>
  <c r="E1098" i="2"/>
  <c r="D1098" i="2" s="1"/>
  <c r="T1098" i="2" s="1"/>
  <c r="H1095" i="2"/>
  <c r="D1097" i="2"/>
  <c r="T1097" i="2" s="1"/>
  <c r="F1095" i="2"/>
  <c r="D1102" i="2"/>
  <c r="T1102" i="2" s="1"/>
  <c r="F851" i="2"/>
  <c r="F942" i="2"/>
  <c r="D975" i="2"/>
  <c r="T975" i="2" s="1"/>
  <c r="D976" i="2"/>
  <c r="T976" i="2" s="1"/>
  <c r="D977" i="2"/>
  <c r="T977" i="2" s="1"/>
  <c r="D974" i="2"/>
  <c r="T974" i="2" s="1"/>
  <c r="E973" i="2"/>
  <c r="F973" i="2"/>
  <c r="G973" i="2"/>
  <c r="H973" i="2"/>
  <c r="E1036" i="2"/>
  <c r="D1100" i="2" l="1"/>
  <c r="T1100" i="2" s="1"/>
  <c r="G1095" i="2"/>
  <c r="N791" i="2"/>
  <c r="AD791" i="2" s="1"/>
  <c r="R328" i="2"/>
  <c r="N329" i="2"/>
  <c r="AD329" i="2" s="1"/>
  <c r="R9" i="2"/>
  <c r="E1095" i="2"/>
  <c r="D973" i="2"/>
  <c r="T973" i="2" s="1"/>
  <c r="F114" i="2"/>
  <c r="F413" i="2"/>
  <c r="E941" i="2"/>
  <c r="F941" i="2"/>
  <c r="H945" i="2"/>
  <c r="H944" i="2"/>
  <c r="H943" i="2"/>
  <c r="D967" i="2"/>
  <c r="T967" i="2" s="1"/>
  <c r="D966" i="2"/>
  <c r="T966" i="2" s="1"/>
  <c r="D964" i="2"/>
  <c r="T964" i="2" s="1"/>
  <c r="D963" i="2"/>
  <c r="T963" i="2" s="1"/>
  <c r="H935" i="2"/>
  <c r="D1095" i="2" l="1"/>
  <c r="T1095" i="2" s="1"/>
  <c r="N328" i="2"/>
  <c r="AD328" i="2" s="1"/>
  <c r="R8" i="2"/>
  <c r="N9" i="2"/>
  <c r="AD9" i="2" s="1"/>
  <c r="F935" i="2"/>
  <c r="H942" i="2"/>
  <c r="G944" i="2"/>
  <c r="G945" i="2"/>
  <c r="H938" i="2"/>
  <c r="G943" i="2"/>
  <c r="G941" i="2"/>
  <c r="G938" i="2"/>
  <c r="H937" i="2"/>
  <c r="H941" i="2"/>
  <c r="H940" i="2"/>
  <c r="G939" i="2"/>
  <c r="G936" i="2"/>
  <c r="H939" i="2"/>
  <c r="H936" i="2"/>
  <c r="G940" i="2"/>
  <c r="G937" i="2"/>
  <c r="F940" i="2"/>
  <c r="F938" i="2"/>
  <c r="F937" i="2"/>
  <c r="E940" i="2"/>
  <c r="E938" i="2"/>
  <c r="E937" i="2"/>
  <c r="H960" i="2"/>
  <c r="F1008" i="2"/>
  <c r="N8" i="2" l="1"/>
  <c r="AD8" i="2" s="1"/>
  <c r="E935" i="2"/>
  <c r="G935" i="2"/>
  <c r="F945" i="2"/>
  <c r="G942" i="2"/>
  <c r="F944" i="2"/>
  <c r="G960" i="2"/>
  <c r="F936" i="2"/>
  <c r="F939" i="2"/>
  <c r="F1031" i="2"/>
  <c r="G1031" i="2"/>
  <c r="H1031" i="2"/>
  <c r="F1032" i="2"/>
  <c r="G1032" i="2"/>
  <c r="H1032" i="2"/>
  <c r="F1033" i="2"/>
  <c r="F997" i="2" s="1"/>
  <c r="G1033" i="2"/>
  <c r="H1033" i="2"/>
  <c r="F1034" i="2"/>
  <c r="G1034" i="2"/>
  <c r="H1034" i="2"/>
  <c r="E1032" i="2"/>
  <c r="E1033" i="2"/>
  <c r="E997" i="2" s="1"/>
  <c r="E1034" i="2"/>
  <c r="E1031" i="2"/>
  <c r="D1038" i="2"/>
  <c r="T1038" i="2" s="1"/>
  <c r="D1039" i="2"/>
  <c r="T1039" i="2" s="1"/>
  <c r="D1040" i="2"/>
  <c r="T1040" i="2" s="1"/>
  <c r="D1037" i="2"/>
  <c r="T1037" i="2" s="1"/>
  <c r="H1036" i="2"/>
  <c r="G1036" i="2"/>
  <c r="F1036" i="2"/>
  <c r="E944" i="2" l="1"/>
  <c r="D961" i="2"/>
  <c r="T961" i="2" s="1"/>
  <c r="E945" i="2"/>
  <c r="F960" i="2"/>
  <c r="D968" i="2"/>
  <c r="T968" i="2" s="1"/>
  <c r="E942" i="2"/>
  <c r="D965" i="2"/>
  <c r="T965" i="2" s="1"/>
  <c r="E939" i="2"/>
  <c r="D962" i="2"/>
  <c r="T962" i="2" s="1"/>
  <c r="E936" i="2"/>
  <c r="D970" i="2"/>
  <c r="D1032" i="2"/>
  <c r="T1032" i="2" s="1"/>
  <c r="G1030" i="2"/>
  <c r="D1033" i="2"/>
  <c r="T1033" i="2" s="1"/>
  <c r="H1030" i="2"/>
  <c r="E1030" i="2"/>
  <c r="D1034" i="2"/>
  <c r="T1034" i="2" s="1"/>
  <c r="D1031" i="2"/>
  <c r="T1031" i="2" s="1"/>
  <c r="F1030" i="2"/>
  <c r="D1036" i="2"/>
  <c r="T1036" i="2" s="1"/>
  <c r="D944" i="2" l="1"/>
  <c r="T944" i="2" s="1"/>
  <c r="T970" i="2"/>
  <c r="D969" i="2"/>
  <c r="T969" i="2" s="1"/>
  <c r="E943" i="2"/>
  <c r="D971" i="2"/>
  <c r="T971" i="2" s="1"/>
  <c r="E960" i="2"/>
  <c r="D1030" i="2"/>
  <c r="T1030" i="2" s="1"/>
  <c r="F414" i="2"/>
  <c r="G509" i="2"/>
  <c r="D960" i="2" l="1"/>
  <c r="T960" i="2" s="1"/>
  <c r="D57" i="2"/>
  <c r="T57" i="2" s="1"/>
  <c r="D70" i="2"/>
  <c r="T70" i="2" s="1"/>
  <c r="D83" i="2"/>
  <c r="T83" i="2" s="1"/>
  <c r="D96" i="2"/>
  <c r="T96" i="2" s="1"/>
  <c r="H117" i="2"/>
  <c r="G117" i="2"/>
  <c r="E117" i="2"/>
  <c r="D130" i="2"/>
  <c r="T130" i="2" s="1"/>
  <c r="D143" i="2"/>
  <c r="T143" i="2" s="1"/>
  <c r="D156" i="2"/>
  <c r="T156" i="2" s="1"/>
  <c r="D169" i="2"/>
  <c r="T169" i="2" s="1"/>
  <c r="D182" i="2"/>
  <c r="T182" i="2" s="1"/>
  <c r="D195" i="2"/>
  <c r="T195" i="2" s="1"/>
  <c r="D208" i="2"/>
  <c r="T208" i="2" s="1"/>
  <c r="D221" i="2"/>
  <c r="T221" i="2" s="1"/>
  <c r="D234" i="2"/>
  <c r="T234" i="2" s="1"/>
  <c r="D260" i="2"/>
  <c r="T260" i="2" s="1"/>
  <c r="H273" i="2"/>
  <c r="G273" i="2"/>
  <c r="F273" i="2"/>
  <c r="F31" i="2" s="1"/>
  <c r="E273" i="2"/>
  <c r="D286" i="2"/>
  <c r="T286" i="2" s="1"/>
  <c r="D312" i="2"/>
  <c r="T312" i="2" s="1"/>
  <c r="D325" i="2"/>
  <c r="T325" i="2" s="1"/>
  <c r="D364" i="2"/>
  <c r="T364" i="2" s="1"/>
  <c r="D377" i="2"/>
  <c r="T377" i="2" s="1"/>
  <c r="D390" i="2"/>
  <c r="T390" i="2" s="1"/>
  <c r="D403" i="2"/>
  <c r="T403" i="2" s="1"/>
  <c r="D455" i="2"/>
  <c r="T455" i="2" s="1"/>
  <c r="D481" i="2"/>
  <c r="T481" i="2" s="1"/>
  <c r="D494" i="2"/>
  <c r="T494" i="2" s="1"/>
  <c r="D602" i="2"/>
  <c r="T602" i="2" s="1"/>
  <c r="D615" i="2"/>
  <c r="T615" i="2" s="1"/>
  <c r="D628" i="2"/>
  <c r="T628" i="2" s="1"/>
  <c r="D658" i="2"/>
  <c r="T658" i="2" s="1"/>
  <c r="D671" i="2"/>
  <c r="T671" i="2" s="1"/>
  <c r="D684" i="2"/>
  <c r="T684" i="2" s="1"/>
  <c r="D710" i="2"/>
  <c r="T710" i="2" s="1"/>
  <c r="D723" i="2"/>
  <c r="T723" i="2" s="1"/>
  <c r="D736" i="2"/>
  <c r="T736" i="2" s="1"/>
  <c r="D762" i="2"/>
  <c r="T762" i="2" s="1"/>
  <c r="D775" i="2"/>
  <c r="T775" i="2" s="1"/>
  <c r="D788" i="2"/>
  <c r="T788" i="2" s="1"/>
  <c r="D814" i="2"/>
  <c r="T814" i="2" s="1"/>
  <c r="D827" i="2"/>
  <c r="T827" i="2" s="1"/>
  <c r="D840" i="2"/>
  <c r="T840" i="2" s="1"/>
  <c r="H853" i="2"/>
  <c r="G853" i="2"/>
  <c r="F853" i="2"/>
  <c r="E853" i="2"/>
  <c r="D866" i="2"/>
  <c r="T866" i="2" s="1"/>
  <c r="D879" i="2"/>
  <c r="T879" i="2" s="1"/>
  <c r="H905" i="2"/>
  <c r="G905" i="2"/>
  <c r="F905" i="2"/>
  <c r="E905" i="2"/>
  <c r="D918" i="2"/>
  <c r="T918" i="2" s="1"/>
  <c r="D931" i="2"/>
  <c r="T931" i="2" s="1"/>
  <c r="H997" i="2"/>
  <c r="G997" i="2"/>
  <c r="D1023" i="2"/>
  <c r="T1023" i="2" s="1"/>
  <c r="F1066" i="2"/>
  <c r="E1080" i="2"/>
  <c r="D1080" i="2" s="1"/>
  <c r="T1080" i="2" s="1"/>
  <c r="E1079" i="2"/>
  <c r="D1092" i="2"/>
  <c r="T1092" i="2" s="1"/>
  <c r="G31" i="2" l="1"/>
  <c r="H31" i="2"/>
  <c r="D997" i="2"/>
  <c r="T997" i="2" s="1"/>
  <c r="E338" i="2"/>
  <c r="D1079" i="2"/>
  <c r="T1079" i="2" s="1"/>
  <c r="E1066" i="2"/>
  <c r="F18" i="2"/>
  <c r="E31" i="2"/>
  <c r="G416" i="2"/>
  <c r="H416" i="2"/>
  <c r="D853" i="2"/>
  <c r="T853" i="2" s="1"/>
  <c r="D273" i="2"/>
  <c r="T273" i="2" s="1"/>
  <c r="G18" i="2"/>
  <c r="D247" i="2"/>
  <c r="T247" i="2" s="1"/>
  <c r="D905" i="2"/>
  <c r="T905" i="2" s="1"/>
  <c r="D416" i="2" l="1"/>
  <c r="T416" i="2" s="1"/>
  <c r="E18" i="2"/>
  <c r="D31" i="2"/>
  <c r="T31" i="2" s="1"/>
  <c r="D443" i="2"/>
  <c r="T443" i="2" s="1"/>
  <c r="D441" i="2"/>
  <c r="T441" i="2" s="1"/>
  <c r="D440" i="2"/>
  <c r="T440" i="2" s="1"/>
  <c r="D439" i="2"/>
  <c r="T439" i="2" s="1"/>
  <c r="D427" i="2"/>
  <c r="T427" i="2" s="1"/>
  <c r="D426" i="2"/>
  <c r="T426" i="2" s="1"/>
  <c r="H417" i="2" l="1"/>
  <c r="H415" i="2"/>
  <c r="E43" i="2"/>
  <c r="H42" i="2"/>
  <c r="G42" i="2"/>
  <c r="F42" i="2"/>
  <c r="E42" i="2"/>
  <c r="D56" i="2"/>
  <c r="T56" i="2" s="1"/>
  <c r="D58" i="2"/>
  <c r="T58" i="2" s="1"/>
  <c r="D55" i="2"/>
  <c r="T55" i="2" s="1"/>
  <c r="D69" i="2"/>
  <c r="T69" i="2" s="1"/>
  <c r="D71" i="2"/>
  <c r="T71" i="2" s="1"/>
  <c r="D68" i="2"/>
  <c r="T68" i="2" s="1"/>
  <c r="D82" i="2"/>
  <c r="T82" i="2" s="1"/>
  <c r="D84" i="2"/>
  <c r="T84" i="2" s="1"/>
  <c r="D81" i="2"/>
  <c r="T81" i="2" s="1"/>
  <c r="D95" i="2"/>
  <c r="T95" i="2" s="1"/>
  <c r="D97" i="2"/>
  <c r="T97" i="2" s="1"/>
  <c r="D94" i="2"/>
  <c r="T94" i="2" s="1"/>
  <c r="E116" i="2"/>
  <c r="F116" i="2"/>
  <c r="G116" i="2"/>
  <c r="H116" i="2"/>
  <c r="E118" i="2"/>
  <c r="F118" i="2"/>
  <c r="G118" i="2"/>
  <c r="H118" i="2"/>
  <c r="H115" i="2"/>
  <c r="G115" i="2"/>
  <c r="F115" i="2"/>
  <c r="E115" i="2"/>
  <c r="D129" i="2"/>
  <c r="T129" i="2" s="1"/>
  <c r="D131" i="2"/>
  <c r="T131" i="2" s="1"/>
  <c r="D128" i="2"/>
  <c r="T128" i="2" s="1"/>
  <c r="D142" i="2"/>
  <c r="T142" i="2" s="1"/>
  <c r="D144" i="2"/>
  <c r="T144" i="2" s="1"/>
  <c r="D141" i="2"/>
  <c r="T141" i="2" s="1"/>
  <c r="D155" i="2"/>
  <c r="T155" i="2" s="1"/>
  <c r="D157" i="2"/>
  <c r="T157" i="2" s="1"/>
  <c r="D154" i="2"/>
  <c r="T154" i="2" s="1"/>
  <c r="D168" i="2"/>
  <c r="T168" i="2" s="1"/>
  <c r="D170" i="2"/>
  <c r="T170" i="2" s="1"/>
  <c r="D167" i="2"/>
  <c r="T167" i="2" s="1"/>
  <c r="D181" i="2"/>
  <c r="T181" i="2" s="1"/>
  <c r="D183" i="2"/>
  <c r="T183" i="2" s="1"/>
  <c r="D180" i="2"/>
  <c r="T180" i="2" s="1"/>
  <c r="D194" i="2"/>
  <c r="T194" i="2" s="1"/>
  <c r="D196" i="2"/>
  <c r="T196" i="2" s="1"/>
  <c r="D193" i="2"/>
  <c r="T193" i="2" s="1"/>
  <c r="D207" i="2"/>
  <c r="T207" i="2" s="1"/>
  <c r="D209" i="2"/>
  <c r="T209" i="2" s="1"/>
  <c r="D206" i="2"/>
  <c r="T206" i="2" s="1"/>
  <c r="D220" i="2"/>
  <c r="T220" i="2" s="1"/>
  <c r="D222" i="2"/>
  <c r="T222" i="2" s="1"/>
  <c r="D219" i="2"/>
  <c r="T219" i="2" s="1"/>
  <c r="D233" i="2"/>
  <c r="T233" i="2" s="1"/>
  <c r="D235" i="2"/>
  <c r="T235" i="2" s="1"/>
  <c r="D232" i="2"/>
  <c r="T232" i="2" s="1"/>
  <c r="D259" i="2"/>
  <c r="T259" i="2" s="1"/>
  <c r="D261" i="2"/>
  <c r="T261" i="2" s="1"/>
  <c r="D258" i="2"/>
  <c r="T258" i="2" s="1"/>
  <c r="E272" i="2"/>
  <c r="F272" i="2"/>
  <c r="G272" i="2"/>
  <c r="H272" i="2"/>
  <c r="E274" i="2"/>
  <c r="F274" i="2"/>
  <c r="G274" i="2"/>
  <c r="H274" i="2"/>
  <c r="H271" i="2"/>
  <c r="G271" i="2"/>
  <c r="F271" i="2"/>
  <c r="E271" i="2"/>
  <c r="D285" i="2"/>
  <c r="T285" i="2" s="1"/>
  <c r="D287" i="2"/>
  <c r="T287" i="2" s="1"/>
  <c r="D284" i="2"/>
  <c r="T284" i="2" s="1"/>
  <c r="E298" i="2"/>
  <c r="H297" i="2"/>
  <c r="G297" i="2"/>
  <c r="F297" i="2"/>
  <c r="E297" i="2"/>
  <c r="D311" i="2"/>
  <c r="T311" i="2" s="1"/>
  <c r="D313" i="2"/>
  <c r="T313" i="2" s="1"/>
  <c r="D310" i="2"/>
  <c r="T310" i="2" s="1"/>
  <c r="D324" i="2"/>
  <c r="T324" i="2" s="1"/>
  <c r="D326" i="2"/>
  <c r="T326" i="2" s="1"/>
  <c r="D323" i="2"/>
  <c r="T323" i="2" s="1"/>
  <c r="H349" i="2"/>
  <c r="G349" i="2"/>
  <c r="E349" i="2"/>
  <c r="D363" i="2"/>
  <c r="T363" i="2" s="1"/>
  <c r="D365" i="2"/>
  <c r="T365" i="2" s="1"/>
  <c r="D362" i="2"/>
  <c r="T362" i="2" s="1"/>
  <c r="D376" i="2"/>
  <c r="T376" i="2" s="1"/>
  <c r="D378" i="2"/>
  <c r="T378" i="2" s="1"/>
  <c r="D375" i="2"/>
  <c r="T375" i="2" s="1"/>
  <c r="D389" i="2"/>
  <c r="T389" i="2" s="1"/>
  <c r="D391" i="2"/>
  <c r="T391" i="2" s="1"/>
  <c r="D388" i="2"/>
  <c r="T388" i="2" s="1"/>
  <c r="D402" i="2"/>
  <c r="T402" i="2" s="1"/>
  <c r="D404" i="2"/>
  <c r="T404" i="2" s="1"/>
  <c r="D401" i="2"/>
  <c r="T401" i="2" s="1"/>
  <c r="E415" i="2"/>
  <c r="H414" i="2"/>
  <c r="G414" i="2"/>
  <c r="E414" i="2"/>
  <c r="D454" i="2"/>
  <c r="T454" i="2" s="1"/>
  <c r="D456" i="2"/>
  <c r="T456" i="2" s="1"/>
  <c r="D453" i="2"/>
  <c r="T453" i="2" s="1"/>
  <c r="D467" i="2"/>
  <c r="T467" i="2" s="1"/>
  <c r="D469" i="2"/>
  <c r="T469" i="2" s="1"/>
  <c r="D466" i="2"/>
  <c r="T466" i="2" s="1"/>
  <c r="D480" i="2"/>
  <c r="T480" i="2" s="1"/>
  <c r="D482" i="2"/>
  <c r="T482" i="2" s="1"/>
  <c r="D479" i="2"/>
  <c r="T479" i="2" s="1"/>
  <c r="D493" i="2"/>
  <c r="T493" i="2" s="1"/>
  <c r="D495" i="2"/>
  <c r="T495" i="2" s="1"/>
  <c r="D492" i="2"/>
  <c r="T492" i="2" s="1"/>
  <c r="E510" i="2"/>
  <c r="H509" i="2"/>
  <c r="F509" i="2"/>
  <c r="E509" i="2"/>
  <c r="D525" i="2"/>
  <c r="T525" i="2" s="1"/>
  <c r="D523" i="2"/>
  <c r="T523" i="2" s="1"/>
  <c r="D522" i="2"/>
  <c r="T522" i="2" s="1"/>
  <c r="D536" i="2"/>
  <c r="T536" i="2" s="1"/>
  <c r="D538" i="2"/>
  <c r="T538" i="2" s="1"/>
  <c r="D535" i="2"/>
  <c r="T535" i="2" s="1"/>
  <c r="D549" i="2"/>
  <c r="T549" i="2" s="1"/>
  <c r="D551" i="2"/>
  <c r="T551" i="2" s="1"/>
  <c r="D548" i="2"/>
  <c r="T548" i="2" s="1"/>
  <c r="D562" i="2"/>
  <c r="T562" i="2" s="1"/>
  <c r="D564" i="2"/>
  <c r="T564" i="2" s="1"/>
  <c r="D561" i="2"/>
  <c r="T561" i="2" s="1"/>
  <c r="D577" i="2"/>
  <c r="T577" i="2" s="1"/>
  <c r="D574" i="2"/>
  <c r="T574" i="2" s="1"/>
  <c r="D588" i="2"/>
  <c r="T588" i="2" s="1"/>
  <c r="D590" i="2"/>
  <c r="T590" i="2" s="1"/>
  <c r="D587" i="2"/>
  <c r="T587" i="2" s="1"/>
  <c r="D601" i="2"/>
  <c r="T601" i="2" s="1"/>
  <c r="D603" i="2"/>
  <c r="T603" i="2" s="1"/>
  <c r="D600" i="2"/>
  <c r="T600" i="2" s="1"/>
  <c r="D614" i="2"/>
  <c r="T614" i="2" s="1"/>
  <c r="D616" i="2"/>
  <c r="T616" i="2" s="1"/>
  <c r="E618" i="2"/>
  <c r="F618" i="2"/>
  <c r="G618" i="2"/>
  <c r="H618" i="2"/>
  <c r="D613" i="2"/>
  <c r="T613" i="2" s="1"/>
  <c r="D627" i="2"/>
  <c r="T627" i="2" s="1"/>
  <c r="D629" i="2"/>
  <c r="T629" i="2" s="1"/>
  <c r="D626" i="2"/>
  <c r="T626" i="2" s="1"/>
  <c r="E644" i="2"/>
  <c r="H643" i="2"/>
  <c r="G643" i="2"/>
  <c r="F643" i="2"/>
  <c r="E643" i="2"/>
  <c r="D657" i="2"/>
  <c r="T657" i="2" s="1"/>
  <c r="D659" i="2"/>
  <c r="T659" i="2" s="1"/>
  <c r="D656" i="2"/>
  <c r="T656" i="2" s="1"/>
  <c r="D670" i="2"/>
  <c r="T670" i="2" s="1"/>
  <c r="D672" i="2"/>
  <c r="T672" i="2" s="1"/>
  <c r="D669" i="2"/>
  <c r="T669" i="2" s="1"/>
  <c r="D683" i="2"/>
  <c r="T683" i="2" s="1"/>
  <c r="D685" i="2"/>
  <c r="T685" i="2" s="1"/>
  <c r="D682" i="2"/>
  <c r="T682" i="2" s="1"/>
  <c r="E696" i="2"/>
  <c r="H695" i="2"/>
  <c r="G695" i="2"/>
  <c r="F695" i="2"/>
  <c r="E695" i="2"/>
  <c r="D709" i="2"/>
  <c r="T709" i="2" s="1"/>
  <c r="D711" i="2"/>
  <c r="T711" i="2" s="1"/>
  <c r="D708" i="2"/>
  <c r="T708" i="2" s="1"/>
  <c r="D722" i="2"/>
  <c r="T722" i="2" s="1"/>
  <c r="D724" i="2"/>
  <c r="T724" i="2" s="1"/>
  <c r="D721" i="2"/>
  <c r="T721" i="2" s="1"/>
  <c r="D735" i="2"/>
  <c r="T735" i="2" s="1"/>
  <c r="D737" i="2"/>
  <c r="T737" i="2" s="1"/>
  <c r="D734" i="2"/>
  <c r="T734" i="2" s="1"/>
  <c r="E748" i="2"/>
  <c r="H747" i="2"/>
  <c r="G747" i="2"/>
  <c r="F747" i="2"/>
  <c r="E747" i="2"/>
  <c r="D761" i="2"/>
  <c r="T761" i="2" s="1"/>
  <c r="D763" i="2"/>
  <c r="T763" i="2" s="1"/>
  <c r="D760" i="2"/>
  <c r="T760" i="2" s="1"/>
  <c r="D774" i="2"/>
  <c r="T774" i="2" s="1"/>
  <c r="D776" i="2"/>
  <c r="T776" i="2" s="1"/>
  <c r="D773" i="2"/>
  <c r="T773" i="2" s="1"/>
  <c r="D787" i="2"/>
  <c r="T787" i="2" s="1"/>
  <c r="D789" i="2"/>
  <c r="T789" i="2" s="1"/>
  <c r="D786" i="2"/>
  <c r="T786" i="2" s="1"/>
  <c r="E800" i="2"/>
  <c r="G799" i="2"/>
  <c r="F799" i="2"/>
  <c r="E799" i="2"/>
  <c r="D813" i="2"/>
  <c r="T813" i="2" s="1"/>
  <c r="D815" i="2"/>
  <c r="T815" i="2" s="1"/>
  <c r="D812" i="2"/>
  <c r="T812" i="2" s="1"/>
  <c r="D826" i="2"/>
  <c r="T826" i="2" s="1"/>
  <c r="D828" i="2"/>
  <c r="T828" i="2" s="1"/>
  <c r="D825" i="2"/>
  <c r="T825" i="2" s="1"/>
  <c r="D839" i="2"/>
  <c r="T839" i="2" s="1"/>
  <c r="D841" i="2"/>
  <c r="T841" i="2" s="1"/>
  <c r="D838" i="2"/>
  <c r="T838" i="2" s="1"/>
  <c r="E852" i="2"/>
  <c r="G852" i="2"/>
  <c r="H852" i="2"/>
  <c r="E854" i="2"/>
  <c r="F854" i="2"/>
  <c r="G854" i="2"/>
  <c r="H854" i="2"/>
  <c r="H851" i="2"/>
  <c r="G851" i="2"/>
  <c r="E851" i="2"/>
  <c r="D865" i="2"/>
  <c r="T865" i="2" s="1"/>
  <c r="D867" i="2"/>
  <c r="T867" i="2" s="1"/>
  <c r="D864" i="2"/>
  <c r="T864" i="2" s="1"/>
  <c r="D878" i="2"/>
  <c r="T878" i="2" s="1"/>
  <c r="D880" i="2"/>
  <c r="T880" i="2" s="1"/>
  <c r="D877" i="2"/>
  <c r="T877" i="2" s="1"/>
  <c r="E904" i="2"/>
  <c r="F904" i="2"/>
  <c r="F337" i="2" s="1"/>
  <c r="G904" i="2"/>
  <c r="H904" i="2"/>
  <c r="E906" i="2"/>
  <c r="F906" i="2"/>
  <c r="G906" i="2"/>
  <c r="H906" i="2"/>
  <c r="H903" i="2"/>
  <c r="G903" i="2"/>
  <c r="F903" i="2"/>
  <c r="E903" i="2"/>
  <c r="D917" i="2"/>
  <c r="T917" i="2" s="1"/>
  <c r="D919" i="2"/>
  <c r="T919" i="2" s="1"/>
  <c r="D916" i="2"/>
  <c r="T916" i="2" s="1"/>
  <c r="D930" i="2"/>
  <c r="T930" i="2" s="1"/>
  <c r="D932" i="2"/>
  <c r="T932" i="2" s="1"/>
  <c r="D929" i="2"/>
  <c r="T929" i="2" s="1"/>
  <c r="D956" i="2"/>
  <c r="D958" i="2"/>
  <c r="D955" i="2"/>
  <c r="G30" i="2" l="1"/>
  <c r="F30" i="2"/>
  <c r="D942" i="2"/>
  <c r="T942" i="2" s="1"/>
  <c r="T955" i="2"/>
  <c r="D945" i="2"/>
  <c r="T945" i="2" s="1"/>
  <c r="T958" i="2"/>
  <c r="D943" i="2"/>
  <c r="T943" i="2" s="1"/>
  <c r="T956" i="2"/>
  <c r="E32" i="2"/>
  <c r="H32" i="2"/>
  <c r="G32" i="2"/>
  <c r="F32" i="2"/>
  <c r="H30" i="2"/>
  <c r="D428" i="2"/>
  <c r="T428" i="2" s="1"/>
  <c r="G415" i="2"/>
  <c r="G337" i="2" s="1"/>
  <c r="D430" i="2"/>
  <c r="T430" i="2" s="1"/>
  <c r="G417" i="2"/>
  <c r="D417" i="2" s="1"/>
  <c r="T417" i="2" s="1"/>
  <c r="E30" i="2"/>
  <c r="D644" i="2"/>
  <c r="T644" i="2" s="1"/>
  <c r="D246" i="2"/>
  <c r="T246" i="2" s="1"/>
  <c r="D350" i="2"/>
  <c r="T350" i="2" s="1"/>
  <c r="D272" i="2"/>
  <c r="T272" i="2" s="1"/>
  <c r="D116" i="2"/>
  <c r="T116" i="2" s="1"/>
  <c r="D43" i="2"/>
  <c r="T43" i="2" s="1"/>
  <c r="D748" i="2"/>
  <c r="T748" i="2" s="1"/>
  <c r="D298" i="2"/>
  <c r="T298" i="2" s="1"/>
  <c r="D271" i="2"/>
  <c r="T271" i="2" s="1"/>
  <c r="D245" i="2"/>
  <c r="T245" i="2" s="1"/>
  <c r="D274" i="2"/>
  <c r="T274" i="2" s="1"/>
  <c r="D118" i="2"/>
  <c r="T118" i="2" s="1"/>
  <c r="D248" i="2"/>
  <c r="T248" i="2" s="1"/>
  <c r="D297" i="2"/>
  <c r="T297" i="2" s="1"/>
  <c r="F339" i="2"/>
  <c r="E337" i="2"/>
  <c r="E336" i="2"/>
  <c r="D747" i="2"/>
  <c r="T747" i="2" s="1"/>
  <c r="E29" i="2"/>
  <c r="D643" i="2"/>
  <c r="T643" i="2" s="1"/>
  <c r="G29" i="2"/>
  <c r="H29" i="2"/>
  <c r="D115" i="2"/>
  <c r="T115" i="2" s="1"/>
  <c r="D42" i="2"/>
  <c r="T42" i="2" s="1"/>
  <c r="F29" i="2"/>
  <c r="D696" i="2"/>
  <c r="T696" i="2" s="1"/>
  <c r="D510" i="2"/>
  <c r="T510" i="2" s="1"/>
  <c r="D851" i="2"/>
  <c r="T851" i="2" s="1"/>
  <c r="D695" i="2"/>
  <c r="T695" i="2" s="1"/>
  <c r="D509" i="2"/>
  <c r="T509" i="2" s="1"/>
  <c r="D349" i="2"/>
  <c r="T349" i="2" s="1"/>
  <c r="G336" i="2"/>
  <c r="E339" i="2"/>
  <c r="D414" i="2"/>
  <c r="T414" i="2" s="1"/>
  <c r="F336" i="2"/>
  <c r="D903" i="2"/>
  <c r="T903" i="2" s="1"/>
  <c r="D854" i="2"/>
  <c r="T854" i="2" s="1"/>
  <c r="D852" i="2"/>
  <c r="T852" i="2" s="1"/>
  <c r="D906" i="2"/>
  <c r="T906" i="2" s="1"/>
  <c r="D904" i="2"/>
  <c r="T904" i="2" s="1"/>
  <c r="E1009" i="2"/>
  <c r="F1009" i="2"/>
  <c r="F996" i="2" s="1"/>
  <c r="G1009" i="2"/>
  <c r="G996" i="2" s="1"/>
  <c r="H1009" i="2"/>
  <c r="H996" i="2" s="1"/>
  <c r="E998" i="2"/>
  <c r="F998" i="2"/>
  <c r="G998" i="2"/>
  <c r="H998" i="2"/>
  <c r="H1008" i="2"/>
  <c r="H995" i="2" s="1"/>
  <c r="G1008" i="2"/>
  <c r="G995" i="2" s="1"/>
  <c r="F995" i="2"/>
  <c r="E1008" i="2"/>
  <c r="D1022" i="2"/>
  <c r="T1022" i="2" s="1"/>
  <c r="D1024" i="2"/>
  <c r="T1024" i="2" s="1"/>
  <c r="D1021" i="2"/>
  <c r="T1021" i="2" s="1"/>
  <c r="F1065" i="2"/>
  <c r="F1067" i="2"/>
  <c r="F1064" i="2"/>
  <c r="E1074" i="2"/>
  <c r="D1074" i="2" s="1"/>
  <c r="T1074" i="2" s="1"/>
  <c r="E1075" i="2"/>
  <c r="D1075" i="2" s="1"/>
  <c r="T1075" i="2" s="1"/>
  <c r="E1076" i="2"/>
  <c r="D1076" i="2" s="1"/>
  <c r="T1076" i="2" s="1"/>
  <c r="E1077" i="2"/>
  <c r="D1077" i="2" s="1"/>
  <c r="T1077" i="2" s="1"/>
  <c r="D1091" i="2"/>
  <c r="T1091" i="2" s="1"/>
  <c r="D1090" i="2"/>
  <c r="T1090" i="2" s="1"/>
  <c r="F17" i="2" l="1"/>
  <c r="D32" i="2"/>
  <c r="T32" i="2" s="1"/>
  <c r="D415" i="2"/>
  <c r="T415" i="2" s="1"/>
  <c r="G17" i="2"/>
  <c r="E996" i="2"/>
  <c r="D996" i="2" s="1"/>
  <c r="T996" i="2" s="1"/>
  <c r="D1009" i="2"/>
  <c r="T1009" i="2" s="1"/>
  <c r="F19" i="2"/>
  <c r="E995" i="2"/>
  <c r="D995" i="2" s="1"/>
  <c r="T995" i="2" s="1"/>
  <c r="D1008" i="2"/>
  <c r="T1008" i="2" s="1"/>
  <c r="G339" i="2"/>
  <c r="G19" i="2" s="1"/>
  <c r="D998" i="2"/>
  <c r="T998" i="2" s="1"/>
  <c r="D30" i="2"/>
  <c r="T30" i="2" s="1"/>
  <c r="D29" i="2"/>
  <c r="T29" i="2" s="1"/>
  <c r="G16" i="2"/>
  <c r="F16" i="2"/>
  <c r="E1067" i="2"/>
  <c r="D1067" i="2" s="1"/>
  <c r="T1067" i="2" s="1"/>
  <c r="E1064" i="2"/>
  <c r="D1064" i="2" s="1"/>
  <c r="T1064" i="2" s="1"/>
  <c r="E1065" i="2"/>
  <c r="E19" i="2" l="1"/>
  <c r="D1065" i="2"/>
  <c r="T1065" i="2" s="1"/>
  <c r="E17" i="2"/>
  <c r="E16" i="2"/>
  <c r="D66" i="2"/>
  <c r="T66" i="2" s="1"/>
  <c r="D1093" i="2" l="1"/>
  <c r="T1093" i="2" s="1"/>
  <c r="D1089" i="2"/>
  <c r="T1089" i="2" s="1"/>
  <c r="D1088" i="2"/>
  <c r="T1088" i="2" s="1"/>
  <c r="D1087" i="2"/>
  <c r="T1087" i="2" s="1"/>
  <c r="D1086" i="2"/>
  <c r="T1086" i="2" s="1"/>
  <c r="E1085" i="2"/>
  <c r="D1085" i="2" s="1"/>
  <c r="T1085" i="2" s="1"/>
  <c r="E1084" i="2"/>
  <c r="D1084" i="2" s="1"/>
  <c r="T1084" i="2" s="1"/>
  <c r="D1083" i="2"/>
  <c r="T1083" i="2" s="1"/>
  <c r="H1082" i="2"/>
  <c r="G1082" i="2"/>
  <c r="F1082" i="2"/>
  <c r="E1082" i="2" l="1"/>
  <c r="D1082" i="2"/>
  <c r="T1082" i="2" s="1"/>
  <c r="G504" i="2"/>
  <c r="G830" i="2"/>
  <c r="F342" i="2" l="1"/>
  <c r="E1069" i="2" l="1"/>
  <c r="H36" i="2" l="1"/>
  <c r="H37" i="2"/>
  <c r="H38" i="2"/>
  <c r="H39" i="2"/>
  <c r="H40" i="2"/>
  <c r="H41" i="2"/>
  <c r="H35" i="2"/>
  <c r="G36" i="2"/>
  <c r="G37" i="2"/>
  <c r="G38" i="2"/>
  <c r="G39" i="2"/>
  <c r="G40" i="2"/>
  <c r="G41" i="2"/>
  <c r="G35" i="2"/>
  <c r="F36" i="2"/>
  <c r="F37" i="2"/>
  <c r="F38" i="2"/>
  <c r="F39" i="2"/>
  <c r="F40" i="2"/>
  <c r="F41" i="2"/>
  <c r="F35" i="2"/>
  <c r="E36" i="2"/>
  <c r="E37" i="2"/>
  <c r="E38" i="2"/>
  <c r="E39" i="2"/>
  <c r="E40" i="2"/>
  <c r="E41" i="2"/>
  <c r="E35" i="2"/>
  <c r="D49" i="2"/>
  <c r="T49" i="2" s="1"/>
  <c r="D50" i="2"/>
  <c r="T50" i="2" s="1"/>
  <c r="D51" i="2"/>
  <c r="T51" i="2" s="1"/>
  <c r="D52" i="2"/>
  <c r="T52" i="2" s="1"/>
  <c r="D53" i="2"/>
  <c r="T53" i="2" s="1"/>
  <c r="D54" i="2"/>
  <c r="T54" i="2" s="1"/>
  <c r="D48" i="2"/>
  <c r="T48" i="2" s="1"/>
  <c r="E47" i="2"/>
  <c r="F47" i="2"/>
  <c r="G47" i="2"/>
  <c r="H47" i="2"/>
  <c r="D62" i="2"/>
  <c r="T62" i="2" s="1"/>
  <c r="D63" i="2"/>
  <c r="T63" i="2" s="1"/>
  <c r="D64" i="2"/>
  <c r="T64" i="2" s="1"/>
  <c r="D65" i="2"/>
  <c r="T65" i="2" s="1"/>
  <c r="D67" i="2"/>
  <c r="T67" i="2" s="1"/>
  <c r="D61" i="2"/>
  <c r="T61" i="2" s="1"/>
  <c r="E60" i="2"/>
  <c r="F60" i="2"/>
  <c r="G60" i="2"/>
  <c r="H60" i="2"/>
  <c r="D75" i="2"/>
  <c r="T75" i="2" s="1"/>
  <c r="D76" i="2"/>
  <c r="T76" i="2" s="1"/>
  <c r="D77" i="2"/>
  <c r="T77" i="2" s="1"/>
  <c r="D78" i="2"/>
  <c r="T78" i="2" s="1"/>
  <c r="D79" i="2"/>
  <c r="T79" i="2" s="1"/>
  <c r="D80" i="2"/>
  <c r="T80" i="2" s="1"/>
  <c r="D74" i="2"/>
  <c r="T74" i="2" s="1"/>
  <c r="E73" i="2"/>
  <c r="F73" i="2"/>
  <c r="G73" i="2"/>
  <c r="H73" i="2"/>
  <c r="D88" i="2"/>
  <c r="T88" i="2" s="1"/>
  <c r="D89" i="2"/>
  <c r="T89" i="2" s="1"/>
  <c r="D90" i="2"/>
  <c r="T90" i="2" s="1"/>
  <c r="D91" i="2"/>
  <c r="T91" i="2" s="1"/>
  <c r="D92" i="2"/>
  <c r="T92" i="2" s="1"/>
  <c r="D93" i="2"/>
  <c r="T93" i="2" s="1"/>
  <c r="D87" i="2"/>
  <c r="T87" i="2" s="1"/>
  <c r="E86" i="2"/>
  <c r="F86" i="2"/>
  <c r="G86" i="2"/>
  <c r="H86" i="2"/>
  <c r="H109" i="2"/>
  <c r="H110" i="2"/>
  <c r="H111" i="2"/>
  <c r="H112" i="2"/>
  <c r="H113" i="2"/>
  <c r="H114" i="2"/>
  <c r="H108" i="2"/>
  <c r="G109" i="2"/>
  <c r="G110" i="2"/>
  <c r="G111" i="2"/>
  <c r="G112" i="2"/>
  <c r="G113" i="2"/>
  <c r="G114" i="2"/>
  <c r="G108" i="2"/>
  <c r="F109" i="2"/>
  <c r="F110" i="2"/>
  <c r="F111" i="2"/>
  <c r="F112" i="2"/>
  <c r="F113" i="2"/>
  <c r="F108" i="2"/>
  <c r="E109" i="2"/>
  <c r="E110" i="2"/>
  <c r="E111" i="2"/>
  <c r="E112" i="2"/>
  <c r="E113" i="2"/>
  <c r="E114" i="2"/>
  <c r="E108" i="2"/>
  <c r="D35" i="2" l="1"/>
  <c r="T35" i="2" s="1"/>
  <c r="D86" i="2"/>
  <c r="T86" i="2" s="1"/>
  <c r="D37" i="2"/>
  <c r="T37" i="2" s="1"/>
  <c r="G34" i="2"/>
  <c r="D73" i="2"/>
  <c r="T73" i="2" s="1"/>
  <c r="D47" i="2"/>
  <c r="T47" i="2" s="1"/>
  <c r="D36" i="2"/>
  <c r="T36" i="2" s="1"/>
  <c r="H34" i="2"/>
  <c r="F34" i="2"/>
  <c r="D41" i="2"/>
  <c r="T41" i="2" s="1"/>
  <c r="D38" i="2"/>
  <c r="T38" i="2" s="1"/>
  <c r="D60" i="2"/>
  <c r="T60" i="2" s="1"/>
  <c r="D40" i="2"/>
  <c r="T40" i="2" s="1"/>
  <c r="E34" i="2"/>
  <c r="D39" i="2"/>
  <c r="T39" i="2" s="1"/>
  <c r="D108" i="2"/>
  <c r="T108" i="2" s="1"/>
  <c r="D34" i="2" l="1"/>
  <c r="T34" i="2" s="1"/>
  <c r="D109" i="2"/>
  <c r="T109" i="2" s="1"/>
  <c r="D110" i="2"/>
  <c r="T110" i="2" s="1"/>
  <c r="D111" i="2"/>
  <c r="T111" i="2" s="1"/>
  <c r="D112" i="2"/>
  <c r="T112" i="2" s="1"/>
  <c r="D113" i="2"/>
  <c r="T113" i="2" s="1"/>
  <c r="D114" i="2"/>
  <c r="T114" i="2" s="1"/>
  <c r="E107" i="2"/>
  <c r="F107" i="2"/>
  <c r="G107" i="2"/>
  <c r="H107" i="2"/>
  <c r="D122" i="2"/>
  <c r="T122" i="2" s="1"/>
  <c r="D123" i="2"/>
  <c r="T123" i="2" s="1"/>
  <c r="D124" i="2"/>
  <c r="T124" i="2" s="1"/>
  <c r="D125" i="2"/>
  <c r="T125" i="2" s="1"/>
  <c r="D126" i="2"/>
  <c r="T126" i="2" s="1"/>
  <c r="D127" i="2"/>
  <c r="T127" i="2" s="1"/>
  <c r="D121" i="2"/>
  <c r="T121" i="2" s="1"/>
  <c r="F120" i="2"/>
  <c r="G120" i="2"/>
  <c r="H120" i="2"/>
  <c r="E120" i="2"/>
  <c r="D135" i="2"/>
  <c r="T135" i="2" s="1"/>
  <c r="D136" i="2"/>
  <c r="T136" i="2" s="1"/>
  <c r="D137" i="2"/>
  <c r="T137" i="2" s="1"/>
  <c r="D138" i="2"/>
  <c r="T138" i="2" s="1"/>
  <c r="D139" i="2"/>
  <c r="T139" i="2" s="1"/>
  <c r="D140" i="2"/>
  <c r="T140" i="2" s="1"/>
  <c r="D134" i="2"/>
  <c r="T134" i="2" s="1"/>
  <c r="F133" i="2"/>
  <c r="G133" i="2"/>
  <c r="H133" i="2"/>
  <c r="E133" i="2"/>
  <c r="D148" i="2"/>
  <c r="T148" i="2" s="1"/>
  <c r="D149" i="2"/>
  <c r="T149" i="2" s="1"/>
  <c r="D150" i="2"/>
  <c r="T150" i="2" s="1"/>
  <c r="D151" i="2"/>
  <c r="T151" i="2" s="1"/>
  <c r="D152" i="2"/>
  <c r="T152" i="2" s="1"/>
  <c r="D153" i="2"/>
  <c r="T153" i="2" s="1"/>
  <c r="D147" i="2"/>
  <c r="T147" i="2" s="1"/>
  <c r="F146" i="2"/>
  <c r="G146" i="2"/>
  <c r="H146" i="2"/>
  <c r="E146" i="2"/>
  <c r="D161" i="2"/>
  <c r="T161" i="2" s="1"/>
  <c r="D162" i="2"/>
  <c r="T162" i="2" s="1"/>
  <c r="D163" i="2"/>
  <c r="T163" i="2" s="1"/>
  <c r="D164" i="2"/>
  <c r="T164" i="2" s="1"/>
  <c r="D165" i="2"/>
  <c r="T165" i="2" s="1"/>
  <c r="D166" i="2"/>
  <c r="T166" i="2" s="1"/>
  <c r="D160" i="2"/>
  <c r="T160" i="2" s="1"/>
  <c r="F159" i="2"/>
  <c r="G159" i="2"/>
  <c r="H159" i="2"/>
  <c r="E159" i="2"/>
  <c r="D174" i="2"/>
  <c r="T174" i="2" s="1"/>
  <c r="D175" i="2"/>
  <c r="T175" i="2" s="1"/>
  <c r="D176" i="2"/>
  <c r="T176" i="2" s="1"/>
  <c r="D177" i="2"/>
  <c r="T177" i="2" s="1"/>
  <c r="D178" i="2"/>
  <c r="T178" i="2" s="1"/>
  <c r="D179" i="2"/>
  <c r="T179" i="2" s="1"/>
  <c r="D173" i="2"/>
  <c r="T173" i="2" s="1"/>
  <c r="F172" i="2"/>
  <c r="G172" i="2"/>
  <c r="H172" i="2"/>
  <c r="E172" i="2"/>
  <c r="D187" i="2"/>
  <c r="T187" i="2" s="1"/>
  <c r="D188" i="2"/>
  <c r="T188" i="2" s="1"/>
  <c r="D189" i="2"/>
  <c r="T189" i="2" s="1"/>
  <c r="D190" i="2"/>
  <c r="T190" i="2" s="1"/>
  <c r="D191" i="2"/>
  <c r="T191" i="2" s="1"/>
  <c r="D192" i="2"/>
  <c r="T192" i="2" s="1"/>
  <c r="D186" i="2"/>
  <c r="T186" i="2" s="1"/>
  <c r="F185" i="2"/>
  <c r="G185" i="2"/>
  <c r="H185" i="2"/>
  <c r="E185" i="2"/>
  <c r="D200" i="2"/>
  <c r="T200" i="2" s="1"/>
  <c r="D201" i="2"/>
  <c r="T201" i="2" s="1"/>
  <c r="D202" i="2"/>
  <c r="T202" i="2" s="1"/>
  <c r="D203" i="2"/>
  <c r="T203" i="2" s="1"/>
  <c r="D204" i="2"/>
  <c r="T204" i="2" s="1"/>
  <c r="D205" i="2"/>
  <c r="T205" i="2" s="1"/>
  <c r="D199" i="2"/>
  <c r="T199" i="2" s="1"/>
  <c r="F198" i="2"/>
  <c r="G198" i="2"/>
  <c r="H198" i="2"/>
  <c r="E198" i="2"/>
  <c r="D228" i="2"/>
  <c r="T228" i="2" s="1"/>
  <c r="D213" i="2"/>
  <c r="T213" i="2" s="1"/>
  <c r="D214" i="2"/>
  <c r="T214" i="2" s="1"/>
  <c r="D215" i="2"/>
  <c r="T215" i="2" s="1"/>
  <c r="D216" i="2"/>
  <c r="T216" i="2" s="1"/>
  <c r="D217" i="2"/>
  <c r="T217" i="2" s="1"/>
  <c r="D218" i="2"/>
  <c r="T218" i="2" s="1"/>
  <c r="D212" i="2"/>
  <c r="T212" i="2" s="1"/>
  <c r="F211" i="2"/>
  <c r="G211" i="2"/>
  <c r="H211" i="2"/>
  <c r="E211" i="2"/>
  <c r="D226" i="2"/>
  <c r="T226" i="2" s="1"/>
  <c r="D227" i="2"/>
  <c r="T227" i="2" s="1"/>
  <c r="D229" i="2"/>
  <c r="T229" i="2" s="1"/>
  <c r="D230" i="2"/>
  <c r="T230" i="2" s="1"/>
  <c r="D231" i="2"/>
  <c r="T231" i="2" s="1"/>
  <c r="D225" i="2"/>
  <c r="T225" i="2" s="1"/>
  <c r="H224" i="2"/>
  <c r="G224" i="2"/>
  <c r="F224" i="2"/>
  <c r="E224" i="2"/>
  <c r="H239" i="2"/>
  <c r="H240" i="2"/>
  <c r="H241" i="2"/>
  <c r="H242" i="2"/>
  <c r="H243" i="2"/>
  <c r="H244" i="2"/>
  <c r="H238" i="2"/>
  <c r="G239" i="2"/>
  <c r="G240" i="2"/>
  <c r="G241" i="2"/>
  <c r="G242" i="2"/>
  <c r="G243" i="2"/>
  <c r="G244" i="2"/>
  <c r="G238" i="2"/>
  <c r="F239" i="2"/>
  <c r="F240" i="2"/>
  <c r="F241" i="2"/>
  <c r="F242" i="2"/>
  <c r="F243" i="2"/>
  <c r="F244" i="2"/>
  <c r="F238" i="2"/>
  <c r="E239" i="2"/>
  <c r="E240" i="2"/>
  <c r="E241" i="2"/>
  <c r="E242" i="2"/>
  <c r="E243" i="2"/>
  <c r="E244" i="2"/>
  <c r="E238" i="2"/>
  <c r="D252" i="2"/>
  <c r="T252" i="2" s="1"/>
  <c r="D253" i="2"/>
  <c r="T253" i="2" s="1"/>
  <c r="D254" i="2"/>
  <c r="T254" i="2" s="1"/>
  <c r="D255" i="2"/>
  <c r="T255" i="2" s="1"/>
  <c r="D256" i="2"/>
  <c r="T256" i="2" s="1"/>
  <c r="D257" i="2"/>
  <c r="T257" i="2" s="1"/>
  <c r="D251" i="2"/>
  <c r="T251" i="2" s="1"/>
  <c r="F250" i="2"/>
  <c r="G250" i="2"/>
  <c r="H250" i="2"/>
  <c r="E250" i="2"/>
  <c r="H265" i="2"/>
  <c r="H266" i="2"/>
  <c r="H267" i="2"/>
  <c r="H268" i="2"/>
  <c r="H269" i="2"/>
  <c r="H270" i="2"/>
  <c r="H264" i="2"/>
  <c r="E265" i="2"/>
  <c r="E266" i="2"/>
  <c r="E267" i="2"/>
  <c r="E268" i="2"/>
  <c r="E269" i="2"/>
  <c r="E270" i="2"/>
  <c r="E264" i="2"/>
  <c r="G265" i="2"/>
  <c r="G266" i="2"/>
  <c r="G267" i="2"/>
  <c r="G268" i="2"/>
  <c r="G269" i="2"/>
  <c r="G270" i="2"/>
  <c r="G264" i="2"/>
  <c r="F265" i="2"/>
  <c r="F266" i="2"/>
  <c r="F267" i="2"/>
  <c r="F268" i="2"/>
  <c r="F269" i="2"/>
  <c r="F270" i="2"/>
  <c r="F264" i="2"/>
  <c r="D278" i="2"/>
  <c r="T278" i="2" s="1"/>
  <c r="D279" i="2"/>
  <c r="T279" i="2" s="1"/>
  <c r="D280" i="2"/>
  <c r="T280" i="2" s="1"/>
  <c r="D281" i="2"/>
  <c r="T281" i="2" s="1"/>
  <c r="D282" i="2"/>
  <c r="T282" i="2" s="1"/>
  <c r="D283" i="2"/>
  <c r="T283" i="2" s="1"/>
  <c r="D277" i="2"/>
  <c r="T277" i="2" s="1"/>
  <c r="F276" i="2"/>
  <c r="G276" i="2"/>
  <c r="H276" i="2"/>
  <c r="E276" i="2"/>
  <c r="H291" i="2"/>
  <c r="H292" i="2"/>
  <c r="H293" i="2"/>
  <c r="H294" i="2"/>
  <c r="H295" i="2"/>
  <c r="H296" i="2"/>
  <c r="H290" i="2"/>
  <c r="G291" i="2"/>
  <c r="G292" i="2"/>
  <c r="G293" i="2"/>
  <c r="G294" i="2"/>
  <c r="G295" i="2"/>
  <c r="G296" i="2"/>
  <c r="G290" i="2"/>
  <c r="F291" i="2"/>
  <c r="F292" i="2"/>
  <c r="F293" i="2"/>
  <c r="F294" i="2"/>
  <c r="F295" i="2"/>
  <c r="F296" i="2"/>
  <c r="F290" i="2"/>
  <c r="E291" i="2"/>
  <c r="E292" i="2"/>
  <c r="E293" i="2"/>
  <c r="E294" i="2"/>
  <c r="E295" i="2"/>
  <c r="E296" i="2"/>
  <c r="E290" i="2"/>
  <c r="D304" i="2"/>
  <c r="T304" i="2" s="1"/>
  <c r="D305" i="2"/>
  <c r="T305" i="2" s="1"/>
  <c r="D306" i="2"/>
  <c r="T306" i="2" s="1"/>
  <c r="D307" i="2"/>
  <c r="T307" i="2" s="1"/>
  <c r="D308" i="2"/>
  <c r="T308" i="2" s="1"/>
  <c r="D309" i="2"/>
  <c r="T309" i="2" s="1"/>
  <c r="D303" i="2"/>
  <c r="T303" i="2" s="1"/>
  <c r="F302" i="2"/>
  <c r="G302" i="2"/>
  <c r="H302" i="2"/>
  <c r="E302" i="2"/>
  <c r="D322" i="2"/>
  <c r="T322" i="2" s="1"/>
  <c r="D321" i="2"/>
  <c r="T321" i="2" s="1"/>
  <c r="D320" i="2"/>
  <c r="T320" i="2" s="1"/>
  <c r="D319" i="2"/>
  <c r="T319" i="2" s="1"/>
  <c r="D318" i="2"/>
  <c r="T318" i="2" s="1"/>
  <c r="D317" i="2"/>
  <c r="T317" i="2" s="1"/>
  <c r="D316" i="2"/>
  <c r="T316" i="2" s="1"/>
  <c r="H315" i="2"/>
  <c r="G315" i="2"/>
  <c r="F315" i="2"/>
  <c r="E315" i="2"/>
  <c r="H343" i="2"/>
  <c r="H344" i="2"/>
  <c r="H345" i="2"/>
  <c r="H346" i="2"/>
  <c r="H347" i="2"/>
  <c r="H348" i="2"/>
  <c r="H342" i="2"/>
  <c r="G343" i="2"/>
  <c r="G344" i="2"/>
  <c r="G345" i="2"/>
  <c r="G346" i="2"/>
  <c r="G347" i="2"/>
  <c r="G348" i="2"/>
  <c r="G342" i="2"/>
  <c r="F343" i="2"/>
  <c r="F344" i="2"/>
  <c r="F345" i="2"/>
  <c r="F346" i="2"/>
  <c r="F347" i="2"/>
  <c r="F348" i="2"/>
  <c r="E343" i="2"/>
  <c r="E344" i="2"/>
  <c r="E345" i="2"/>
  <c r="E346" i="2"/>
  <c r="E347" i="2"/>
  <c r="E348" i="2"/>
  <c r="E342" i="2"/>
  <c r="D387" i="2"/>
  <c r="T387" i="2" s="1"/>
  <c r="D386" i="2"/>
  <c r="T386" i="2" s="1"/>
  <c r="D385" i="2"/>
  <c r="T385" i="2" s="1"/>
  <c r="D384" i="2"/>
  <c r="T384" i="2" s="1"/>
  <c r="D383" i="2"/>
  <c r="T383" i="2" s="1"/>
  <c r="D382" i="2"/>
  <c r="T382" i="2" s="1"/>
  <c r="D381" i="2"/>
  <c r="T381" i="2" s="1"/>
  <c r="H380" i="2"/>
  <c r="G380" i="2"/>
  <c r="F380" i="2"/>
  <c r="E380" i="2"/>
  <c r="D369" i="2"/>
  <c r="T369" i="2" s="1"/>
  <c r="D370" i="2"/>
  <c r="T370" i="2" s="1"/>
  <c r="D371" i="2"/>
  <c r="T371" i="2" s="1"/>
  <c r="D372" i="2"/>
  <c r="T372" i="2" s="1"/>
  <c r="D373" i="2"/>
  <c r="T373" i="2" s="1"/>
  <c r="D374" i="2"/>
  <c r="T374" i="2" s="1"/>
  <c r="D368" i="2"/>
  <c r="T368" i="2" s="1"/>
  <c r="E367" i="2"/>
  <c r="D361" i="2"/>
  <c r="T361" i="2" s="1"/>
  <c r="F367" i="2"/>
  <c r="G367" i="2"/>
  <c r="H367" i="2"/>
  <c r="F393" i="2"/>
  <c r="G393" i="2"/>
  <c r="H393" i="2"/>
  <c r="E393" i="2"/>
  <c r="D400" i="2"/>
  <c r="T400" i="2" s="1"/>
  <c r="E408" i="2"/>
  <c r="E409" i="2"/>
  <c r="E410" i="2"/>
  <c r="E411" i="2"/>
  <c r="E412" i="2"/>
  <c r="E407" i="2"/>
  <c r="D421" i="2"/>
  <c r="T421" i="2" s="1"/>
  <c r="D422" i="2"/>
  <c r="T422" i="2" s="1"/>
  <c r="D423" i="2"/>
  <c r="T423" i="2" s="1"/>
  <c r="D424" i="2"/>
  <c r="T424" i="2" s="1"/>
  <c r="D420" i="2"/>
  <c r="T420" i="2" s="1"/>
  <c r="D434" i="2"/>
  <c r="T434" i="2" s="1"/>
  <c r="D435" i="2"/>
  <c r="T435" i="2" s="1"/>
  <c r="D436" i="2"/>
  <c r="T436" i="2" s="1"/>
  <c r="D437" i="2"/>
  <c r="T437" i="2" s="1"/>
  <c r="D433" i="2"/>
  <c r="T433" i="2" s="1"/>
  <c r="D447" i="2"/>
  <c r="T447" i="2" s="1"/>
  <c r="D446" i="2"/>
  <c r="T446" i="2" s="1"/>
  <c r="E445" i="2"/>
  <c r="D448" i="2"/>
  <c r="T448" i="2" s="1"/>
  <c r="D450" i="2"/>
  <c r="T450" i="2" s="1"/>
  <c r="D451" i="2"/>
  <c r="T451" i="2" s="1"/>
  <c r="D452" i="2"/>
  <c r="T452" i="2" s="1"/>
  <c r="G445" i="2"/>
  <c r="H445" i="2"/>
  <c r="D472" i="2"/>
  <c r="T472" i="2" s="1"/>
  <c r="E471" i="2"/>
  <c r="F471" i="2"/>
  <c r="G471" i="2"/>
  <c r="H471" i="2"/>
  <c r="D478" i="2"/>
  <c r="T478" i="2" s="1"/>
  <c r="D465" i="2"/>
  <c r="T465" i="2" s="1"/>
  <c r="D486" i="2"/>
  <c r="T486" i="2" s="1"/>
  <c r="D487" i="2"/>
  <c r="T487" i="2" s="1"/>
  <c r="D488" i="2"/>
  <c r="T488" i="2" s="1"/>
  <c r="D489" i="2"/>
  <c r="T489" i="2" s="1"/>
  <c r="D490" i="2"/>
  <c r="T490" i="2" s="1"/>
  <c r="D491" i="2"/>
  <c r="T491" i="2" s="1"/>
  <c r="D485" i="2"/>
  <c r="T485" i="2" s="1"/>
  <c r="E484" i="2"/>
  <c r="F484" i="2"/>
  <c r="G484" i="2"/>
  <c r="H484" i="2"/>
  <c r="H503" i="2"/>
  <c r="H504" i="2"/>
  <c r="H505" i="2"/>
  <c r="H506" i="2"/>
  <c r="H507" i="2"/>
  <c r="H508" i="2"/>
  <c r="H502" i="2"/>
  <c r="G503" i="2"/>
  <c r="G506" i="2"/>
  <c r="G507" i="2"/>
  <c r="G508" i="2"/>
  <c r="G502" i="2"/>
  <c r="F503" i="2"/>
  <c r="F504" i="2"/>
  <c r="F505" i="2"/>
  <c r="F506" i="2"/>
  <c r="F507" i="2"/>
  <c r="F508" i="2"/>
  <c r="F502" i="2"/>
  <c r="E503" i="2"/>
  <c r="E504" i="2"/>
  <c r="E505" i="2"/>
  <c r="E506" i="2"/>
  <c r="E507" i="2"/>
  <c r="E508" i="2"/>
  <c r="E502" i="2"/>
  <c r="D607" i="2"/>
  <c r="T607" i="2" s="1"/>
  <c r="D608" i="2"/>
  <c r="T608" i="2" s="1"/>
  <c r="D609" i="2"/>
  <c r="T609" i="2" s="1"/>
  <c r="D610" i="2"/>
  <c r="T610" i="2" s="1"/>
  <c r="D611" i="2"/>
  <c r="T611" i="2" s="1"/>
  <c r="D612" i="2"/>
  <c r="T612" i="2" s="1"/>
  <c r="D606" i="2"/>
  <c r="T606" i="2" s="1"/>
  <c r="E605" i="2"/>
  <c r="F605" i="2"/>
  <c r="G605" i="2"/>
  <c r="H605" i="2"/>
  <c r="D264" i="2" l="1"/>
  <c r="T264" i="2" s="1"/>
  <c r="D267" i="2"/>
  <c r="T267" i="2" s="1"/>
  <c r="D266" i="2"/>
  <c r="T266" i="2" s="1"/>
  <c r="D290" i="2"/>
  <c r="T290" i="2" s="1"/>
  <c r="D265" i="2"/>
  <c r="T265" i="2" s="1"/>
  <c r="D239" i="2"/>
  <c r="T239" i="2" s="1"/>
  <c r="D291" i="2"/>
  <c r="T291" i="2" s="1"/>
  <c r="F28" i="2"/>
  <c r="G28" i="2"/>
  <c r="D292" i="2"/>
  <c r="T292" i="2" s="1"/>
  <c r="D240" i="2"/>
  <c r="T240" i="2" s="1"/>
  <c r="D342" i="2"/>
  <c r="T342" i="2" s="1"/>
  <c r="F22" i="2"/>
  <c r="H22" i="2"/>
  <c r="D296" i="2"/>
  <c r="T296" i="2" s="1"/>
  <c r="D241" i="2"/>
  <c r="T241" i="2" s="1"/>
  <c r="D295" i="2"/>
  <c r="T295" i="2" s="1"/>
  <c r="D269" i="2"/>
  <c r="T269" i="2" s="1"/>
  <c r="D243" i="2"/>
  <c r="T243" i="2" s="1"/>
  <c r="D344" i="2"/>
  <c r="T344" i="2" s="1"/>
  <c r="D294" i="2"/>
  <c r="T294" i="2" s="1"/>
  <c r="D293" i="2"/>
  <c r="T293" i="2" s="1"/>
  <c r="D244" i="2"/>
  <c r="T244" i="2" s="1"/>
  <c r="D343" i="2"/>
  <c r="T343" i="2" s="1"/>
  <c r="D346" i="2"/>
  <c r="T346" i="2" s="1"/>
  <c r="D345" i="2"/>
  <c r="T345" i="2" s="1"/>
  <c r="D347" i="2"/>
  <c r="T347" i="2" s="1"/>
  <c r="F26" i="2"/>
  <c r="H26" i="2"/>
  <c r="G26" i="2"/>
  <c r="E237" i="2"/>
  <c r="E22" i="2"/>
  <c r="D242" i="2"/>
  <c r="T242" i="2" s="1"/>
  <c r="E26" i="2"/>
  <c r="G237" i="2"/>
  <c r="G22" i="2"/>
  <c r="G25" i="2"/>
  <c r="H25" i="2"/>
  <c r="E28" i="2"/>
  <c r="E24" i="2"/>
  <c r="F24" i="2"/>
  <c r="G24" i="2"/>
  <c r="H28" i="2"/>
  <c r="H24" i="2"/>
  <c r="E25" i="2"/>
  <c r="F25" i="2"/>
  <c r="E27" i="2"/>
  <c r="E23" i="2"/>
  <c r="F27" i="2"/>
  <c r="F23" i="2"/>
  <c r="G27" i="2"/>
  <c r="G23" i="2"/>
  <c r="H27" i="2"/>
  <c r="H23" i="2"/>
  <c r="E289" i="2"/>
  <c r="E263" i="2"/>
  <c r="D159" i="2"/>
  <c r="T159" i="2" s="1"/>
  <c r="F237" i="2"/>
  <c r="H237" i="2"/>
  <c r="D302" i="2"/>
  <c r="T302" i="2" s="1"/>
  <c r="G289" i="2"/>
  <c r="D146" i="2"/>
  <c r="T146" i="2" s="1"/>
  <c r="D133" i="2"/>
  <c r="T133" i="2" s="1"/>
  <c r="D120" i="2"/>
  <c r="T120" i="2" s="1"/>
  <c r="D238" i="2"/>
  <c r="T238" i="2" s="1"/>
  <c r="D211" i="2"/>
  <c r="T211" i="2" s="1"/>
  <c r="F289" i="2"/>
  <c r="H289" i="2"/>
  <c r="D276" i="2"/>
  <c r="T276" i="2" s="1"/>
  <c r="D107" i="2"/>
  <c r="T107" i="2" s="1"/>
  <c r="D172" i="2"/>
  <c r="T172" i="2" s="1"/>
  <c r="D185" i="2"/>
  <c r="T185" i="2" s="1"/>
  <c r="D198" i="2"/>
  <c r="T198" i="2" s="1"/>
  <c r="D224" i="2"/>
  <c r="T224" i="2" s="1"/>
  <c r="G263" i="2"/>
  <c r="D250" i="2"/>
  <c r="T250" i="2" s="1"/>
  <c r="F263" i="2"/>
  <c r="H263" i="2"/>
  <c r="D270" i="2"/>
  <c r="T270" i="2" s="1"/>
  <c r="D268" i="2"/>
  <c r="T268" i="2" s="1"/>
  <c r="F341" i="2"/>
  <c r="G341" i="2"/>
  <c r="H341" i="2"/>
  <c r="D315" i="2"/>
  <c r="T315" i="2" s="1"/>
  <c r="D380" i="2"/>
  <c r="T380" i="2" s="1"/>
  <c r="E341" i="2"/>
  <c r="D348" i="2"/>
  <c r="T348" i="2" s="1"/>
  <c r="H413" i="2"/>
  <c r="D367" i="2"/>
  <c r="T367" i="2" s="1"/>
  <c r="D484" i="2"/>
  <c r="T484" i="2" s="1"/>
  <c r="D605" i="2"/>
  <c r="T605" i="2" s="1"/>
  <c r="D289" i="2" l="1"/>
  <c r="T289" i="2" s="1"/>
  <c r="D341" i="2"/>
  <c r="T341" i="2" s="1"/>
  <c r="G413" i="2"/>
  <c r="D23" i="2"/>
  <c r="T23" i="2" s="1"/>
  <c r="F21" i="2"/>
  <c r="D24" i="2"/>
  <c r="T24" i="2" s="1"/>
  <c r="D27" i="2"/>
  <c r="T27" i="2" s="1"/>
  <c r="H21" i="2"/>
  <c r="D28" i="2"/>
  <c r="T28" i="2" s="1"/>
  <c r="D22" i="2"/>
  <c r="T22" i="2" s="1"/>
  <c r="E21" i="2"/>
  <c r="G21" i="2"/>
  <c r="D26" i="2"/>
  <c r="T26" i="2" s="1"/>
  <c r="D25" i="2"/>
  <c r="T25" i="2" s="1"/>
  <c r="D237" i="2"/>
  <c r="T237" i="2" s="1"/>
  <c r="D263" i="2"/>
  <c r="T263" i="2" s="1"/>
  <c r="E413" i="2" l="1"/>
  <c r="D413" i="2" s="1"/>
  <c r="T413" i="2" s="1"/>
  <c r="D21" i="2"/>
  <c r="T21" i="2" s="1"/>
  <c r="D503" i="2"/>
  <c r="T503" i="2" s="1"/>
  <c r="D507" i="2"/>
  <c r="T507" i="2" s="1"/>
  <c r="D504" i="2"/>
  <c r="T504" i="2" s="1"/>
  <c r="D620" i="2"/>
  <c r="T620" i="2" s="1"/>
  <c r="D621" i="2"/>
  <c r="T621" i="2" s="1"/>
  <c r="D622" i="2"/>
  <c r="T622" i="2" s="1"/>
  <c r="D623" i="2"/>
  <c r="T623" i="2" s="1"/>
  <c r="D624" i="2"/>
  <c r="T624" i="2" s="1"/>
  <c r="D625" i="2"/>
  <c r="T625" i="2" s="1"/>
  <c r="D619" i="2"/>
  <c r="T619" i="2" s="1"/>
  <c r="D508" i="2"/>
  <c r="T508" i="2" s="1"/>
  <c r="D516" i="2"/>
  <c r="T516" i="2" s="1"/>
  <c r="D517" i="2"/>
  <c r="T517" i="2" s="1"/>
  <c r="D518" i="2"/>
  <c r="T518" i="2" s="1"/>
  <c r="D519" i="2"/>
  <c r="T519" i="2" s="1"/>
  <c r="D520" i="2"/>
  <c r="T520" i="2" s="1"/>
  <c r="D521" i="2"/>
  <c r="T521" i="2" s="1"/>
  <c r="D515" i="2"/>
  <c r="T515" i="2" s="1"/>
  <c r="E514" i="2"/>
  <c r="F514" i="2"/>
  <c r="G514" i="2"/>
  <c r="H514" i="2"/>
  <c r="D529" i="2"/>
  <c r="T529" i="2" s="1"/>
  <c r="D530" i="2"/>
  <c r="T530" i="2" s="1"/>
  <c r="D531" i="2"/>
  <c r="T531" i="2" s="1"/>
  <c r="D532" i="2"/>
  <c r="T532" i="2" s="1"/>
  <c r="D533" i="2"/>
  <c r="T533" i="2" s="1"/>
  <c r="D534" i="2"/>
  <c r="T534" i="2" s="1"/>
  <c r="D528" i="2"/>
  <c r="T528" i="2" s="1"/>
  <c r="E527" i="2"/>
  <c r="F527" i="2"/>
  <c r="G527" i="2"/>
  <c r="H527" i="2"/>
  <c r="D542" i="2"/>
  <c r="T542" i="2" s="1"/>
  <c r="D543" i="2"/>
  <c r="T543" i="2" s="1"/>
  <c r="D544" i="2"/>
  <c r="T544" i="2" s="1"/>
  <c r="D545" i="2"/>
  <c r="T545" i="2" s="1"/>
  <c r="D546" i="2"/>
  <c r="T546" i="2" s="1"/>
  <c r="D547" i="2"/>
  <c r="T547" i="2" s="1"/>
  <c r="D541" i="2"/>
  <c r="T541" i="2" s="1"/>
  <c r="E540" i="2"/>
  <c r="F540" i="2"/>
  <c r="G540" i="2"/>
  <c r="H540" i="2"/>
  <c r="D555" i="2"/>
  <c r="T555" i="2" s="1"/>
  <c r="D556" i="2"/>
  <c r="T556" i="2" s="1"/>
  <c r="D558" i="2"/>
  <c r="T558" i="2" s="1"/>
  <c r="D559" i="2"/>
  <c r="T559" i="2" s="1"/>
  <c r="D560" i="2"/>
  <c r="T560" i="2" s="1"/>
  <c r="D554" i="2"/>
  <c r="T554" i="2" s="1"/>
  <c r="E553" i="2"/>
  <c r="F553" i="2"/>
  <c r="H553" i="2"/>
  <c r="D568" i="2"/>
  <c r="T568" i="2" s="1"/>
  <c r="D569" i="2"/>
  <c r="T569" i="2" s="1"/>
  <c r="D570" i="2"/>
  <c r="T570" i="2" s="1"/>
  <c r="D571" i="2"/>
  <c r="T571" i="2" s="1"/>
  <c r="D572" i="2"/>
  <c r="T572" i="2" s="1"/>
  <c r="D573" i="2"/>
  <c r="T573" i="2" s="1"/>
  <c r="D567" i="2"/>
  <c r="T567" i="2" s="1"/>
  <c r="E566" i="2"/>
  <c r="F566" i="2"/>
  <c r="G566" i="2"/>
  <c r="H566" i="2"/>
  <c r="G579" i="2"/>
  <c r="D582" i="2"/>
  <c r="T582" i="2" s="1"/>
  <c r="D581" i="2"/>
  <c r="T581" i="2" s="1"/>
  <c r="D583" i="2"/>
  <c r="T583" i="2" s="1"/>
  <c r="D584" i="2"/>
  <c r="T584" i="2" s="1"/>
  <c r="D585" i="2"/>
  <c r="T585" i="2" s="1"/>
  <c r="D586" i="2"/>
  <c r="T586" i="2" s="1"/>
  <c r="D580" i="2"/>
  <c r="T580" i="2" s="1"/>
  <c r="E579" i="2"/>
  <c r="F579" i="2"/>
  <c r="H579" i="2"/>
  <c r="D594" i="2"/>
  <c r="T594" i="2" s="1"/>
  <c r="E592" i="2"/>
  <c r="D595" i="2"/>
  <c r="T595" i="2" s="1"/>
  <c r="D596" i="2"/>
  <c r="T596" i="2" s="1"/>
  <c r="D597" i="2"/>
  <c r="T597" i="2" s="1"/>
  <c r="D598" i="2"/>
  <c r="T598" i="2" s="1"/>
  <c r="D599" i="2"/>
  <c r="T599" i="2" s="1"/>
  <c r="D593" i="2"/>
  <c r="T593" i="2" s="1"/>
  <c r="F592" i="2"/>
  <c r="G592" i="2"/>
  <c r="H592" i="2"/>
  <c r="H637" i="2"/>
  <c r="H638" i="2"/>
  <c r="H639" i="2"/>
  <c r="H640" i="2"/>
  <c r="H641" i="2"/>
  <c r="H642" i="2"/>
  <c r="H636" i="2"/>
  <c r="G637" i="2"/>
  <c r="G638" i="2"/>
  <c r="G639" i="2"/>
  <c r="G640" i="2"/>
  <c r="G641" i="2"/>
  <c r="G642" i="2"/>
  <c r="G636" i="2"/>
  <c r="F637" i="2"/>
  <c r="F636" i="2"/>
  <c r="F638" i="2"/>
  <c r="F639" i="2"/>
  <c r="F640" i="2"/>
  <c r="F641" i="2"/>
  <c r="F642" i="2"/>
  <c r="E637" i="2"/>
  <c r="E638" i="2"/>
  <c r="E639" i="2"/>
  <c r="E640" i="2"/>
  <c r="E641" i="2"/>
  <c r="E642" i="2"/>
  <c r="E636" i="2"/>
  <c r="D649" i="2"/>
  <c r="T649" i="2" s="1"/>
  <c r="D650" i="2"/>
  <c r="T650" i="2" s="1"/>
  <c r="D651" i="2"/>
  <c r="T651" i="2" s="1"/>
  <c r="D652" i="2"/>
  <c r="T652" i="2" s="1"/>
  <c r="D653" i="2"/>
  <c r="T653" i="2" s="1"/>
  <c r="D654" i="2"/>
  <c r="T654" i="2" s="1"/>
  <c r="D655" i="2"/>
  <c r="T655" i="2" s="1"/>
  <c r="E648" i="2"/>
  <c r="F648" i="2"/>
  <c r="G648" i="2"/>
  <c r="H648" i="2"/>
  <c r="D662" i="2"/>
  <c r="T662" i="2" s="1"/>
  <c r="D663" i="2"/>
  <c r="T663" i="2" s="1"/>
  <c r="D664" i="2"/>
  <c r="T664" i="2" s="1"/>
  <c r="D665" i="2"/>
  <c r="T665" i="2" s="1"/>
  <c r="D666" i="2"/>
  <c r="T666" i="2" s="1"/>
  <c r="D667" i="2"/>
  <c r="T667" i="2" s="1"/>
  <c r="D668" i="2"/>
  <c r="T668" i="2" s="1"/>
  <c r="E661" i="2"/>
  <c r="F661" i="2"/>
  <c r="G661" i="2"/>
  <c r="H661" i="2"/>
  <c r="D676" i="2"/>
  <c r="T676" i="2" s="1"/>
  <c r="D677" i="2"/>
  <c r="T677" i="2" s="1"/>
  <c r="D678" i="2"/>
  <c r="T678" i="2" s="1"/>
  <c r="D679" i="2"/>
  <c r="T679" i="2" s="1"/>
  <c r="D680" i="2"/>
  <c r="T680" i="2" s="1"/>
  <c r="D681" i="2"/>
  <c r="T681" i="2" s="1"/>
  <c r="D675" i="2"/>
  <c r="T675" i="2" s="1"/>
  <c r="E674" i="2"/>
  <c r="F674" i="2"/>
  <c r="G674" i="2"/>
  <c r="H674" i="2"/>
  <c r="G689" i="2"/>
  <c r="G690" i="2"/>
  <c r="G691" i="2"/>
  <c r="G692" i="2"/>
  <c r="G693" i="2"/>
  <c r="G694" i="2"/>
  <c r="G688" i="2"/>
  <c r="F689" i="2"/>
  <c r="F690" i="2"/>
  <c r="F691" i="2"/>
  <c r="F692" i="2"/>
  <c r="F693" i="2"/>
  <c r="F694" i="2"/>
  <c r="F688" i="2"/>
  <c r="E689" i="2"/>
  <c r="E690" i="2"/>
  <c r="E691" i="2"/>
  <c r="E692" i="2"/>
  <c r="E693" i="2"/>
  <c r="E694" i="2"/>
  <c r="E688" i="2"/>
  <c r="H688" i="2"/>
  <c r="H694" i="2"/>
  <c r="D702" i="2"/>
  <c r="T702" i="2" s="1"/>
  <c r="D703" i="2"/>
  <c r="T703" i="2" s="1"/>
  <c r="D704" i="2"/>
  <c r="T704" i="2" s="1"/>
  <c r="D705" i="2"/>
  <c r="T705" i="2" s="1"/>
  <c r="D706" i="2"/>
  <c r="T706" i="2" s="1"/>
  <c r="D707" i="2"/>
  <c r="T707" i="2" s="1"/>
  <c r="D701" i="2"/>
  <c r="T701" i="2" s="1"/>
  <c r="E700" i="2"/>
  <c r="F700" i="2"/>
  <c r="G700" i="2"/>
  <c r="H700" i="2"/>
  <c r="D715" i="2"/>
  <c r="T715" i="2" s="1"/>
  <c r="D716" i="2"/>
  <c r="T716" i="2" s="1"/>
  <c r="D717" i="2"/>
  <c r="T717" i="2" s="1"/>
  <c r="D718" i="2"/>
  <c r="T718" i="2" s="1"/>
  <c r="D719" i="2"/>
  <c r="T719" i="2" s="1"/>
  <c r="D720" i="2"/>
  <c r="T720" i="2" s="1"/>
  <c r="D714" i="2"/>
  <c r="T714" i="2" s="1"/>
  <c r="G713" i="2"/>
  <c r="E713" i="2"/>
  <c r="F713" i="2"/>
  <c r="H713" i="2"/>
  <c r="D728" i="2"/>
  <c r="T728" i="2" s="1"/>
  <c r="D729" i="2"/>
  <c r="T729" i="2" s="1"/>
  <c r="D730" i="2"/>
  <c r="T730" i="2" s="1"/>
  <c r="D731" i="2"/>
  <c r="T731" i="2" s="1"/>
  <c r="D732" i="2"/>
  <c r="T732" i="2" s="1"/>
  <c r="D733" i="2"/>
  <c r="T733" i="2" s="1"/>
  <c r="D727" i="2"/>
  <c r="T727" i="2" s="1"/>
  <c r="E726" i="2"/>
  <c r="F726" i="2"/>
  <c r="G726" i="2"/>
  <c r="H726" i="2"/>
  <c r="H741" i="2"/>
  <c r="H742" i="2"/>
  <c r="H743" i="2"/>
  <c r="H744" i="2"/>
  <c r="H745" i="2"/>
  <c r="H746" i="2"/>
  <c r="H740" i="2"/>
  <c r="G741" i="2"/>
  <c r="G742" i="2"/>
  <c r="G743" i="2"/>
  <c r="G744" i="2"/>
  <c r="G745" i="2"/>
  <c r="G746" i="2"/>
  <c r="G740" i="2"/>
  <c r="F741" i="2"/>
  <c r="F742" i="2"/>
  <c r="F743" i="2"/>
  <c r="F744" i="2"/>
  <c r="F745" i="2"/>
  <c r="F746" i="2"/>
  <c r="F740" i="2"/>
  <c r="E741" i="2"/>
  <c r="E742" i="2"/>
  <c r="E743" i="2"/>
  <c r="E744" i="2"/>
  <c r="E745" i="2"/>
  <c r="E746" i="2"/>
  <c r="E740" i="2"/>
  <c r="D754" i="2"/>
  <c r="T754" i="2" s="1"/>
  <c r="D755" i="2"/>
  <c r="T755" i="2" s="1"/>
  <c r="D756" i="2"/>
  <c r="T756" i="2" s="1"/>
  <c r="D757" i="2"/>
  <c r="T757" i="2" s="1"/>
  <c r="D758" i="2"/>
  <c r="T758" i="2" s="1"/>
  <c r="D759" i="2"/>
  <c r="T759" i="2" s="1"/>
  <c r="D753" i="2"/>
  <c r="T753" i="2" s="1"/>
  <c r="E752" i="2"/>
  <c r="F752" i="2"/>
  <c r="G752" i="2"/>
  <c r="H752" i="2"/>
  <c r="D767" i="2"/>
  <c r="T767" i="2" s="1"/>
  <c r="D768" i="2"/>
  <c r="T768" i="2" s="1"/>
  <c r="D769" i="2"/>
  <c r="T769" i="2" s="1"/>
  <c r="D770" i="2"/>
  <c r="T770" i="2" s="1"/>
  <c r="D771" i="2"/>
  <c r="T771" i="2" s="1"/>
  <c r="D772" i="2"/>
  <c r="T772" i="2" s="1"/>
  <c r="D766" i="2"/>
  <c r="T766" i="2" s="1"/>
  <c r="E765" i="2"/>
  <c r="F765" i="2"/>
  <c r="G765" i="2"/>
  <c r="H765" i="2"/>
  <c r="D780" i="2"/>
  <c r="T780" i="2" s="1"/>
  <c r="D781" i="2"/>
  <c r="T781" i="2" s="1"/>
  <c r="D782" i="2"/>
  <c r="T782" i="2" s="1"/>
  <c r="D783" i="2"/>
  <c r="T783" i="2" s="1"/>
  <c r="D784" i="2"/>
  <c r="T784" i="2" s="1"/>
  <c r="D785" i="2"/>
  <c r="T785" i="2" s="1"/>
  <c r="D779" i="2"/>
  <c r="T779" i="2" s="1"/>
  <c r="E778" i="2"/>
  <c r="F778" i="2"/>
  <c r="G778" i="2"/>
  <c r="H778" i="2"/>
  <c r="G792" i="2"/>
  <c r="F792" i="2"/>
  <c r="F793" i="2"/>
  <c r="E793" i="2"/>
  <c r="E794" i="2"/>
  <c r="E795" i="2"/>
  <c r="E796" i="2"/>
  <c r="E797" i="2"/>
  <c r="E798" i="2"/>
  <c r="E792" i="2"/>
  <c r="G798" i="2"/>
  <c r="F798" i="2"/>
  <c r="G804" i="2"/>
  <c r="F804" i="2"/>
  <c r="H804" i="2"/>
  <c r="E804" i="2"/>
  <c r="D811" i="2"/>
  <c r="T811" i="2" s="1"/>
  <c r="H817" i="2"/>
  <c r="G817" i="2"/>
  <c r="F817" i="2"/>
  <c r="E817" i="2"/>
  <c r="D824" i="2"/>
  <c r="T824" i="2" s="1"/>
  <c r="D819" i="2"/>
  <c r="T819" i="2" s="1"/>
  <c r="D820" i="2"/>
  <c r="T820" i="2" s="1"/>
  <c r="D821" i="2"/>
  <c r="T821" i="2" s="1"/>
  <c r="D822" i="2"/>
  <c r="T822" i="2" s="1"/>
  <c r="D823" i="2"/>
  <c r="T823" i="2" s="1"/>
  <c r="D818" i="2"/>
  <c r="T818" i="2" s="1"/>
  <c r="H830" i="2"/>
  <c r="F830" i="2"/>
  <c r="E830" i="2"/>
  <c r="D832" i="2"/>
  <c r="T832" i="2" s="1"/>
  <c r="D833" i="2"/>
  <c r="T833" i="2" s="1"/>
  <c r="D834" i="2"/>
  <c r="T834" i="2" s="1"/>
  <c r="D835" i="2"/>
  <c r="T835" i="2" s="1"/>
  <c r="D836" i="2"/>
  <c r="T836" i="2" s="1"/>
  <c r="D837" i="2"/>
  <c r="T837" i="2" s="1"/>
  <c r="D831" i="2"/>
  <c r="T831" i="2" s="1"/>
  <c r="G845" i="2"/>
  <c r="G846" i="2"/>
  <c r="G847" i="2"/>
  <c r="G848" i="2"/>
  <c r="G849" i="2"/>
  <c r="G850" i="2"/>
  <c r="G844" i="2"/>
  <c r="F845" i="2"/>
  <c r="F846" i="2"/>
  <c r="F847" i="2"/>
  <c r="F848" i="2"/>
  <c r="F849" i="2"/>
  <c r="F850" i="2"/>
  <c r="F844" i="2"/>
  <c r="E845" i="2"/>
  <c r="E846" i="2"/>
  <c r="E847" i="2"/>
  <c r="E848" i="2"/>
  <c r="E849" i="2"/>
  <c r="E850" i="2"/>
  <c r="E844" i="2"/>
  <c r="H850" i="2"/>
  <c r="D858" i="2"/>
  <c r="T858" i="2" s="1"/>
  <c r="D859" i="2"/>
  <c r="T859" i="2" s="1"/>
  <c r="D860" i="2"/>
  <c r="T860" i="2" s="1"/>
  <c r="D861" i="2"/>
  <c r="T861" i="2" s="1"/>
  <c r="D862" i="2"/>
  <c r="T862" i="2" s="1"/>
  <c r="D863" i="2"/>
  <c r="T863" i="2" s="1"/>
  <c r="G856" i="2"/>
  <c r="F856" i="2"/>
  <c r="E856" i="2"/>
  <c r="D871" i="2"/>
  <c r="T871" i="2" s="1"/>
  <c r="D872" i="2"/>
  <c r="T872" i="2" s="1"/>
  <c r="D873" i="2"/>
  <c r="T873" i="2" s="1"/>
  <c r="D874" i="2"/>
  <c r="T874" i="2" s="1"/>
  <c r="D875" i="2"/>
  <c r="T875" i="2" s="1"/>
  <c r="D876" i="2"/>
  <c r="T876" i="2" s="1"/>
  <c r="D870" i="2"/>
  <c r="T870" i="2" s="1"/>
  <c r="H869" i="2"/>
  <c r="G869" i="2"/>
  <c r="F869" i="2"/>
  <c r="E869" i="2"/>
  <c r="D883" i="2"/>
  <c r="E882" i="2"/>
  <c r="F882" i="2"/>
  <c r="G882" i="2"/>
  <c r="H882" i="2"/>
  <c r="H897" i="2"/>
  <c r="H898" i="2"/>
  <c r="H899" i="2"/>
  <c r="H900" i="2"/>
  <c r="H901" i="2"/>
  <c r="H902" i="2"/>
  <c r="H896" i="2"/>
  <c r="G897" i="2"/>
  <c r="G898" i="2"/>
  <c r="G899" i="2"/>
  <c r="G900" i="2"/>
  <c r="G901" i="2"/>
  <c r="G902" i="2"/>
  <c r="G896" i="2"/>
  <c r="F897" i="2"/>
  <c r="F898" i="2"/>
  <c r="F899" i="2"/>
  <c r="F900" i="2"/>
  <c r="F901" i="2"/>
  <c r="F902" i="2"/>
  <c r="F896" i="2"/>
  <c r="E897" i="2"/>
  <c r="E898" i="2"/>
  <c r="E899" i="2"/>
  <c r="E900" i="2"/>
  <c r="E901" i="2"/>
  <c r="E902" i="2"/>
  <c r="E896" i="2"/>
  <c r="D912" i="2"/>
  <c r="T912" i="2" s="1"/>
  <c r="D910" i="2"/>
  <c r="T910" i="2" s="1"/>
  <c r="D911" i="2"/>
  <c r="T911" i="2" s="1"/>
  <c r="D913" i="2"/>
  <c r="T913" i="2" s="1"/>
  <c r="D914" i="2"/>
  <c r="T914" i="2" s="1"/>
  <c r="D915" i="2"/>
  <c r="T915" i="2" s="1"/>
  <c r="D909" i="2"/>
  <c r="T909" i="2" s="1"/>
  <c r="E908" i="2"/>
  <c r="D923" i="2"/>
  <c r="T923" i="2" s="1"/>
  <c r="D924" i="2"/>
  <c r="T924" i="2" s="1"/>
  <c r="D925" i="2"/>
  <c r="T925" i="2" s="1"/>
  <c r="D926" i="2"/>
  <c r="T926" i="2" s="1"/>
  <c r="D927" i="2"/>
  <c r="T927" i="2" s="1"/>
  <c r="D928" i="2"/>
  <c r="T928" i="2" s="1"/>
  <c r="D922" i="2"/>
  <c r="T922" i="2" s="1"/>
  <c r="E921" i="2"/>
  <c r="H921" i="2"/>
  <c r="G921" i="2"/>
  <c r="F921" i="2"/>
  <c r="D948" i="2"/>
  <c r="D949" i="2"/>
  <c r="D950" i="2"/>
  <c r="D951" i="2"/>
  <c r="D953" i="2"/>
  <c r="D954" i="2"/>
  <c r="D952" i="2"/>
  <c r="E947" i="2"/>
  <c r="F947" i="2"/>
  <c r="G947" i="2"/>
  <c r="H947" i="2"/>
  <c r="D1060" i="2"/>
  <c r="T1060" i="2" s="1"/>
  <c r="D1053" i="2"/>
  <c r="T1053" i="2" s="1"/>
  <c r="D1052" i="2"/>
  <c r="T1052" i="2" s="1"/>
  <c r="D1051" i="2"/>
  <c r="T1051" i="2" s="1"/>
  <c r="H1069" i="2"/>
  <c r="G1069" i="2"/>
  <c r="F1069" i="2"/>
  <c r="F1063" i="2"/>
  <c r="E1063" i="2"/>
  <c r="F1062" i="2"/>
  <c r="E1062" i="2"/>
  <c r="F1061" i="2"/>
  <c r="E1061" i="2"/>
  <c r="E1060" i="2"/>
  <c r="E1051" i="2"/>
  <c r="H1050" i="2"/>
  <c r="G1050" i="2"/>
  <c r="D1020" i="2"/>
  <c r="T1020" i="2" s="1"/>
  <c r="D1019" i="2"/>
  <c r="T1019" i="2" s="1"/>
  <c r="D1018" i="2"/>
  <c r="T1018" i="2" s="1"/>
  <c r="F1017" i="2"/>
  <c r="F1004" i="2" s="1"/>
  <c r="E1017" i="2"/>
  <c r="D1016" i="2"/>
  <c r="T1016" i="2" s="1"/>
  <c r="D1015" i="2"/>
  <c r="T1015" i="2" s="1"/>
  <c r="D1014" i="2"/>
  <c r="T1014" i="2" s="1"/>
  <c r="H1013" i="2"/>
  <c r="G1013" i="2"/>
  <c r="H1007" i="2"/>
  <c r="H994" i="2" s="1"/>
  <c r="G1007" i="2"/>
  <c r="G994" i="2" s="1"/>
  <c r="F1007" i="2"/>
  <c r="E1007" i="2"/>
  <c r="H1006" i="2"/>
  <c r="H993" i="2" s="1"/>
  <c r="G1006" i="2"/>
  <c r="G993" i="2" s="1"/>
  <c r="F1006" i="2"/>
  <c r="F993" i="2" s="1"/>
  <c r="E1006" i="2"/>
  <c r="H1005" i="2"/>
  <c r="H992" i="2" s="1"/>
  <c r="G1005" i="2"/>
  <c r="G992" i="2" s="1"/>
  <c r="F1005" i="2"/>
  <c r="F992" i="2" s="1"/>
  <c r="E1005" i="2"/>
  <c r="H1004" i="2"/>
  <c r="H991" i="2" s="1"/>
  <c r="G1004" i="2"/>
  <c r="G991" i="2" s="1"/>
  <c r="H1003" i="2"/>
  <c r="H990" i="2" s="1"/>
  <c r="G1003" i="2"/>
  <c r="G990" i="2" s="1"/>
  <c r="F1003" i="2"/>
  <c r="E1003" i="2"/>
  <c r="H1002" i="2"/>
  <c r="H989" i="2" s="1"/>
  <c r="G1002" i="2"/>
  <c r="G989" i="2" s="1"/>
  <c r="F1002" i="2"/>
  <c r="F989" i="2" s="1"/>
  <c r="E1002" i="2"/>
  <c r="H1001" i="2"/>
  <c r="H988" i="2" s="1"/>
  <c r="G1001" i="2"/>
  <c r="G988" i="2" s="1"/>
  <c r="F1001" i="2"/>
  <c r="F988" i="2" s="1"/>
  <c r="E1001" i="2"/>
  <c r="D882" i="2" l="1"/>
  <c r="T882" i="2" s="1"/>
  <c r="T883" i="2"/>
  <c r="D935" i="2"/>
  <c r="T935" i="2" s="1"/>
  <c r="T948" i="2"/>
  <c r="D939" i="2"/>
  <c r="T939" i="2" s="1"/>
  <c r="T952" i="2"/>
  <c r="D941" i="2"/>
  <c r="T941" i="2" s="1"/>
  <c r="T954" i="2"/>
  <c r="D936" i="2"/>
  <c r="T936" i="2" s="1"/>
  <c r="T949" i="2"/>
  <c r="D940" i="2"/>
  <c r="T940" i="2" s="1"/>
  <c r="T953" i="2"/>
  <c r="D938" i="2"/>
  <c r="T938" i="2" s="1"/>
  <c r="T951" i="2"/>
  <c r="D937" i="2"/>
  <c r="T937" i="2" s="1"/>
  <c r="T950" i="2"/>
  <c r="D1002" i="2"/>
  <c r="T1002" i="2" s="1"/>
  <c r="D1006" i="2"/>
  <c r="T1006" i="2" s="1"/>
  <c r="E994" i="2"/>
  <c r="D1007" i="2"/>
  <c r="T1007" i="2" s="1"/>
  <c r="E988" i="2"/>
  <c r="D988" i="2" s="1"/>
  <c r="T988" i="2" s="1"/>
  <c r="D1001" i="2"/>
  <c r="T1001" i="2" s="1"/>
  <c r="E990" i="2"/>
  <c r="D1003" i="2"/>
  <c r="T1003" i="2" s="1"/>
  <c r="E992" i="2"/>
  <c r="D992" i="2" s="1"/>
  <c r="T992" i="2" s="1"/>
  <c r="D1005" i="2"/>
  <c r="T1005" i="2" s="1"/>
  <c r="D740" i="2"/>
  <c r="T740" i="2" s="1"/>
  <c r="D745" i="2"/>
  <c r="T745" i="2" s="1"/>
  <c r="D618" i="2"/>
  <c r="T618" i="2" s="1"/>
  <c r="D898" i="2"/>
  <c r="T898" i="2" s="1"/>
  <c r="D897" i="2"/>
  <c r="T897" i="2" s="1"/>
  <c r="E1013" i="2"/>
  <c r="E1000" i="2" s="1"/>
  <c r="D742" i="2"/>
  <c r="T742" i="2" s="1"/>
  <c r="D741" i="2"/>
  <c r="T741" i="2" s="1"/>
  <c r="D899" i="2"/>
  <c r="T899" i="2" s="1"/>
  <c r="D901" i="2"/>
  <c r="T901" i="2" s="1"/>
  <c r="D900" i="2"/>
  <c r="T900" i="2" s="1"/>
  <c r="D743" i="2"/>
  <c r="T743" i="2" s="1"/>
  <c r="D902" i="2"/>
  <c r="T902" i="2" s="1"/>
  <c r="E1004" i="2"/>
  <c r="F1013" i="2"/>
  <c r="F1000" i="2" s="1"/>
  <c r="E843" i="2"/>
  <c r="H739" i="2"/>
  <c r="F335" i="2"/>
  <c r="H635" i="2"/>
  <c r="E335" i="2"/>
  <c r="E331" i="2"/>
  <c r="G335" i="2"/>
  <c r="G15" i="2" s="1"/>
  <c r="E332" i="2"/>
  <c r="E1052" i="2"/>
  <c r="D1062" i="2"/>
  <c r="T1062" i="2" s="1"/>
  <c r="E334" i="2"/>
  <c r="E330" i="2"/>
  <c r="E329" i="2"/>
  <c r="E9" i="2" s="1"/>
  <c r="E333" i="2"/>
  <c r="E934" i="2"/>
  <c r="E1053" i="2"/>
  <c r="D1063" i="2"/>
  <c r="T1063" i="2" s="1"/>
  <c r="H934" i="2"/>
  <c r="D778" i="2"/>
  <c r="T778" i="2" s="1"/>
  <c r="D752" i="2"/>
  <c r="T752" i="2" s="1"/>
  <c r="D713" i="2"/>
  <c r="T713" i="2" s="1"/>
  <c r="F635" i="2"/>
  <c r="G934" i="2"/>
  <c r="H895" i="2"/>
  <c r="F843" i="2"/>
  <c r="F739" i="2"/>
  <c r="D688" i="2"/>
  <c r="T688" i="2" s="1"/>
  <c r="E687" i="2"/>
  <c r="F990" i="2"/>
  <c r="F934" i="2"/>
  <c r="G843" i="2"/>
  <c r="D830" i="2"/>
  <c r="T830" i="2" s="1"/>
  <c r="D817" i="2"/>
  <c r="T817" i="2" s="1"/>
  <c r="E739" i="2"/>
  <c r="G635" i="2"/>
  <c r="D1069" i="2"/>
  <c r="T1069" i="2" s="1"/>
  <c r="G1000" i="2"/>
  <c r="F994" i="2"/>
  <c r="D994" i="2" s="1"/>
  <c r="T994" i="2" s="1"/>
  <c r="F1050" i="2"/>
  <c r="D869" i="2"/>
  <c r="T869" i="2" s="1"/>
  <c r="D850" i="2"/>
  <c r="T850" i="2" s="1"/>
  <c r="D744" i="2"/>
  <c r="T744" i="2" s="1"/>
  <c r="D694" i="2"/>
  <c r="T694" i="2" s="1"/>
  <c r="D661" i="2"/>
  <c r="T661" i="2" s="1"/>
  <c r="D746" i="2"/>
  <c r="T746" i="2" s="1"/>
  <c r="G687" i="2"/>
  <c r="D896" i="2"/>
  <c r="T896" i="2" s="1"/>
  <c r="H987" i="2"/>
  <c r="E791" i="2"/>
  <c r="E501" i="2"/>
  <c r="D540" i="2"/>
  <c r="T540" i="2" s="1"/>
  <c r="D506" i="2"/>
  <c r="T506" i="2" s="1"/>
  <c r="D514" i="2"/>
  <c r="T514" i="2" s="1"/>
  <c r="D527" i="2"/>
  <c r="T527" i="2" s="1"/>
  <c r="D592" i="2"/>
  <c r="T592" i="2" s="1"/>
  <c r="D566" i="2"/>
  <c r="T566" i="2" s="1"/>
  <c r="D579" i="2"/>
  <c r="T579" i="2" s="1"/>
  <c r="D641" i="2"/>
  <c r="T641" i="2" s="1"/>
  <c r="D642" i="2"/>
  <c r="T642" i="2" s="1"/>
  <c r="D638" i="2"/>
  <c r="T638" i="2" s="1"/>
  <c r="D640" i="2"/>
  <c r="T640" i="2" s="1"/>
  <c r="D639" i="2"/>
  <c r="T639" i="2" s="1"/>
  <c r="E635" i="2"/>
  <c r="D648" i="2"/>
  <c r="T648" i="2" s="1"/>
  <c r="D674" i="2"/>
  <c r="T674" i="2" s="1"/>
  <c r="F687" i="2"/>
  <c r="D700" i="2"/>
  <c r="T700" i="2" s="1"/>
  <c r="D726" i="2"/>
  <c r="T726" i="2" s="1"/>
  <c r="G739" i="2"/>
  <c r="D765" i="2"/>
  <c r="T765" i="2" s="1"/>
  <c r="D908" i="2"/>
  <c r="T908" i="2" s="1"/>
  <c r="D921" i="2"/>
  <c r="T921" i="2" s="1"/>
  <c r="D947" i="2"/>
  <c r="T947" i="2" s="1"/>
  <c r="F991" i="2"/>
  <c r="G987" i="2"/>
  <c r="H1000" i="2"/>
  <c r="D1017" i="2"/>
  <c r="D1061" i="2"/>
  <c r="T1061" i="2" s="1"/>
  <c r="E989" i="2"/>
  <c r="D989" i="2" s="1"/>
  <c r="T989" i="2" s="1"/>
  <c r="E993" i="2"/>
  <c r="D993" i="2" s="1"/>
  <c r="T993" i="2" s="1"/>
  <c r="E15" i="2" l="1"/>
  <c r="D1013" i="2"/>
  <c r="D1000" i="2" s="1"/>
  <c r="T1000" i="2" s="1"/>
  <c r="T1017" i="2"/>
  <c r="D934" i="2"/>
  <c r="T934" i="2" s="1"/>
  <c r="D990" i="2"/>
  <c r="T990" i="2" s="1"/>
  <c r="E13" i="2"/>
  <c r="E991" i="2"/>
  <c r="E12" i="2" s="1"/>
  <c r="D1004" i="2"/>
  <c r="T1004" i="2" s="1"/>
  <c r="H798" i="2"/>
  <c r="H335" i="2" s="1"/>
  <c r="H15" i="2" s="1"/>
  <c r="H339" i="2"/>
  <c r="H19" i="2" s="1"/>
  <c r="D19" i="2" s="1"/>
  <c r="T19" i="2" s="1"/>
  <c r="H337" i="2"/>
  <c r="H17" i="2" s="1"/>
  <c r="D17" i="2" s="1"/>
  <c r="T17" i="2" s="1"/>
  <c r="D895" i="2"/>
  <c r="T895" i="2" s="1"/>
  <c r="E11" i="2"/>
  <c r="E1050" i="2"/>
  <c r="E14" i="2"/>
  <c r="E10" i="2"/>
  <c r="F15" i="2"/>
  <c r="D1050" i="2"/>
  <c r="T1050" i="2" s="1"/>
  <c r="D739" i="2"/>
  <c r="T739" i="2" s="1"/>
  <c r="D637" i="2"/>
  <c r="T637" i="2" s="1"/>
  <c r="F987" i="2"/>
  <c r="T1013" i="2" l="1"/>
  <c r="D798" i="2"/>
  <c r="T798" i="2" s="1"/>
  <c r="D991" i="2"/>
  <c r="T991" i="2" s="1"/>
  <c r="E987" i="2"/>
  <c r="D15" i="2"/>
  <c r="T15" i="2" s="1"/>
  <c r="H338" i="2"/>
  <c r="H18" i="2" s="1"/>
  <c r="D18" i="2" s="1"/>
  <c r="T18" i="2" s="1"/>
  <c r="E8" i="2"/>
  <c r="D337" i="2"/>
  <c r="T337" i="2" s="1"/>
  <c r="D339" i="2"/>
  <c r="T339" i="2" s="1"/>
  <c r="D335" i="2"/>
  <c r="T335" i="2" s="1"/>
  <c r="H799" i="2"/>
  <c r="H336" i="2" s="1"/>
  <c r="D800" i="2"/>
  <c r="T800" i="2" s="1"/>
  <c r="D636" i="2"/>
  <c r="T636" i="2" s="1"/>
  <c r="H501" i="2"/>
  <c r="E895" i="2"/>
  <c r="G895" i="2"/>
  <c r="H908" i="2"/>
  <c r="G908" i="2"/>
  <c r="F908" i="2"/>
  <c r="F895" i="2"/>
  <c r="D987" i="2" l="1"/>
  <c r="T987" i="2" s="1"/>
  <c r="D635" i="2"/>
  <c r="T635" i="2" s="1"/>
  <c r="H16" i="2"/>
  <c r="D16" i="2" s="1"/>
  <c r="T16" i="2" s="1"/>
  <c r="D336" i="2"/>
  <c r="T336" i="2" s="1"/>
  <c r="D799" i="2"/>
  <c r="T799" i="2" s="1"/>
  <c r="H797" i="2"/>
  <c r="H796" i="2" s="1"/>
  <c r="H795" i="2" s="1"/>
  <c r="H794" i="2" s="1"/>
  <c r="F501" i="2"/>
  <c r="D502" i="2"/>
  <c r="T502" i="2" s="1"/>
  <c r="H793" i="2" l="1"/>
  <c r="H857" i="2"/>
  <c r="H844" i="2" s="1"/>
  <c r="H849" i="2"/>
  <c r="D849" i="2" s="1"/>
  <c r="T849" i="2" s="1"/>
  <c r="H848" i="2"/>
  <c r="D848" i="2" s="1"/>
  <c r="T848" i="2" s="1"/>
  <c r="H847" i="2"/>
  <c r="D847" i="2" s="1"/>
  <c r="T847" i="2" s="1"/>
  <c r="H846" i="2"/>
  <c r="D846" i="2" s="1"/>
  <c r="T846" i="2" s="1"/>
  <c r="H845" i="2"/>
  <c r="D845" i="2" s="1"/>
  <c r="T845" i="2" s="1"/>
  <c r="D810" i="2"/>
  <c r="T810" i="2" s="1"/>
  <c r="D809" i="2"/>
  <c r="T809" i="2" s="1"/>
  <c r="D808" i="2"/>
  <c r="T808" i="2" s="1"/>
  <c r="D807" i="2"/>
  <c r="T807" i="2" s="1"/>
  <c r="D806" i="2"/>
  <c r="T806" i="2" s="1"/>
  <c r="D805" i="2"/>
  <c r="T805" i="2" s="1"/>
  <c r="G797" i="2"/>
  <c r="F797" i="2"/>
  <c r="G796" i="2"/>
  <c r="F796" i="2"/>
  <c r="G795" i="2"/>
  <c r="F795" i="2"/>
  <c r="G794" i="2"/>
  <c r="F794" i="2"/>
  <c r="G793" i="2"/>
  <c r="H693" i="2"/>
  <c r="D693" i="2" s="1"/>
  <c r="T693" i="2" s="1"/>
  <c r="H692" i="2"/>
  <c r="D692" i="2" s="1"/>
  <c r="T692" i="2" s="1"/>
  <c r="H691" i="2"/>
  <c r="D691" i="2" s="1"/>
  <c r="T691" i="2" s="1"/>
  <c r="H690" i="2"/>
  <c r="D690" i="2" s="1"/>
  <c r="T690" i="2" s="1"/>
  <c r="H689" i="2"/>
  <c r="D689" i="2" s="1"/>
  <c r="T689" i="2" s="1"/>
  <c r="G557" i="2"/>
  <c r="D477" i="2"/>
  <c r="T477" i="2" s="1"/>
  <c r="D476" i="2"/>
  <c r="T476" i="2" s="1"/>
  <c r="D475" i="2"/>
  <c r="T475" i="2" s="1"/>
  <c r="D474" i="2"/>
  <c r="T474" i="2" s="1"/>
  <c r="D473" i="2"/>
  <c r="T473" i="2" s="1"/>
  <c r="D464" i="2"/>
  <c r="T464" i="2" s="1"/>
  <c r="D463" i="2"/>
  <c r="T463" i="2" s="1"/>
  <c r="D462" i="2"/>
  <c r="T462" i="2" s="1"/>
  <c r="D461" i="2"/>
  <c r="T461" i="2" s="1"/>
  <c r="D460" i="2"/>
  <c r="T460" i="2" s="1"/>
  <c r="D459" i="2"/>
  <c r="T459" i="2" s="1"/>
  <c r="F458" i="2"/>
  <c r="F449" i="2"/>
  <c r="H411" i="2"/>
  <c r="G411" i="2"/>
  <c r="F411" i="2"/>
  <c r="H410" i="2"/>
  <c r="G410" i="2"/>
  <c r="H409" i="2"/>
  <c r="G409" i="2"/>
  <c r="F409" i="2"/>
  <c r="H408" i="2"/>
  <c r="G408" i="2"/>
  <c r="F408" i="2"/>
  <c r="H407" i="2"/>
  <c r="G407" i="2"/>
  <c r="G329" i="2" s="1"/>
  <c r="G9" i="2" s="1"/>
  <c r="F407" i="2"/>
  <c r="D399" i="2"/>
  <c r="T399" i="2" s="1"/>
  <c r="D398" i="2"/>
  <c r="T398" i="2" s="1"/>
  <c r="D397" i="2"/>
  <c r="T397" i="2" s="1"/>
  <c r="D396" i="2"/>
  <c r="T396" i="2" s="1"/>
  <c r="D395" i="2"/>
  <c r="T395" i="2" s="1"/>
  <c r="D394" i="2"/>
  <c r="T394" i="2" s="1"/>
  <c r="D360" i="2"/>
  <c r="T360" i="2" s="1"/>
  <c r="D359" i="2"/>
  <c r="T359" i="2" s="1"/>
  <c r="D358" i="2"/>
  <c r="T358" i="2" s="1"/>
  <c r="D357" i="2"/>
  <c r="T357" i="2" s="1"/>
  <c r="D356" i="2"/>
  <c r="T356" i="2" s="1"/>
  <c r="D355" i="2"/>
  <c r="T355" i="2" s="1"/>
  <c r="F354" i="2"/>
  <c r="H332" i="2" l="1"/>
  <c r="H12" i="2" s="1"/>
  <c r="D407" i="2"/>
  <c r="T407" i="2" s="1"/>
  <c r="F329" i="2"/>
  <c r="G333" i="2"/>
  <c r="G13" i="2" s="1"/>
  <c r="G330" i="2"/>
  <c r="G10" i="2" s="1"/>
  <c r="H331" i="2"/>
  <c r="H11" i="2" s="1"/>
  <c r="D409" i="2"/>
  <c r="T409" i="2" s="1"/>
  <c r="F331" i="2"/>
  <c r="F11" i="2" s="1"/>
  <c r="D449" i="2"/>
  <c r="T449" i="2" s="1"/>
  <c r="F445" i="2"/>
  <c r="D408" i="2"/>
  <c r="T408" i="2" s="1"/>
  <c r="F330" i="2"/>
  <c r="F10" i="2" s="1"/>
  <c r="G331" i="2"/>
  <c r="G11" i="2" s="1"/>
  <c r="F333" i="2"/>
  <c r="F13" i="2" s="1"/>
  <c r="D411" i="2"/>
  <c r="T411" i="2" s="1"/>
  <c r="H330" i="2"/>
  <c r="H10" i="2" s="1"/>
  <c r="H333" i="2"/>
  <c r="H13" i="2" s="1"/>
  <c r="D393" i="2"/>
  <c r="T393" i="2" s="1"/>
  <c r="H419" i="2"/>
  <c r="F432" i="2"/>
  <c r="H432" i="2"/>
  <c r="D471" i="2"/>
  <c r="T471" i="2" s="1"/>
  <c r="D795" i="2"/>
  <c r="T795" i="2" s="1"/>
  <c r="D797" i="2"/>
  <c r="T797" i="2" s="1"/>
  <c r="F791" i="2"/>
  <c r="D796" i="2"/>
  <c r="T796" i="2" s="1"/>
  <c r="H856" i="2"/>
  <c r="D857" i="2"/>
  <c r="G505" i="2"/>
  <c r="G332" i="2" s="1"/>
  <c r="G12" i="2" s="1"/>
  <c r="D557" i="2"/>
  <c r="T557" i="2" s="1"/>
  <c r="G553" i="2"/>
  <c r="H843" i="2"/>
  <c r="D844" i="2"/>
  <c r="D794" i="2"/>
  <c r="T794" i="2" s="1"/>
  <c r="G791" i="2"/>
  <c r="H792" i="2"/>
  <c r="D792" i="2" s="1"/>
  <c r="T792" i="2" s="1"/>
  <c r="D793" i="2"/>
  <c r="T793" i="2" s="1"/>
  <c r="D804" i="2"/>
  <c r="T804" i="2" s="1"/>
  <c r="D354" i="2"/>
  <c r="T354" i="2" s="1"/>
  <c r="D458" i="2"/>
  <c r="T458" i="2" s="1"/>
  <c r="F410" i="2"/>
  <c r="G432" i="2"/>
  <c r="H412" i="2"/>
  <c r="H334" i="2" s="1"/>
  <c r="H14" i="2" s="1"/>
  <c r="D13" i="2" l="1"/>
  <c r="T13" i="2" s="1"/>
  <c r="D856" i="2"/>
  <c r="T856" i="2" s="1"/>
  <c r="T857" i="2"/>
  <c r="D843" i="2"/>
  <c r="T843" i="2" s="1"/>
  <c r="T844" i="2"/>
  <c r="D553" i="2"/>
  <c r="T553" i="2" s="1"/>
  <c r="D445" i="2"/>
  <c r="T445" i="2" s="1"/>
  <c r="D11" i="2"/>
  <c r="T11" i="2" s="1"/>
  <c r="D10" i="2"/>
  <c r="T10" i="2" s="1"/>
  <c r="F9" i="2"/>
  <c r="D330" i="2"/>
  <c r="T330" i="2" s="1"/>
  <c r="D333" i="2"/>
  <c r="T333" i="2" s="1"/>
  <c r="D331" i="2"/>
  <c r="T331" i="2" s="1"/>
  <c r="D410" i="2"/>
  <c r="T410" i="2" s="1"/>
  <c r="F332" i="2"/>
  <c r="H329" i="2"/>
  <c r="H406" i="2"/>
  <c r="G419" i="2"/>
  <c r="G501" i="2"/>
  <c r="D505" i="2"/>
  <c r="T505" i="2" s="1"/>
  <c r="D687" i="2"/>
  <c r="T687" i="2" s="1"/>
  <c r="H687" i="2"/>
  <c r="D791" i="2"/>
  <c r="T791" i="2" s="1"/>
  <c r="H791" i="2"/>
  <c r="G412" i="2"/>
  <c r="F412" i="2"/>
  <c r="F334" i="2" s="1"/>
  <c r="F419" i="2"/>
  <c r="D501" i="2" l="1"/>
  <c r="T501" i="2" s="1"/>
  <c r="F14" i="2"/>
  <c r="F328" i="2"/>
  <c r="G334" i="2"/>
  <c r="G14" i="2" s="1"/>
  <c r="H328" i="2"/>
  <c r="H9" i="2"/>
  <c r="D332" i="2"/>
  <c r="T332" i="2" s="1"/>
  <c r="F12" i="2"/>
  <c r="D329" i="2"/>
  <c r="T329" i="2" s="1"/>
  <c r="G406" i="2"/>
  <c r="D412" i="2"/>
  <c r="T412" i="2" s="1"/>
  <c r="D425" i="2"/>
  <c r="T425" i="2" s="1"/>
  <c r="D438" i="2"/>
  <c r="E432" i="2"/>
  <c r="D14" i="2" l="1"/>
  <c r="T14" i="2" s="1"/>
  <c r="D432" i="2"/>
  <c r="T432" i="2" s="1"/>
  <c r="T438" i="2"/>
  <c r="F8" i="2"/>
  <c r="D12" i="2"/>
  <c r="T12" i="2" s="1"/>
  <c r="D334" i="2"/>
  <c r="G328" i="2"/>
  <c r="G8" i="2"/>
  <c r="H8" i="2"/>
  <c r="D9" i="2"/>
  <c r="T9" i="2" s="1"/>
  <c r="D419" i="2"/>
  <c r="T419" i="2" s="1"/>
  <c r="F406" i="2"/>
  <c r="E419" i="2"/>
  <c r="D328" i="2" l="1"/>
  <c r="T328" i="2" s="1"/>
  <c r="T334" i="2"/>
  <c r="D8" i="2"/>
  <c r="T8" i="2" s="1"/>
  <c r="E328" i="2"/>
  <c r="D406" i="2"/>
  <c r="T406" i="2" s="1"/>
  <c r="E406" i="2"/>
  <c r="AH973" i="2"/>
  <c r="AN973" i="2" s="1"/>
</calcChain>
</file>

<file path=xl/sharedStrings.xml><?xml version="1.0" encoding="utf-8"?>
<sst xmlns="http://schemas.openxmlformats.org/spreadsheetml/2006/main" count="1518" uniqueCount="205">
  <si>
    <t>№ п/п</t>
  </si>
  <si>
    <t>Наименование направления, раздела, мероприятия</t>
  </si>
  <si>
    <t>Период реализации мероприятий (годы)</t>
  </si>
  <si>
    <t>Объем финансовых ресурсов, тыс.рублей</t>
  </si>
  <si>
    <t>Ответственный исполнитель, соисполнители, участники</t>
  </si>
  <si>
    <t>Всего</t>
  </si>
  <si>
    <t>в том числе средства:</t>
  </si>
  <si>
    <t>окружного бюджета</t>
  </si>
  <si>
    <t>районного бюджета</t>
  </si>
  <si>
    <t>бюджета поселений</t>
  </si>
  <si>
    <t>прочих внебюджетных источников</t>
  </si>
  <si>
    <t>Подпрограмма «Поддержка жилищно – коммунального хозяйства»</t>
  </si>
  <si>
    <t>1.1.</t>
  </si>
  <si>
    <t>Основное мероприятие: «Субсидии организациям ЖКХ на укрепление и оснащение материально – технической базы»</t>
  </si>
  <si>
    <t>1.1.1.</t>
  </si>
  <si>
    <t>Субсидии на выполнение ремонтных работ организациями ЖКХ на объектах коммунальной инфраструктуры в рамках подготовки к работе в зимних условиях (Иные бюджетные ассигнования)</t>
  </si>
  <si>
    <t>1.1.2.</t>
  </si>
  <si>
    <t>1.1.3.</t>
  </si>
  <si>
    <t>1.1.4.</t>
  </si>
  <si>
    <t>Субсидии на укрепление и оснащение материально-технической базы организаций ЖКХ (Иные бюджетные ассигнования)</t>
  </si>
  <si>
    <t>1.2.</t>
  </si>
  <si>
    <t>Основное мероприятие: «Компенсация организациям коммунального комплекса недополученных доходов, связанных с предоставлением коммунальных, энергоресурсов, топлива по тарифам, не обеспечивающим возмещение издержек»</t>
  </si>
  <si>
    <t>1.2.1.</t>
  </si>
  <si>
    <t>Субсидии организациям ЖКХ на возмещение разницы в стоимости топлива (Иные бюджетные ассигнования)</t>
  </si>
  <si>
    <t>1.2.2.</t>
  </si>
  <si>
    <t>Субсидии организациям ЖКХ на возмещение части расходов по приобретенной электрической энергии (Иные бюджетные ассигнования)</t>
  </si>
  <si>
    <t>1.2.3.</t>
  </si>
  <si>
    <t>Субсидии на возмещение организациям ЖКХ части расходов по приобретенной тепловой энергии (Иные бюджетные ассигнования)</t>
  </si>
  <si>
    <t>1.2.4.</t>
  </si>
  <si>
    <t>Субсидии предприятиям на поддержку жилищно-коммунального хозяйства, торговли и пищевой промышленности (Иные бюджетные ассигнования)</t>
  </si>
  <si>
    <t>1.2.5.</t>
  </si>
  <si>
    <t>1.2.6.</t>
  </si>
  <si>
    <t>1.2.7.</t>
  </si>
  <si>
    <t>1.2.8.</t>
  </si>
  <si>
    <t>1.3.</t>
  </si>
  <si>
    <t>1.3.1.</t>
  </si>
  <si>
    <t>Субсидии организациям ЖКХ на возмещение расходов по содержанию незаселенных жилых помещений муниципального жилого фонда (Иные бюджетные ассигнования)</t>
  </si>
  <si>
    <t>Основное мероприятие: «Предоставление субсидий предприятиям коммунального комплекса на финансовое оздоровление»</t>
  </si>
  <si>
    <t>Субсидии предприятиям, осуществляющим деятельность в сфере жилищно - коммунального хозяйства, направленные на восстановление платежеспособности (Иные бюджетные ассигнования)</t>
  </si>
  <si>
    <t>1.5.</t>
  </si>
  <si>
    <t>Основное мероприятие: «Исполнение обязательств муниципального образования по формированию фонда капитального ремонта»</t>
  </si>
  <si>
    <t>1.5.1.</t>
  </si>
  <si>
    <t>Взносы на капитальный ремонт общего имущества в многоквартирных домах (Закупка товаров, работ и услуг для обеспечения государственных (муниципальных) нужд)</t>
  </si>
  <si>
    <t>1.6.</t>
  </si>
  <si>
    <t>Основное мероприятие: «Возмещение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холодной и горячей воды»</t>
  </si>
  <si>
    <t>Подпрограмма «Развитие  инфраструктуры, благоустройства  и территориального планирования в муниципальном образовании Билибинский муниципальный район»</t>
  </si>
  <si>
    <t>2.1.</t>
  </si>
  <si>
    <t>Основное мероприятие: «Содействие в разработке документов территориального планирования»</t>
  </si>
  <si>
    <t>2.1.1.</t>
  </si>
  <si>
    <t>Разработка и актуализация документов территориального планирования муниципального образования (Закупка товаров, работ и услуг для обеспечения государственных (муниципальных) нужд)</t>
  </si>
  <si>
    <t>2.1.2.</t>
  </si>
  <si>
    <t>Разработка и актуализация документов территориального планирования муниципального образования городское поселение Билибино (Закупка товаров, работ и услуг для обеспечения государственных (муниципальных) нужд)</t>
  </si>
  <si>
    <t>2.1.3.</t>
  </si>
  <si>
    <t xml:space="preserve">Выполнение работ по установлению границ муниципального образования городское поселение Билибино, включая изготовление карты (плана) объекта землеустройства городского поселения Билибино (Закупка товаров, работ и услуг для обеспечения государственных (муниципальных) нужд) </t>
  </si>
  <si>
    <t>2.2.</t>
  </si>
  <si>
    <t>Основное мероприятие: «Содействие развитию инфраструктуры и благоустройства  сельских поселений»</t>
  </si>
  <si>
    <t>2.2.1.</t>
  </si>
  <si>
    <t>Содержание автомобильных дорог и инженерных сооружений на них в границах городских округов и поселений (Закупка товаров, работ и услуг для обеспечения государственных (муниципальных) нужд)</t>
  </si>
  <si>
    <t>2.2.2.</t>
  </si>
  <si>
    <t>2.2.3.</t>
  </si>
  <si>
    <t>Организация утилизации и переработки бытовых и промышленных отходов (Закупка товаров, работ и услуг для обеспечения государственных (муниципальных) нужд)</t>
  </si>
  <si>
    <t>2.2.4.</t>
  </si>
  <si>
    <t>Капитальный ремонт муниципального жилого фонда (Закупка товаров, работ и услуг для обеспечения государственных (муниципальных) нужд)</t>
  </si>
  <si>
    <t>2.2.5.</t>
  </si>
  <si>
    <t>Капитальный и текущий ремонт объектов жилищно-гражданского назначения (Закупка товаров, работ и услуг для обеспечения государственных (муниципальных) нужд)</t>
  </si>
  <si>
    <t>2.2.6.</t>
  </si>
  <si>
    <t>2.3.</t>
  </si>
  <si>
    <t>Основное мероприятие: «Содействие развитию инфраструктуры и благоустройства городского поселения Билибино»</t>
  </si>
  <si>
    <t>2.3.1.</t>
  </si>
  <si>
    <t>2.3.2.</t>
  </si>
  <si>
    <t>Капитальный ремонт муниципального жилого фонда  (Закупка товаров, работ и услуг для обеспечения государственных (муниципальных) нужд)</t>
  </si>
  <si>
    <t>2.3.3.</t>
  </si>
  <si>
    <t>Уличное освещение (Закупка товаров, работ и услуг для обеспечения государственных (муниципальных) нужд)</t>
  </si>
  <si>
    <t>2.3.4.</t>
  </si>
  <si>
    <t>Озеленение (Закупка товаров, работ и услуг для обеспечения государственных (муниципальных) нужд)</t>
  </si>
  <si>
    <t>2.3.5.</t>
  </si>
  <si>
    <t>Организация и содержание мест захоронения (Закупка товаров, работ и услуг для обеспечения государственных (муниципальных) нужд)</t>
  </si>
  <si>
    <t>2.3.6.</t>
  </si>
  <si>
    <t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t>
  </si>
  <si>
    <t>2.3.7.</t>
  </si>
  <si>
    <t>Капитальный ремонт муниципального фонда городского поселения Билибино</t>
  </si>
  <si>
    <t>2.3.8.</t>
  </si>
  <si>
    <t>Ремонт инженерных сетей теплоснабжения, водоснабжения и водоотведения муниципального фонда городского  поселения  Билибино</t>
  </si>
  <si>
    <t>2.4.</t>
  </si>
  <si>
    <t>Основное мероприятие: «Содействие развитию инфраструктуры и благоустройства сельского поселения Анюйск»</t>
  </si>
  <si>
    <t>2.4.1.</t>
  </si>
  <si>
    <t>2.4.2.</t>
  </si>
  <si>
    <t>2.4.3.</t>
  </si>
  <si>
    <t>2.5.</t>
  </si>
  <si>
    <t>Основное мероприятие: «Содействие развитию инфраструктуры и благоустройства сельского поселения Илирней»</t>
  </si>
  <si>
    <t>2.5.1.</t>
  </si>
  <si>
    <t>Уличное освещение(Закупка товаров, работ и услуг для обеспечения государственных (муниципальных) нужд)</t>
  </si>
  <si>
    <t>2.5.2.</t>
  </si>
  <si>
    <t>2.5.3.</t>
  </si>
  <si>
    <t>2.6.</t>
  </si>
  <si>
    <t>Основное мероприятие: «Содействие развитию инфраструктуры и благоустройства сельского поселения Омолон»</t>
  </si>
  <si>
    <t xml:space="preserve"> 2.6.1.</t>
  </si>
  <si>
    <t>2.6.2.</t>
  </si>
  <si>
    <t>2.6.3.</t>
  </si>
  <si>
    <t>2.7.</t>
  </si>
  <si>
    <t>Основное мероприятие: «Содействие развитию инфраструктуры и благоустройства сельского поселения Островное»</t>
  </si>
  <si>
    <t>2.7.1.</t>
  </si>
  <si>
    <t>2.7.2.</t>
  </si>
  <si>
    <t>2.7.3.</t>
  </si>
  <si>
    <t>2.8.</t>
  </si>
  <si>
    <t>Основное мероприятие: «Проектно-изыскательские, ремонтные работы, строительство и реконструкция спортивно-массовых и культурно-массовых объектов»</t>
  </si>
  <si>
    <t>2.8.1.</t>
  </si>
  <si>
    <t>2.8.2.</t>
  </si>
  <si>
    <t>2.9.</t>
  </si>
  <si>
    <t>Основное мероприятие: «Повышение уровня доступности объектов для инвалидов в приоритетных сферах жизнедеятельности»</t>
  </si>
  <si>
    <t>Подпрограмма: "Развитие водохозяйственного комплекса"</t>
  </si>
  <si>
    <t>3.1.</t>
  </si>
  <si>
    <t>Основное мероприятие: "Финансовое обеспечение мероприятий по исполнению полномочий в сфере водоснабжения и водоотведения"</t>
  </si>
  <si>
    <t>3.1.1.</t>
  </si>
  <si>
    <t>Основное мероприятие: «Компенсация организациям коммунального комплекса недополученных доходов, связанных с содержанием, ремонтом и отоплением незаселенных жилых помещений муниципального жилищного фонда, расположенных в многоквартирных домах»</t>
  </si>
  <si>
    <t>1.4.</t>
  </si>
  <si>
    <t>1.4.1.</t>
  </si>
  <si>
    <t>Управление промышленной и сельскохозяйственной политики Администрации МО Билибинский муниципальный район</t>
  </si>
  <si>
    <t>4.1.</t>
  </si>
  <si>
    <t>Подпрограмма: "Реализация мероприятий по развитию коммунальной инфраструктуры"</t>
  </si>
  <si>
    <t>Основное мероприятие: "Реализация мероприятий по развитию инфраструктуры, обеспечивающей качественное тепло-, водоснабжение и водоотведение города Билибино"</t>
  </si>
  <si>
    <t>2.3.9.</t>
  </si>
  <si>
    <t>2.10.</t>
  </si>
  <si>
    <t>Основное мероприятие: «Реализация национального проекта "Экология"»</t>
  </si>
  <si>
    <t>2.10.1.</t>
  </si>
  <si>
    <t>Выполнение комплекса работ по инженерным изысканиям под полигон ТКО</t>
  </si>
  <si>
    <t>2.11.</t>
  </si>
  <si>
    <t>Основное мероприятие: «Проектно-изыскательские, ремонтные работы, строительство и реконструкция нежилых объектов муниципальной собственности»</t>
  </si>
  <si>
    <t xml:space="preserve"> 2.11.1.</t>
  </si>
  <si>
    <t>Капитальный и текущий ремонт объектов муниципальной собственности (Закупка товаров, работ и услуг для обеспечения государственных (муниципальных) нужд)</t>
  </si>
  <si>
    <t>2.10.2.</t>
  </si>
  <si>
    <t>Расходы на разработку проектно-сметной документации на строительство объектов размещения отходов (Закупка товаров, работ и услуг для обеспечения государственных (муниципальных) нужд)</t>
  </si>
  <si>
    <t>Расходы на реализацию проектов по благоустройству сельских территорий  (Закупка товаров, работ и услуг для обеспечения государственных (муниципальных) нужд)</t>
  </si>
  <si>
    <t>2.1.4.</t>
  </si>
  <si>
    <t xml:space="preserve">Расходы на обеспечение органов местного самоуправления документами территориального планирования и градостроительного зонирования  (Закупка товаров, работ и услуг для обеспечения государственных (муниципальных) нужд) </t>
  </si>
  <si>
    <t>1.2.9.</t>
  </si>
  <si>
    <t>Субсидия на компенсацию недополученных доходов, связанных с предоставлением населению услуг по реализации твердого печного топлива по тарифам, не обеспечивающим возмещение издержек</t>
  </si>
  <si>
    <t>Субсидия организациям ЖКХ на компенсацию недополученных доходов, связанных с оказанием населению услуг нецентрализованного водоотведения по тарифам, не обеспечивающим возмещения издержек</t>
  </si>
  <si>
    <t>4.1.1.</t>
  </si>
  <si>
    <t>Расходы на реализацию мероприятий по развитию инфраструктуры, обеспечивающей качественное тепло-, водоснабжение и водоотведение</t>
  </si>
  <si>
    <t>Финансирование расходных обязательств в сфере водоснабжения и водоотведения</t>
  </si>
  <si>
    <t>Субсидии на укрепление и оснащение материально - технической базы организаций ЖКХ (Иные бюджетные ассигнования) лизинговые платежи</t>
  </si>
  <si>
    <t xml:space="preserve">Субсидии на выполнение ремонтных работ организациями ЖКХ на объектах коммунальной инфраструктуры в рамках подготовки к работе в зимних условиях (Иные бюджетные ассигнования) </t>
  </si>
  <si>
    <t>2016-2025</t>
  </si>
  <si>
    <t>2016-2026</t>
  </si>
  <si>
    <t>Муниципальная программа «Поддержка и развитие жилищно-коммунального хозяйства и энергетики  муниципального образования Билибинский муниципальный район на"</t>
  </si>
  <si>
    <t>Расходы на строительство и реконструкцию (модернизацию) объектов питьевого водоснабжения</t>
  </si>
  <si>
    <t>Основное мероприятие: «Федеральный проект «Чистая вода»</t>
  </si>
  <si>
    <t>3.2.</t>
  </si>
  <si>
    <t>3.2.1.</t>
  </si>
  <si>
    <t>2023-2026</t>
  </si>
  <si>
    <t>Расходы на выполнение кадастровых и инвентаризационных работ (Закупка товаров, работ и услуг для обеспечения государственных (муниципальных) нужд)</t>
  </si>
  <si>
    <t>«Приложение  2                                                        
к Муниципальной  программе «Поддержка и развитие жилищно-коммунального хозяйства и энергетики муниципального образования Билибинский муниципальный район»</t>
  </si>
  <si>
    <t xml:space="preserve">Капитальный и текущий ремонт объектов муниципальной собственности (Закупка товаров, работ и услуг для обеспечения государственных (муниципальных) нужд)
</t>
  </si>
  <si>
    <t xml:space="preserve">Расходы на выполнение кадастровых и инвентаризационных работ (Закупка товаров, работ и услуг для обеспечения государственных (муниципальных) нужд)
</t>
  </si>
  <si>
    <t>Расходы на приобретение и доставку (установку) объектов муниципальной собственности (Закупка товаров, работ и услуг для обеспечения государственных (муниципальных) нужд)</t>
  </si>
  <si>
    <t>2.11.2.</t>
  </si>
  <si>
    <t>2.11.3.</t>
  </si>
  <si>
    <t>«Подпрограмма «Развитие индивидуального жилищного строительства в Билибинском муниципальном районе»</t>
  </si>
  <si>
    <t>Основное мероприятие: «Обеспечение жителей индивидуальным жильем»</t>
  </si>
  <si>
    <t>Расходы на реализацию мероприятий по содействию развитию индивидуального жилищного строительства (Закупка товаров, работ и услуг для обеспечения государственных (муниципальных) нужд)</t>
  </si>
  <si>
    <t>5.1.</t>
  </si>
  <si>
    <t>5.1.1.</t>
  </si>
  <si>
    <t>2024-2026</t>
  </si>
  <si>
    <t xml:space="preserve">Расходы на осуществление мероприятий по строительству, реконструкции (модернизации) и вводу в эксплуатацию объектов коммунальной инфраструктуры (Иные бюджетные ассигнования)
</t>
  </si>
  <si>
    <t>3.1.2.</t>
  </si>
  <si>
    <t>2025-2026</t>
  </si>
  <si>
    <t>Ресурсное обеспечение Муниципальной программы
«Поддержка и развитие жилищно-коммунального хозяйства и энергетики муниципального образования Билибинский
муниципальный район»</t>
  </si>
  <si>
    <t>3.3.</t>
  </si>
  <si>
    <t xml:space="preserve">Основное мероприятие: Региональный проект "Модернизация коммунальной инфраструктуры"
</t>
  </si>
  <si>
    <t xml:space="preserve">Субсидии на модернизацию систем коммунальной инфраструктуры (Иные бюджетные ассигнования)
</t>
  </si>
  <si>
    <t>3.3.1.</t>
  </si>
  <si>
    <t>1.1.5.</t>
  </si>
  <si>
    <t>Субсидии из бюджета Билибинского муниципального района организациям жилищно-коммунального хозяйства, инфраструктура которых пострадала в период действия режима повышенная готовность и (или) чрезвычайная ситуация (Иные бюджетные ассигнования)</t>
  </si>
  <si>
    <t>2.2.7.</t>
  </si>
  <si>
    <t xml:space="preserve">Финансовое обеспечение проектов инициативного бюджетирования (обязательства местного бюджета) (Закупка товаров, работ и услуг для обеспечения государственных (муниципальных) нужд)
</t>
  </si>
  <si>
    <t xml:space="preserve">Расходы на предоставление субсидии на возмещение недополученных доходов в связи с оказанием населению услуг бани по тарифам, установленным для населения, в величине, не обеспечивающей возмещение издержек (Иные бюджетные ассигнования)
</t>
  </si>
  <si>
    <r>
      <t>Приложение 3
к Постановлению Администрации муниципального образования Билибинский муниципальный район
от «</t>
    </r>
    <r>
      <rPr>
        <sz val="13"/>
        <color rgb="FFFF0000"/>
        <rFont val="Times New Roman"/>
        <family val="1"/>
        <charset val="204"/>
      </rPr>
      <t>17»июля 2025 года № 590</t>
    </r>
    <r>
      <rPr>
        <sz val="13"/>
        <rFont val="Times New Roman"/>
        <family val="1"/>
        <charset val="204"/>
      </rPr>
      <t xml:space="preserve">  
</t>
    </r>
  </si>
  <si>
    <r>
      <t>Приложение 3
к Постановлению Администрации муниципального образования Билибинский муниципальный район
от «</t>
    </r>
    <r>
      <rPr>
        <sz val="13"/>
        <color rgb="FFFF0000"/>
        <rFont val="Times New Roman"/>
        <family val="1"/>
        <charset val="204"/>
      </rPr>
      <t>14»января 2025 года № 8</t>
    </r>
    <r>
      <rPr>
        <sz val="13"/>
        <rFont val="Times New Roman"/>
        <family val="1"/>
        <charset val="204"/>
      </rPr>
      <t xml:space="preserve">
</t>
    </r>
  </si>
  <si>
    <t>2.12.</t>
  </si>
  <si>
    <t>Основное мероприятие: «Текущий ремонт жилых помещений участников специальной военной операции, членов семьи участников специальной военной операции»</t>
  </si>
  <si>
    <r>
      <t>Приложение 3
к Постановлению Администрации муниципального образования Билибинский муниципальный район
от «</t>
    </r>
    <r>
      <rPr>
        <sz val="13"/>
        <color rgb="FFFF0000"/>
        <rFont val="Times New Roman"/>
        <family val="1"/>
        <charset val="204"/>
      </rPr>
      <t>09» сентября 2025 года № 770</t>
    </r>
    <r>
      <rPr>
        <sz val="13"/>
        <rFont val="Times New Roman"/>
        <family val="1"/>
        <charset val="204"/>
      </rPr>
      <t xml:space="preserve">  
</t>
    </r>
  </si>
  <si>
    <t>Текущий ремонт жилых помещений участников специальной военной операции, членов семьи участников специальной военной операции, расположенных на территории муниципального образования Билибинский муниципальный район</t>
  </si>
  <si>
    <t>2.12.1.</t>
  </si>
  <si>
    <t>2.3.10.</t>
  </si>
  <si>
    <t>Текущий ремонт и содержание объектов муниципальной собственности (жилых помещений), расположенных на территории муниципального образования Билибинский муниципальный район</t>
  </si>
  <si>
    <t>2025-2027</t>
  </si>
  <si>
    <t>2024-2027</t>
  </si>
  <si>
    <t>2016-2027</t>
  </si>
  <si>
    <t>2023-2027</t>
  </si>
  <si>
    <r>
      <t>Приложение 3
к Постановлению Администрации муниципального образования Билибинский муниципальный район
от «19</t>
    </r>
    <r>
      <rPr>
        <sz val="13"/>
        <color rgb="FFFF0000"/>
        <rFont val="Times New Roman"/>
        <family val="1"/>
        <charset val="204"/>
      </rPr>
      <t>» ноября 2025 года № ХХХ</t>
    </r>
    <r>
      <rPr>
        <sz val="13"/>
        <rFont val="Times New Roman"/>
        <family val="1"/>
        <charset val="204"/>
      </rPr>
      <t xml:space="preserve">
</t>
    </r>
  </si>
  <si>
    <t>5.1.2.</t>
  </si>
  <si>
    <t>3.3.2.</t>
  </si>
  <si>
    <t>Реализация мероприятий по модернизации коммунальной инфраструктуры за счет средств окружного бюджета (Капитальные вложения в объекты государственной (муниципальной) собственности)</t>
  </si>
  <si>
    <t>1.1.6.</t>
  </si>
  <si>
    <t>Расходы на поддержку жилищно-коммунального хозяйства (Иные бюджетные ассигнования)</t>
  </si>
  <si>
    <t>4.2.</t>
  </si>
  <si>
    <t>Основное мероприятие: "Реализация мероприятий по проектированию для последующего строительства, реконструкции (модернизации) и капитальному ремонту объектовкоммунальной инфраструктуры"</t>
  </si>
  <si>
    <t>4.2.1.</t>
  </si>
  <si>
    <t xml:space="preserve">Расходы на осуществление мероприятий по проектированию для последующего строительства, реконструкции (модернизации) и капитальному ремонту  объектов коммунальной инфраструктуры (Капитальные вложеня в объекты государственной (муниципальной) собственности)
</t>
  </si>
  <si>
    <t>3.4.</t>
  </si>
  <si>
    <t>Основное мероприятие: «Реализация мероприятий по строительству, реконструкции (модернизации) и капитальному ремонту объектов коммунальной инфраструктуры»</t>
  </si>
  <si>
    <t xml:space="preserve">Расходы на осуществление мероприятий по строительству, реконструкции (модернизации) и капитальному ремонту объектов коммунальной инфраструктуры (Иные бюджетные ассигнования) </t>
  </si>
  <si>
    <t>3.4.1</t>
  </si>
  <si>
    <t xml:space="preserve">Приложение 2
к Постановлению Администрации муниципального образования Билибинский муниципальный район
от «24»апреля 2026 года № 330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</si>
</sst>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(* #,##0.00_);_(* \(#,##0.00\);_(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sz val="8"/>
      <name val="Arial CYR"/>
    </font>
    <font>
      <sz val="9"/>
      <name val="Arial Cyr"/>
    </font>
    <font>
      <sz val="10"/>
      <color rgb="FF000000"/>
      <name val="Arial Cy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name val="Helv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1">
    <xf numFmtId="0" fontId="0" fillId="0" borderId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0" borderId="0"/>
    <xf numFmtId="0" fontId="32" fillId="16" borderId="0"/>
    <xf numFmtId="0" fontId="33" fillId="0" borderId="0"/>
    <xf numFmtId="0" fontId="3" fillId="9" borderId="12" applyNumberFormat="0" applyFont="0" applyAlignment="0" applyProtection="0"/>
    <xf numFmtId="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4" fontId="34" fillId="0" borderId="14">
      <alignment horizontal="right"/>
    </xf>
    <xf numFmtId="167" fontId="33" fillId="0" borderId="0" applyFont="0" applyFill="0" applyBorder="0" applyAlignment="0" applyProtection="0"/>
    <xf numFmtId="0" fontId="35" fillId="0" borderId="15">
      <alignment horizontal="left" wrapText="1" indent="2"/>
    </xf>
    <xf numFmtId="49" fontId="35" fillId="0" borderId="14">
      <alignment horizontal="center"/>
    </xf>
    <xf numFmtId="0" fontId="35" fillId="0" borderId="15">
      <alignment horizontal="left" wrapText="1" indent="2"/>
    </xf>
    <xf numFmtId="0" fontId="36" fillId="0" borderId="16">
      <alignment horizontal="left" wrapText="1" indent="2"/>
    </xf>
    <xf numFmtId="49" fontId="35" fillId="0" borderId="17">
      <alignment horizontal="center"/>
    </xf>
    <xf numFmtId="0" fontId="37" fillId="0" borderId="1">
      <alignment horizontal="center" shrinkToFit="1"/>
    </xf>
    <xf numFmtId="4" fontId="34" fillId="0" borderId="14">
      <alignment horizontal="right"/>
    </xf>
    <xf numFmtId="0" fontId="37" fillId="0" borderId="1">
      <alignment horizontal="right" shrinkToFit="1"/>
    </xf>
    <xf numFmtId="4" fontId="35" fillId="0" borderId="15">
      <alignment horizontal="right"/>
    </xf>
    <xf numFmtId="0" fontId="35" fillId="0" borderId="18">
      <alignment horizontal="left" wrapText="1" indent="2"/>
    </xf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" fontId="38" fillId="0" borderId="19">
      <alignment horizontal="center" vertical="top" shrinkToFit="1"/>
    </xf>
    <xf numFmtId="1" fontId="38" fillId="0" borderId="20">
      <alignment horizontal="center" vertical="top" shrinkToFit="1"/>
    </xf>
    <xf numFmtId="1" fontId="38" fillId="0" borderId="21">
      <alignment horizontal="center" vertical="top" shrinkToFit="1"/>
    </xf>
    <xf numFmtId="0" fontId="3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18" borderId="0"/>
    <xf numFmtId="0" fontId="38" fillId="0" borderId="14">
      <alignment horizontal="center" vertical="center" wrapText="1"/>
    </xf>
    <xf numFmtId="0" fontId="38" fillId="0" borderId="0"/>
    <xf numFmtId="0" fontId="38" fillId="0" borderId="0">
      <alignment wrapText="1"/>
    </xf>
    <xf numFmtId="0" fontId="41" fillId="0" borderId="22">
      <alignment horizontal="right"/>
    </xf>
    <xf numFmtId="0" fontId="38" fillId="18" borderId="0">
      <alignment shrinkToFit="1"/>
    </xf>
    <xf numFmtId="4" fontId="41" fillId="17" borderId="22">
      <alignment horizontal="right" vertical="top" shrinkToFit="1"/>
    </xf>
    <xf numFmtId="4" fontId="41" fillId="19" borderId="22">
      <alignment horizontal="right" vertical="top" shrinkToFit="1"/>
    </xf>
    <xf numFmtId="0" fontId="42" fillId="0" borderId="0">
      <alignment horizontal="center"/>
    </xf>
    <xf numFmtId="0" fontId="38" fillId="0" borderId="0">
      <alignment horizontal="right"/>
    </xf>
    <xf numFmtId="0" fontId="38" fillId="0" borderId="0">
      <alignment horizontal="left" wrapText="1"/>
    </xf>
    <xf numFmtId="0" fontId="41" fillId="0" borderId="14">
      <alignment vertical="top" wrapText="1"/>
    </xf>
    <xf numFmtId="1" fontId="38" fillId="0" borderId="14">
      <alignment horizontal="left" vertical="top" wrapText="1" indent="2"/>
    </xf>
    <xf numFmtId="1" fontId="38" fillId="0" borderId="14">
      <alignment horizontal="center" vertical="top" shrinkToFit="1"/>
    </xf>
    <xf numFmtId="4" fontId="41" fillId="17" borderId="14">
      <alignment horizontal="right" vertical="top" shrinkToFit="1"/>
    </xf>
    <xf numFmtId="4" fontId="41" fillId="0" borderId="14">
      <alignment horizontal="right" vertical="top" shrinkToFit="1"/>
    </xf>
    <xf numFmtId="4" fontId="38" fillId="0" borderId="14">
      <alignment horizontal="right" vertical="top" shrinkToFit="1"/>
    </xf>
    <xf numFmtId="4" fontId="41" fillId="19" borderId="14">
      <alignment horizontal="right" vertical="top" shrinkToFit="1"/>
    </xf>
    <xf numFmtId="0" fontId="33" fillId="0" borderId="0"/>
    <xf numFmtId="0" fontId="7" fillId="0" borderId="0"/>
    <xf numFmtId="0" fontId="43" fillId="0" borderId="0"/>
    <xf numFmtId="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2" fillId="0" borderId="0" applyFont="0" applyFill="0" applyBorder="0" applyAlignment="0" applyProtection="0"/>
    <xf numFmtId="0" fontId="32" fillId="16" borderId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1">
    <xf numFmtId="0" fontId="0" fillId="0" borderId="0" xfId="0"/>
    <xf numFmtId="0" fontId="7" fillId="2" borderId="0" xfId="0" applyFont="1" applyFill="1"/>
    <xf numFmtId="0" fontId="7" fillId="0" borderId="0" xfId="0" applyFont="1"/>
    <xf numFmtId="0" fontId="12" fillId="0" borderId="0" xfId="0" applyFont="1"/>
    <xf numFmtId="164" fontId="7" fillId="0" borderId="0" xfId="0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3" fontId="7" fillId="0" borderId="0" xfId="0" applyNumberFormat="1" applyFont="1" applyFill="1"/>
    <xf numFmtId="165" fontId="5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5" fillId="0" borderId="52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165" fontId="5" fillId="0" borderId="44" xfId="1" applyNumberFormat="1" applyFont="1" applyFill="1" applyBorder="1" applyAlignment="1">
      <alignment horizontal="right" vertical="center" wrapText="1"/>
    </xf>
    <xf numFmtId="165" fontId="5" fillId="0" borderId="44" xfId="0" applyNumberFormat="1" applyFont="1" applyFill="1" applyBorder="1" applyAlignment="1">
      <alignment horizontal="right" vertical="center" wrapText="1"/>
    </xf>
    <xf numFmtId="165" fontId="6" fillId="0" borderId="44" xfId="1" applyNumberFormat="1" applyFont="1" applyFill="1" applyBorder="1" applyAlignment="1">
      <alignment horizontal="right" vertical="center" wrapText="1"/>
    </xf>
    <xf numFmtId="165" fontId="6" fillId="0" borderId="44" xfId="0" applyNumberFormat="1" applyFont="1" applyFill="1" applyBorder="1" applyAlignment="1">
      <alignment horizontal="right" vertical="center" wrapText="1"/>
    </xf>
    <xf numFmtId="165" fontId="5" fillId="0" borderId="24" xfId="0" applyNumberFormat="1" applyFont="1" applyFill="1" applyBorder="1" applyAlignment="1">
      <alignment horizontal="right" vertical="center" wrapText="1"/>
    </xf>
    <xf numFmtId="165" fontId="5" fillId="0" borderId="44" xfId="0" applyNumberFormat="1" applyFont="1" applyFill="1" applyBorder="1" applyAlignment="1">
      <alignment horizontal="right"/>
    </xf>
    <xf numFmtId="165" fontId="6" fillId="0" borderId="44" xfId="0" applyNumberFormat="1" applyFont="1" applyFill="1" applyBorder="1" applyAlignment="1">
      <alignment horizontal="right"/>
    </xf>
    <xf numFmtId="165" fontId="5" fillId="0" borderId="47" xfId="1" applyNumberFormat="1" applyFont="1" applyFill="1" applyBorder="1" applyAlignment="1">
      <alignment horizontal="right" vertical="center" wrapText="1"/>
    </xf>
    <xf numFmtId="165" fontId="5" fillId="0" borderId="47" xfId="0" applyNumberFormat="1" applyFont="1" applyFill="1" applyBorder="1" applyAlignment="1">
      <alignment horizontal="right" vertical="center" wrapText="1"/>
    </xf>
    <xf numFmtId="165" fontId="6" fillId="0" borderId="47" xfId="1" applyNumberFormat="1" applyFont="1" applyFill="1" applyBorder="1" applyAlignment="1">
      <alignment horizontal="right" vertical="center" wrapText="1"/>
    </xf>
    <xf numFmtId="165" fontId="6" fillId="0" borderId="47" xfId="0" applyNumberFormat="1" applyFont="1" applyFill="1" applyBorder="1" applyAlignment="1">
      <alignment horizontal="right" vertical="center" wrapText="1"/>
    </xf>
    <xf numFmtId="165" fontId="5" fillId="0" borderId="49" xfId="1" applyNumberFormat="1" applyFont="1" applyFill="1" applyBorder="1" applyAlignment="1">
      <alignment horizontal="right" vertical="center" wrapText="1"/>
    </xf>
    <xf numFmtId="165" fontId="5" fillId="0" borderId="47" xfId="0" applyNumberFormat="1" applyFont="1" applyFill="1" applyBorder="1" applyAlignment="1">
      <alignment horizontal="right"/>
    </xf>
    <xf numFmtId="165" fontId="6" fillId="0" borderId="47" xfId="0" applyNumberFormat="1" applyFont="1" applyFill="1" applyBorder="1" applyAlignment="1">
      <alignment horizontal="right"/>
    </xf>
    <xf numFmtId="165" fontId="5" fillId="0" borderId="24" xfId="1" applyNumberFormat="1" applyFont="1" applyFill="1" applyBorder="1" applyAlignment="1">
      <alignment horizontal="right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center" vertical="center" wrapText="1"/>
    </xf>
    <xf numFmtId="165" fontId="5" fillId="0" borderId="63" xfId="1" applyNumberFormat="1" applyFont="1" applyFill="1" applyBorder="1" applyAlignment="1">
      <alignment horizontal="right" vertical="center" wrapText="1"/>
    </xf>
    <xf numFmtId="165" fontId="5" fillId="0" borderId="4" xfId="1" applyNumberFormat="1" applyFont="1" applyFill="1" applyBorder="1" applyAlignment="1">
      <alignment horizontal="right" vertical="center" wrapText="1"/>
    </xf>
    <xf numFmtId="165" fontId="6" fillId="0" borderId="4" xfId="1" applyNumberFormat="1" applyFont="1" applyFill="1" applyBorder="1" applyAlignment="1">
      <alignment horizontal="right" vertical="center" wrapText="1"/>
    </xf>
    <xf numFmtId="165" fontId="5" fillId="0" borderId="63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right"/>
    </xf>
    <xf numFmtId="165" fontId="6" fillId="0" borderId="4" xfId="0" applyNumberFormat="1" applyFont="1" applyFill="1" applyBorder="1" applyAlignment="1">
      <alignment horizontal="right"/>
    </xf>
    <xf numFmtId="0" fontId="6" fillId="0" borderId="25" xfId="0" applyFont="1" applyFill="1" applyBorder="1" applyAlignment="1">
      <alignment horizontal="center" vertical="center" wrapText="1"/>
    </xf>
    <xf numFmtId="165" fontId="6" fillId="0" borderId="50" xfId="1" applyNumberFormat="1" applyFont="1" applyFill="1" applyBorder="1" applyAlignment="1">
      <alignment horizontal="right" vertical="center" wrapText="1"/>
    </xf>
    <xf numFmtId="165" fontId="6" fillId="0" borderId="23" xfId="1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6" fillId="0" borderId="65" xfId="0" applyNumberFormat="1" applyFont="1" applyFill="1" applyBorder="1" applyAlignment="1">
      <alignment horizontal="right" vertical="center" wrapText="1"/>
    </xf>
    <xf numFmtId="0" fontId="5" fillId="0" borderId="66" xfId="0" applyFont="1" applyFill="1" applyBorder="1" applyAlignment="1">
      <alignment horizontal="center" vertical="center" wrapText="1"/>
    </xf>
    <xf numFmtId="165" fontId="5" fillId="0" borderId="46" xfId="0" applyNumberFormat="1" applyFont="1" applyFill="1" applyBorder="1" applyAlignment="1">
      <alignment horizontal="right"/>
    </xf>
    <xf numFmtId="165" fontId="5" fillId="0" borderId="43" xfId="0" applyNumberFormat="1" applyFont="1" applyFill="1" applyBorder="1" applyAlignment="1">
      <alignment horizontal="right"/>
    </xf>
    <xf numFmtId="165" fontId="5" fillId="0" borderId="37" xfId="0" applyNumberFormat="1" applyFont="1" applyFill="1" applyBorder="1" applyAlignment="1">
      <alignment horizontal="right"/>
    </xf>
    <xf numFmtId="165" fontId="5" fillId="0" borderId="60" xfId="0" applyNumberFormat="1" applyFont="1" applyFill="1" applyBorder="1" applyAlignment="1">
      <alignment horizontal="right"/>
    </xf>
    <xf numFmtId="0" fontId="5" fillId="0" borderId="25" xfId="0" applyFont="1" applyFill="1" applyBorder="1" applyAlignment="1">
      <alignment horizontal="center"/>
    </xf>
    <xf numFmtId="165" fontId="5" fillId="0" borderId="50" xfId="0" applyNumberFormat="1" applyFont="1" applyFill="1" applyBorder="1" applyAlignment="1">
      <alignment horizontal="right"/>
    </xf>
    <xf numFmtId="165" fontId="5" fillId="0" borderId="23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5" fontId="5" fillId="0" borderId="65" xfId="0" applyNumberFormat="1" applyFont="1" applyFill="1" applyBorder="1" applyAlignment="1">
      <alignment horizontal="right"/>
    </xf>
    <xf numFmtId="165" fontId="5" fillId="0" borderId="49" xfId="0" applyNumberFormat="1" applyFont="1" applyFill="1" applyBorder="1" applyAlignment="1">
      <alignment horizontal="right"/>
    </xf>
    <xf numFmtId="165" fontId="5" fillId="0" borderId="24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/>
    </xf>
    <xf numFmtId="165" fontId="5" fillId="0" borderId="63" xfId="0" applyNumberFormat="1" applyFont="1" applyFill="1" applyBorder="1" applyAlignment="1">
      <alignment horizontal="right"/>
    </xf>
    <xf numFmtId="165" fontId="5" fillId="0" borderId="38" xfId="0" applyNumberFormat="1" applyFont="1" applyFill="1" applyBorder="1" applyAlignment="1">
      <alignment horizontal="right"/>
    </xf>
    <xf numFmtId="165" fontId="6" fillId="0" borderId="33" xfId="0" applyNumberFormat="1" applyFont="1" applyFill="1" applyBorder="1" applyAlignment="1">
      <alignment horizontal="right"/>
    </xf>
    <xf numFmtId="165" fontId="6" fillId="0" borderId="48" xfId="0" applyNumberFormat="1" applyFont="1" applyFill="1" applyBorder="1" applyAlignment="1">
      <alignment horizontal="right"/>
    </xf>
    <xf numFmtId="165" fontId="6" fillId="0" borderId="45" xfId="0" applyNumberFormat="1" applyFont="1" applyFill="1" applyBorder="1" applyAlignment="1">
      <alignment horizontal="right"/>
    </xf>
    <xf numFmtId="165" fontId="6" fillId="0" borderId="36" xfId="0" applyNumberFormat="1" applyFont="1" applyFill="1" applyBorder="1" applyAlignment="1">
      <alignment horizontal="right"/>
    </xf>
    <xf numFmtId="165" fontId="6" fillId="0" borderId="39" xfId="0" applyNumberFormat="1" applyFont="1" applyFill="1" applyBorder="1" applyAlignment="1">
      <alignment horizontal="right"/>
    </xf>
    <xf numFmtId="0" fontId="5" fillId="0" borderId="25" xfId="0" applyFont="1" applyFill="1" applyBorder="1" applyAlignment="1">
      <alignment horizontal="center" vertical="center" wrapText="1"/>
    </xf>
    <xf numFmtId="165" fontId="5" fillId="0" borderId="50" xfId="1" applyNumberFormat="1" applyFont="1" applyFill="1" applyBorder="1" applyAlignment="1">
      <alignment horizontal="right" vertical="center" wrapText="1"/>
    </xf>
    <xf numFmtId="165" fontId="5" fillId="0" borderId="23" xfId="1" applyNumberFormat="1" applyFont="1" applyFill="1" applyBorder="1" applyAlignment="1">
      <alignment horizontal="right" vertical="center" wrapText="1"/>
    </xf>
    <xf numFmtId="165" fontId="5" fillId="0" borderId="46" xfId="1" applyNumberFormat="1" applyFont="1" applyFill="1" applyBorder="1" applyAlignment="1">
      <alignment horizontal="right" vertical="center" wrapText="1"/>
    </xf>
    <xf numFmtId="165" fontId="5" fillId="0" borderId="43" xfId="1" applyNumberFormat="1" applyFont="1" applyFill="1" applyBorder="1" applyAlignment="1">
      <alignment horizontal="right" vertical="center" wrapText="1"/>
    </xf>
    <xf numFmtId="165" fontId="5" fillId="0" borderId="37" xfId="0" applyNumberFormat="1" applyFont="1" applyFill="1" applyBorder="1" applyAlignment="1">
      <alignment horizontal="right" vertical="center" wrapText="1"/>
    </xf>
    <xf numFmtId="165" fontId="5" fillId="0" borderId="38" xfId="0" applyNumberFormat="1" applyFont="1" applyFill="1" applyBorder="1" applyAlignment="1">
      <alignment horizontal="right" vertical="center" wrapText="1"/>
    </xf>
    <xf numFmtId="165" fontId="6" fillId="0" borderId="33" xfId="0" applyNumberFormat="1" applyFont="1" applyFill="1" applyBorder="1" applyAlignment="1">
      <alignment horizontal="right" vertical="center" wrapText="1"/>
    </xf>
    <xf numFmtId="0" fontId="6" fillId="0" borderId="53" xfId="0" applyFont="1" applyFill="1" applyBorder="1" applyAlignment="1">
      <alignment horizontal="center" vertical="center" wrapText="1"/>
    </xf>
    <xf numFmtId="165" fontId="6" fillId="0" borderId="48" xfId="0" applyNumberFormat="1" applyFont="1" applyFill="1" applyBorder="1" applyAlignment="1">
      <alignment horizontal="right" vertical="center" wrapText="1"/>
    </xf>
    <xf numFmtId="165" fontId="6" fillId="0" borderId="45" xfId="1" applyNumberFormat="1" applyFont="1" applyFill="1" applyBorder="1" applyAlignment="1">
      <alignment horizontal="right" vertical="center" wrapText="1"/>
    </xf>
    <xf numFmtId="165" fontId="6" fillId="0" borderId="36" xfId="0" applyNumberFormat="1" applyFont="1" applyFill="1" applyBorder="1" applyAlignment="1">
      <alignment horizontal="right" vertical="center" wrapText="1"/>
    </xf>
    <xf numFmtId="165" fontId="6" fillId="0" borderId="39" xfId="0" applyNumberFormat="1" applyFont="1" applyFill="1" applyBorder="1" applyAlignment="1">
      <alignment horizontal="right" vertical="center" wrapText="1"/>
    </xf>
    <xf numFmtId="0" fontId="6" fillId="0" borderId="51" xfId="0" applyFont="1" applyFill="1" applyBorder="1" applyAlignment="1">
      <alignment vertical="top" wrapText="1"/>
    </xf>
    <xf numFmtId="0" fontId="6" fillId="0" borderId="51" xfId="0" applyFont="1" applyFill="1" applyBorder="1" applyAlignment="1">
      <alignment horizontal="justify" vertical="top" wrapText="1"/>
    </xf>
    <xf numFmtId="0" fontId="9" fillId="0" borderId="51" xfId="0" applyFont="1" applyFill="1" applyBorder="1" applyAlignment="1">
      <alignment horizontal="justify" vertical="top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65" xfId="1" applyNumberFormat="1" applyFont="1" applyFill="1" applyBorder="1" applyAlignment="1">
      <alignment horizontal="right" vertical="center" wrapText="1"/>
    </xf>
    <xf numFmtId="165" fontId="5" fillId="0" borderId="37" xfId="1" applyNumberFormat="1" applyFont="1" applyFill="1" applyBorder="1" applyAlignment="1">
      <alignment horizontal="right" vertical="center" wrapText="1"/>
    </xf>
    <xf numFmtId="165" fontId="5" fillId="0" borderId="60" xfId="1" applyNumberFormat="1" applyFont="1" applyFill="1" applyBorder="1" applyAlignment="1">
      <alignment horizontal="right" vertical="center" wrapText="1"/>
    </xf>
    <xf numFmtId="0" fontId="5" fillId="0" borderId="53" xfId="0" applyFont="1" applyFill="1" applyBorder="1" applyAlignment="1">
      <alignment horizontal="center" vertical="center" wrapText="1"/>
    </xf>
    <xf numFmtId="165" fontId="5" fillId="0" borderId="48" xfId="0" applyNumberFormat="1" applyFont="1" applyFill="1" applyBorder="1" applyAlignment="1">
      <alignment horizontal="right" vertical="center" wrapText="1"/>
    </xf>
    <xf numFmtId="165" fontId="5" fillId="0" borderId="45" xfId="0" applyNumberFormat="1" applyFont="1" applyFill="1" applyBorder="1" applyAlignment="1">
      <alignment horizontal="right" vertical="center" wrapText="1"/>
    </xf>
    <xf numFmtId="165" fontId="5" fillId="0" borderId="36" xfId="0" applyNumberFormat="1" applyFont="1" applyFill="1" applyBorder="1" applyAlignment="1">
      <alignment horizontal="right" vertical="center" wrapText="1"/>
    </xf>
    <xf numFmtId="165" fontId="5" fillId="0" borderId="61" xfId="0" applyNumberFormat="1" applyFont="1" applyFill="1" applyBorder="1" applyAlignment="1">
      <alignment horizontal="right" vertical="center" wrapText="1"/>
    </xf>
    <xf numFmtId="165" fontId="6" fillId="0" borderId="45" xfId="0" applyNumberFormat="1" applyFont="1" applyFill="1" applyBorder="1" applyAlignment="1">
      <alignment horizontal="right" vertical="center" wrapText="1"/>
    </xf>
    <xf numFmtId="165" fontId="6" fillId="0" borderId="61" xfId="0" applyNumberFormat="1" applyFont="1" applyFill="1" applyBorder="1" applyAlignment="1">
      <alignment horizontal="right" vertical="center" wrapText="1"/>
    </xf>
    <xf numFmtId="165" fontId="6" fillId="0" borderId="50" xfId="0" applyNumberFormat="1" applyFont="1" applyFill="1" applyBorder="1" applyAlignment="1">
      <alignment horizontal="right" vertical="center" wrapText="1"/>
    </xf>
    <xf numFmtId="165" fontId="6" fillId="0" borderId="23" xfId="0" applyNumberFormat="1" applyFont="1" applyFill="1" applyBorder="1" applyAlignment="1">
      <alignment horizontal="right" vertical="center" wrapText="1"/>
    </xf>
    <xf numFmtId="165" fontId="5" fillId="0" borderId="60" xfId="0" applyNumberFormat="1" applyFont="1" applyFill="1" applyBorder="1" applyAlignment="1">
      <alignment horizontal="right" vertical="center" wrapText="1"/>
    </xf>
    <xf numFmtId="165" fontId="5" fillId="0" borderId="43" xfId="0" applyNumberFormat="1" applyFont="1" applyFill="1" applyBorder="1" applyAlignment="1">
      <alignment horizontal="right" vertical="center" wrapText="1"/>
    </xf>
    <xf numFmtId="0" fontId="13" fillId="0" borderId="25" xfId="0" applyFont="1" applyFill="1" applyBorder="1" applyAlignment="1">
      <alignment horizontal="center" vertical="center" wrapText="1"/>
    </xf>
    <xf numFmtId="165" fontId="5" fillId="0" borderId="46" xfId="0" applyNumberFormat="1" applyFont="1" applyFill="1" applyBorder="1" applyAlignment="1">
      <alignment horizontal="right" vertical="center" wrapText="1"/>
    </xf>
    <xf numFmtId="165" fontId="6" fillId="0" borderId="2" xfId="1" applyNumberFormat="1" applyFont="1" applyFill="1" applyBorder="1" applyAlignment="1">
      <alignment horizontal="right" vertical="center" wrapText="1"/>
    </xf>
    <xf numFmtId="164" fontId="10" fillId="0" borderId="70" xfId="0" applyNumberFormat="1" applyFont="1" applyFill="1" applyBorder="1" applyAlignment="1">
      <alignment horizontal="center" vertical="center" wrapText="1"/>
    </xf>
    <xf numFmtId="164" fontId="10" fillId="0" borderId="71" xfId="0" applyNumberFormat="1" applyFont="1" applyFill="1" applyBorder="1" applyAlignment="1">
      <alignment horizontal="center" vertical="center" wrapText="1"/>
    </xf>
    <xf numFmtId="164" fontId="10" fillId="0" borderId="72" xfId="0" applyNumberFormat="1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vertical="top" wrapText="1"/>
    </xf>
    <xf numFmtId="165" fontId="5" fillId="0" borderId="48" xfId="1" applyNumberFormat="1" applyFont="1" applyFill="1" applyBorder="1" applyAlignment="1">
      <alignment horizontal="right" vertical="center" wrapText="1"/>
    </xf>
    <xf numFmtId="165" fontId="5" fillId="0" borderId="45" xfId="1" applyNumberFormat="1" applyFont="1" applyFill="1" applyBorder="1" applyAlignment="1">
      <alignment horizontal="right" vertical="center" wrapText="1"/>
    </xf>
    <xf numFmtId="0" fontId="6" fillId="0" borderId="67" xfId="0" applyFont="1" applyFill="1" applyBorder="1" applyAlignment="1">
      <alignment vertical="top" wrapText="1"/>
    </xf>
    <xf numFmtId="0" fontId="6" fillId="0" borderId="51" xfId="0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/>
    <xf numFmtId="164" fontId="13" fillId="0" borderId="29" xfId="0" applyNumberFormat="1" applyFont="1" applyFill="1" applyBorder="1" applyAlignment="1">
      <alignment horizontal="right"/>
    </xf>
    <xf numFmtId="0" fontId="13" fillId="0" borderId="31" xfId="0" applyFont="1" applyFill="1" applyBorder="1" applyAlignment="1">
      <alignment horizontal="center" vertical="center"/>
    </xf>
    <xf numFmtId="0" fontId="13" fillId="0" borderId="0" xfId="0" applyFont="1" applyFill="1" applyBorder="1"/>
    <xf numFmtId="164" fontId="13" fillId="0" borderId="0" xfId="0" applyNumberFormat="1" applyFont="1" applyFill="1" applyBorder="1" applyAlignment="1">
      <alignment horizontal="right"/>
    </xf>
    <xf numFmtId="0" fontId="13" fillId="0" borderId="51" xfId="0" applyFont="1" applyFill="1" applyBorder="1" applyAlignment="1">
      <alignment vertical="top"/>
    </xf>
    <xf numFmtId="0" fontId="13" fillId="0" borderId="51" xfId="0" applyFont="1" applyFill="1" applyBorder="1" applyAlignment="1">
      <alignment vertical="top" wrapText="1"/>
    </xf>
    <xf numFmtId="0" fontId="13" fillId="0" borderId="67" xfId="0" applyFont="1" applyFill="1" applyBorder="1" applyAlignment="1">
      <alignment vertical="top" wrapText="1"/>
    </xf>
    <xf numFmtId="0" fontId="13" fillId="0" borderId="64" xfId="0" applyFont="1" applyFill="1" applyBorder="1" applyAlignment="1">
      <alignment vertical="top" wrapText="1"/>
    </xf>
    <xf numFmtId="0" fontId="13" fillId="0" borderId="49" xfId="0" applyFont="1" applyFill="1" applyBorder="1" applyAlignment="1">
      <alignment vertical="top" wrapText="1"/>
    </xf>
    <xf numFmtId="165" fontId="6" fillId="0" borderId="61" xfId="0" applyNumberFormat="1" applyFont="1" applyFill="1" applyBorder="1" applyAlignment="1">
      <alignment horizontal="right"/>
    </xf>
    <xf numFmtId="0" fontId="5" fillId="20" borderId="52" xfId="0" applyFont="1" applyFill="1" applyBorder="1" applyAlignment="1">
      <alignment horizontal="center" vertical="center" wrapText="1"/>
    </xf>
    <xf numFmtId="165" fontId="5" fillId="20" borderId="47" xfId="0" applyNumberFormat="1" applyFont="1" applyFill="1" applyBorder="1" applyAlignment="1">
      <alignment horizontal="right" vertical="center" wrapText="1"/>
    </xf>
    <xf numFmtId="165" fontId="5" fillId="20" borderId="44" xfId="1" applyNumberFormat="1" applyFont="1" applyFill="1" applyBorder="1" applyAlignment="1">
      <alignment horizontal="right" vertical="center" wrapText="1"/>
    </xf>
    <xf numFmtId="165" fontId="5" fillId="20" borderId="1" xfId="0" applyNumberFormat="1" applyFont="1" applyFill="1" applyBorder="1" applyAlignment="1">
      <alignment horizontal="right" vertical="center" wrapText="1"/>
    </xf>
    <xf numFmtId="165" fontId="5" fillId="20" borderId="4" xfId="0" applyNumberFormat="1" applyFont="1" applyFill="1" applyBorder="1" applyAlignment="1">
      <alignment horizontal="right" vertical="center" wrapText="1"/>
    </xf>
    <xf numFmtId="165" fontId="7" fillId="0" borderId="0" xfId="0" applyNumberFormat="1" applyFont="1"/>
    <xf numFmtId="0" fontId="6" fillId="0" borderId="0" xfId="0" applyFont="1" applyFill="1" applyBorder="1" applyAlignment="1">
      <alignment horizontal="center" vertical="center" wrapText="1"/>
    </xf>
    <xf numFmtId="165" fontId="6" fillId="0" borderId="51" xfId="0" applyNumberFormat="1" applyFont="1" applyFill="1" applyBorder="1" applyAlignment="1">
      <alignment horizontal="right" vertical="center" wrapText="1"/>
    </xf>
    <xf numFmtId="165" fontId="6" fillId="0" borderId="74" xfId="0" applyNumberFormat="1" applyFont="1" applyFill="1" applyBorder="1" applyAlignment="1">
      <alignment horizontal="right" vertical="center" wrapText="1"/>
    </xf>
    <xf numFmtId="165" fontId="6" fillId="0" borderId="75" xfId="0" applyNumberFormat="1" applyFont="1" applyFill="1" applyBorder="1" applyAlignment="1">
      <alignment horizontal="right" vertical="center" wrapText="1"/>
    </xf>
    <xf numFmtId="165" fontId="6" fillId="0" borderId="76" xfId="0" applyNumberFormat="1" applyFont="1" applyFill="1" applyBorder="1" applyAlignment="1">
      <alignment horizontal="right" vertical="center" wrapText="1"/>
    </xf>
    <xf numFmtId="165" fontId="5" fillId="0" borderId="40" xfId="1" applyNumberFormat="1" applyFont="1" applyFill="1" applyBorder="1" applyAlignment="1">
      <alignment horizontal="right" vertical="center" wrapText="1"/>
    </xf>
    <xf numFmtId="165" fontId="5" fillId="0" borderId="41" xfId="1" applyNumberFormat="1" applyFont="1" applyFill="1" applyBorder="1" applyAlignment="1">
      <alignment horizontal="right" vertical="center" wrapText="1"/>
    </xf>
    <xf numFmtId="165" fontId="5" fillId="0" borderId="41" xfId="0" applyNumberFormat="1" applyFont="1" applyFill="1" applyBorder="1" applyAlignment="1">
      <alignment horizontal="right" vertical="center" wrapText="1"/>
    </xf>
    <xf numFmtId="165" fontId="5" fillId="0" borderId="42" xfId="0" applyNumberFormat="1" applyFont="1" applyFill="1" applyBorder="1" applyAlignment="1">
      <alignment horizontal="right" vertical="center" wrapText="1"/>
    </xf>
    <xf numFmtId="165" fontId="6" fillId="0" borderId="41" xfId="1" applyNumberFormat="1" applyFont="1" applyFill="1" applyBorder="1" applyAlignment="1">
      <alignment horizontal="right" vertical="center" wrapText="1"/>
    </xf>
    <xf numFmtId="165" fontId="6" fillId="0" borderId="41" xfId="0" applyNumberFormat="1" applyFont="1" applyFill="1" applyBorder="1" applyAlignment="1">
      <alignment horizontal="right" vertical="center" wrapText="1"/>
    </xf>
    <xf numFmtId="165" fontId="6" fillId="0" borderId="42" xfId="0" applyNumberFormat="1" applyFont="1" applyFill="1" applyBorder="1" applyAlignment="1">
      <alignment horizontal="right" vertical="center" wrapText="1"/>
    </xf>
    <xf numFmtId="0" fontId="6" fillId="0" borderId="30" xfId="0" applyFont="1" applyFill="1" applyBorder="1" applyAlignment="1">
      <alignment vertical="top" wrapText="1"/>
    </xf>
    <xf numFmtId="0" fontId="6" fillId="0" borderId="32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/>
    </xf>
    <xf numFmtId="0" fontId="6" fillId="0" borderId="80" xfId="0" applyFont="1" applyFill="1" applyBorder="1" applyAlignment="1">
      <alignment vertical="top" wrapText="1"/>
    </xf>
    <xf numFmtId="0" fontId="6" fillId="0" borderId="81" xfId="0" applyFont="1" applyFill="1" applyBorder="1" applyAlignment="1">
      <alignment vertical="top" wrapText="1"/>
    </xf>
    <xf numFmtId="165" fontId="5" fillId="0" borderId="66" xfId="1" applyNumberFormat="1" applyFont="1" applyFill="1" applyBorder="1" applyAlignment="1">
      <alignment horizontal="right" vertical="center" wrapText="1"/>
    </xf>
    <xf numFmtId="165" fontId="6" fillId="0" borderId="52" xfId="1" applyNumberFormat="1" applyFont="1" applyFill="1" applyBorder="1" applyAlignment="1">
      <alignment horizontal="right" vertical="center" wrapText="1"/>
    </xf>
    <xf numFmtId="165" fontId="5" fillId="0" borderId="52" xfId="1" applyNumberFormat="1" applyFont="1" applyFill="1" applyBorder="1" applyAlignment="1">
      <alignment horizontal="right" vertical="center" wrapText="1"/>
    </xf>
    <xf numFmtId="165" fontId="6" fillId="0" borderId="52" xfId="0" applyNumberFormat="1" applyFont="1" applyFill="1" applyBorder="1" applyAlignment="1">
      <alignment horizontal="right" vertical="center" wrapText="1"/>
    </xf>
    <xf numFmtId="165" fontId="6" fillId="0" borderId="25" xfId="0" applyNumberFormat="1" applyFont="1" applyFill="1" applyBorder="1" applyAlignment="1">
      <alignment horizontal="right" vertical="center" wrapText="1"/>
    </xf>
    <xf numFmtId="165" fontId="6" fillId="0" borderId="53" xfId="0" applyNumberFormat="1" applyFont="1" applyFill="1" applyBorder="1" applyAlignment="1">
      <alignment horizontal="right" vertical="center" wrapText="1"/>
    </xf>
    <xf numFmtId="165" fontId="5" fillId="0" borderId="82" xfId="1" applyNumberFormat="1" applyFont="1" applyFill="1" applyBorder="1" applyAlignment="1">
      <alignment horizontal="right" vertical="center" wrapText="1"/>
    </xf>
    <xf numFmtId="165" fontId="5" fillId="0" borderId="38" xfId="1" applyNumberFormat="1" applyFont="1" applyFill="1" applyBorder="1" applyAlignment="1">
      <alignment horizontal="right" vertical="center" wrapText="1"/>
    </xf>
    <xf numFmtId="165" fontId="5" fillId="0" borderId="77" xfId="1" applyNumberFormat="1" applyFont="1" applyFill="1" applyBorder="1" applyAlignment="1">
      <alignment horizontal="right" vertical="center" wrapText="1"/>
    </xf>
    <xf numFmtId="165" fontId="5" fillId="0" borderId="33" xfId="1" applyNumberFormat="1" applyFont="1" applyFill="1" applyBorder="1" applyAlignment="1">
      <alignment horizontal="right" vertical="center" wrapText="1"/>
    </xf>
    <xf numFmtId="165" fontId="5" fillId="0" borderId="77" xfId="0" applyNumberFormat="1" applyFont="1" applyFill="1" applyBorder="1" applyAlignment="1">
      <alignment horizontal="right" vertical="center" wrapText="1"/>
    </xf>
    <xf numFmtId="165" fontId="5" fillId="0" borderId="33" xfId="0" applyNumberFormat="1" applyFont="1" applyFill="1" applyBorder="1" applyAlignment="1">
      <alignment horizontal="right" vertical="center" wrapText="1"/>
    </xf>
    <xf numFmtId="165" fontId="5" fillId="0" borderId="78" xfId="0" applyNumberFormat="1" applyFont="1" applyFill="1" applyBorder="1" applyAlignment="1">
      <alignment horizontal="right" vertical="center" wrapText="1"/>
    </xf>
    <xf numFmtId="165" fontId="5" fillId="0" borderId="39" xfId="0" applyNumberFormat="1" applyFont="1" applyFill="1" applyBorder="1" applyAlignment="1">
      <alignment horizontal="right" vertical="center" wrapText="1"/>
    </xf>
    <xf numFmtId="165" fontId="6" fillId="0" borderId="77" xfId="1" applyNumberFormat="1" applyFont="1" applyFill="1" applyBorder="1" applyAlignment="1">
      <alignment horizontal="right" vertical="center" wrapText="1"/>
    </xf>
    <xf numFmtId="165" fontId="6" fillId="0" borderId="33" xfId="1" applyNumberFormat="1" applyFont="1" applyFill="1" applyBorder="1" applyAlignment="1">
      <alignment horizontal="right" vertical="center" wrapText="1"/>
    </xf>
    <xf numFmtId="165" fontId="6" fillId="0" borderId="77" xfId="0" applyNumberFormat="1" applyFont="1" applyFill="1" applyBorder="1" applyAlignment="1">
      <alignment horizontal="right" vertical="center" wrapText="1"/>
    </xf>
    <xf numFmtId="165" fontId="6" fillId="0" borderId="78" xfId="0" applyNumberFormat="1" applyFont="1" applyFill="1" applyBorder="1" applyAlignment="1">
      <alignment horizontal="right" vertical="center" wrapText="1"/>
    </xf>
    <xf numFmtId="165" fontId="6" fillId="0" borderId="83" xfId="0" applyNumberFormat="1" applyFont="1" applyFill="1" applyBorder="1" applyAlignment="1">
      <alignment horizontal="right" vertical="center" wrapText="1"/>
    </xf>
    <xf numFmtId="165" fontId="6" fillId="0" borderId="84" xfId="0" applyNumberFormat="1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165" fontId="5" fillId="0" borderId="52" xfId="0" applyNumberFormat="1" applyFont="1" applyFill="1" applyBorder="1" applyAlignment="1">
      <alignment horizontal="right" vertical="center" wrapText="1"/>
    </xf>
    <xf numFmtId="165" fontId="6" fillId="0" borderId="80" xfId="1" applyNumberFormat="1" applyFont="1" applyFill="1" applyBorder="1" applyAlignment="1">
      <alignment horizontal="right" vertical="center" wrapText="1"/>
    </xf>
    <xf numFmtId="165" fontId="6" fillId="0" borderId="80" xfId="0" applyNumberFormat="1" applyFont="1" applyFill="1" applyBorder="1" applyAlignment="1">
      <alignment horizontal="right" vertical="center" wrapText="1"/>
    </xf>
    <xf numFmtId="165" fontId="5" fillId="0" borderId="80" xfId="1" applyNumberFormat="1" applyFont="1" applyFill="1" applyBorder="1" applyAlignment="1">
      <alignment horizontal="right" vertical="center" wrapText="1"/>
    </xf>
    <xf numFmtId="165" fontId="5" fillId="0" borderId="80" xfId="0" applyNumberFormat="1" applyFont="1" applyFill="1" applyBorder="1" applyAlignment="1">
      <alignment horizontal="right" vertical="center" wrapText="1"/>
    </xf>
    <xf numFmtId="165" fontId="6" fillId="0" borderId="86" xfId="0" applyNumberFormat="1" applyFont="1" applyFill="1" applyBorder="1" applyAlignment="1">
      <alignment horizontal="right" vertical="center" wrapText="1"/>
    </xf>
    <xf numFmtId="165" fontId="5" fillId="0" borderId="85" xfId="1" applyNumberFormat="1" applyFont="1" applyFill="1" applyBorder="1" applyAlignment="1">
      <alignment horizontal="right" vertical="center" wrapText="1"/>
    </xf>
    <xf numFmtId="165" fontId="5" fillId="0" borderId="81" xfId="0" applyNumberFormat="1" applyFont="1" applyFill="1" applyBorder="1" applyAlignment="1">
      <alignment horizontal="right" vertical="center" wrapText="1"/>
    </xf>
    <xf numFmtId="165" fontId="5" fillId="0" borderId="23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65" xfId="0" applyNumberFormat="1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center" vertical="center" wrapText="1"/>
    </xf>
    <xf numFmtId="165" fontId="5" fillId="0" borderId="82" xfId="0" applyNumberFormat="1" applyFont="1" applyFill="1" applyBorder="1" applyAlignment="1">
      <alignment horizontal="right" vertical="center" wrapText="1"/>
    </xf>
    <xf numFmtId="165" fontId="5" fillId="0" borderId="87" xfId="1" applyNumberFormat="1" applyFont="1" applyFill="1" applyBorder="1" applyAlignment="1">
      <alignment horizontal="right" vertical="center" wrapText="1"/>
    </xf>
    <xf numFmtId="0" fontId="6" fillId="0" borderId="51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165" fontId="6" fillId="0" borderId="48" xfId="0" applyNumberFormat="1" applyFont="1" applyFill="1" applyBorder="1" applyAlignment="1">
      <alignment horizontal="right" wrapText="1"/>
    </xf>
    <xf numFmtId="165" fontId="6" fillId="0" borderId="45" xfId="0" applyNumberFormat="1" applyFont="1" applyFill="1" applyBorder="1" applyAlignment="1">
      <alignment horizontal="right" wrapText="1"/>
    </xf>
    <xf numFmtId="165" fontId="6" fillId="0" borderId="36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5" fillId="0" borderId="46" xfId="0" applyNumberFormat="1" applyFont="1" applyFill="1" applyBorder="1" applyAlignment="1">
      <alignment horizontal="right" wrapText="1"/>
    </xf>
    <xf numFmtId="165" fontId="5" fillId="0" borderId="43" xfId="0" applyNumberFormat="1" applyFont="1" applyFill="1" applyBorder="1" applyAlignment="1">
      <alignment horizontal="right" wrapText="1"/>
    </xf>
    <xf numFmtId="165" fontId="5" fillId="0" borderId="37" xfId="0" applyNumberFormat="1" applyFont="1" applyFill="1" applyBorder="1" applyAlignment="1">
      <alignment horizontal="right" wrapText="1"/>
    </xf>
    <xf numFmtId="165" fontId="5" fillId="0" borderId="38" xfId="0" applyNumberFormat="1" applyFont="1" applyFill="1" applyBorder="1" applyAlignment="1">
      <alignment horizontal="right" wrapText="1"/>
    </xf>
    <xf numFmtId="165" fontId="6" fillId="0" borderId="51" xfId="0" applyNumberFormat="1" applyFont="1" applyFill="1" applyBorder="1" applyAlignment="1">
      <alignment horizontal="right" wrapText="1"/>
    </xf>
    <xf numFmtId="165" fontId="6" fillId="0" borderId="74" xfId="0" applyNumberFormat="1" applyFont="1" applyFill="1" applyBorder="1" applyAlignment="1">
      <alignment horizontal="right" wrapText="1"/>
    </xf>
    <xf numFmtId="165" fontId="6" fillId="0" borderId="75" xfId="0" applyNumberFormat="1" applyFont="1" applyFill="1" applyBorder="1" applyAlignment="1">
      <alignment horizontal="right" wrapText="1"/>
    </xf>
    <xf numFmtId="165" fontId="6" fillId="0" borderId="76" xfId="0" applyNumberFormat="1" applyFont="1" applyFill="1" applyBorder="1" applyAlignment="1">
      <alignment horizontal="right" wrapText="1"/>
    </xf>
    <xf numFmtId="0" fontId="6" fillId="0" borderId="51" xfId="0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 wrapText="1"/>
    </xf>
    <xf numFmtId="0" fontId="6" fillId="0" borderId="47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16" fontId="5" fillId="0" borderId="31" xfId="0" applyNumberFormat="1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14" fontId="6" fillId="0" borderId="51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 wrapText="1"/>
    </xf>
    <xf numFmtId="0" fontId="6" fillId="0" borderId="47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0" fontId="5" fillId="0" borderId="3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165" fontId="5" fillId="0" borderId="51" xfId="0" applyNumberFormat="1" applyFont="1" applyFill="1" applyBorder="1" applyAlignment="1">
      <alignment horizontal="right"/>
    </xf>
    <xf numFmtId="165" fontId="5" fillId="0" borderId="74" xfId="0" applyNumberFormat="1" applyFont="1" applyFill="1" applyBorder="1" applyAlignment="1">
      <alignment horizontal="right"/>
    </xf>
    <xf numFmtId="165" fontId="5" fillId="0" borderId="75" xfId="0" applyNumberFormat="1" applyFont="1" applyFill="1" applyBorder="1" applyAlignment="1">
      <alignment horizontal="right"/>
    </xf>
    <xf numFmtId="165" fontId="5" fillId="0" borderId="76" xfId="0" applyNumberFormat="1" applyFont="1" applyFill="1" applyBorder="1" applyAlignment="1">
      <alignment horizontal="right"/>
    </xf>
    <xf numFmtId="165" fontId="6" fillId="0" borderId="51" xfId="0" applyNumberFormat="1" applyFont="1" applyFill="1" applyBorder="1" applyAlignment="1">
      <alignment horizontal="right"/>
    </xf>
    <xf numFmtId="165" fontId="6" fillId="0" borderId="74" xfId="0" applyNumberFormat="1" applyFont="1" applyFill="1" applyBorder="1" applyAlignment="1">
      <alignment horizontal="right"/>
    </xf>
    <xf numFmtId="165" fontId="6" fillId="0" borderId="75" xfId="0" applyNumberFormat="1" applyFont="1" applyFill="1" applyBorder="1" applyAlignment="1">
      <alignment horizontal="right"/>
    </xf>
    <xf numFmtId="165" fontId="6" fillId="0" borderId="76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165" fontId="5" fillId="0" borderId="51" xfId="0" applyNumberFormat="1" applyFont="1" applyFill="1" applyBorder="1" applyAlignment="1">
      <alignment horizontal="right" vertical="center" wrapText="1"/>
    </xf>
    <xf numFmtId="165" fontId="5" fillId="0" borderId="74" xfId="0" applyNumberFormat="1" applyFont="1" applyFill="1" applyBorder="1" applyAlignment="1">
      <alignment horizontal="right" vertical="center" wrapText="1"/>
    </xf>
    <xf numFmtId="165" fontId="5" fillId="0" borderId="75" xfId="0" applyNumberFormat="1" applyFont="1" applyFill="1" applyBorder="1" applyAlignment="1">
      <alignment horizontal="right" vertical="center" wrapText="1"/>
    </xf>
    <xf numFmtId="165" fontId="5" fillId="0" borderId="76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75" xfId="1" applyNumberFormat="1" applyFont="1" applyFill="1" applyBorder="1" applyAlignment="1">
      <alignment horizontal="right" vertical="center" wrapText="1"/>
    </xf>
    <xf numFmtId="0" fontId="5" fillId="2" borderId="46" xfId="0" applyFont="1" applyFill="1" applyBorder="1" applyAlignment="1">
      <alignment horizontal="center" vertical="center" wrapText="1"/>
    </xf>
    <xf numFmtId="165" fontId="5" fillId="2" borderId="37" xfId="0" applyNumberFormat="1" applyFont="1" applyFill="1" applyBorder="1" applyAlignment="1">
      <alignment horizontal="right" wrapText="1"/>
    </xf>
    <xf numFmtId="0" fontId="6" fillId="2" borderId="47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wrapText="1"/>
    </xf>
    <xf numFmtId="0" fontId="6" fillId="2" borderId="48" xfId="0" applyFont="1" applyFill="1" applyBorder="1" applyAlignment="1">
      <alignment horizontal="center" vertical="center" wrapText="1"/>
    </xf>
    <xf numFmtId="165" fontId="6" fillId="2" borderId="36" xfId="0" applyNumberFormat="1" applyFont="1" applyFill="1" applyBorder="1" applyAlignment="1">
      <alignment horizontal="right" wrapText="1"/>
    </xf>
    <xf numFmtId="0" fontId="6" fillId="2" borderId="5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wrapText="1"/>
    </xf>
    <xf numFmtId="0" fontId="5" fillId="2" borderId="52" xfId="0" applyFont="1" applyFill="1" applyBorder="1" applyAlignment="1">
      <alignment horizontal="center" vertical="center" wrapText="1"/>
    </xf>
    <xf numFmtId="165" fontId="5" fillId="2" borderId="47" xfId="1" applyNumberFormat="1" applyFont="1" applyFill="1" applyBorder="1" applyAlignment="1">
      <alignment horizontal="right" vertical="center" wrapText="1"/>
    </xf>
    <xf numFmtId="165" fontId="5" fillId="2" borderId="44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6" fillId="2" borderId="52" xfId="0" applyFont="1" applyFill="1" applyBorder="1" applyAlignment="1">
      <alignment horizontal="center" vertical="center" wrapText="1"/>
    </xf>
    <xf numFmtId="165" fontId="6" fillId="2" borderId="47" xfId="1" applyNumberFormat="1" applyFont="1" applyFill="1" applyBorder="1" applyAlignment="1">
      <alignment horizontal="right" vertical="center" wrapText="1"/>
    </xf>
    <xf numFmtId="165" fontId="6" fillId="2" borderId="44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47" xfId="0" applyNumberFormat="1" applyFont="1" applyFill="1" applyBorder="1" applyAlignment="1">
      <alignment horizontal="right" vertical="center" wrapText="1"/>
    </xf>
    <xf numFmtId="165" fontId="6" fillId="0" borderId="9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6" fillId="0" borderId="74" xfId="1" applyNumberFormat="1" applyFont="1" applyFill="1" applyBorder="1" applyAlignment="1">
      <alignment horizontal="right" vertical="center" wrapText="1"/>
    </xf>
    <xf numFmtId="165" fontId="6" fillId="0" borderId="51" xfId="1" applyNumberFormat="1" applyFont="1" applyFill="1" applyBorder="1" applyAlignment="1">
      <alignment horizontal="right" vertical="center" wrapText="1"/>
    </xf>
    <xf numFmtId="165" fontId="5" fillId="0" borderId="51" xfId="1" applyNumberFormat="1" applyFont="1" applyFill="1" applyBorder="1" applyAlignment="1">
      <alignment horizontal="right" vertical="center" wrapText="1"/>
    </xf>
    <xf numFmtId="165" fontId="5" fillId="0" borderId="74" xfId="1" applyNumberFormat="1" applyFont="1" applyFill="1" applyBorder="1" applyAlignment="1">
      <alignment horizontal="right" vertical="center" wrapText="1"/>
    </xf>
    <xf numFmtId="0" fontId="5" fillId="2" borderId="66" xfId="0" applyFont="1" applyFill="1" applyBorder="1" applyAlignment="1">
      <alignment horizontal="center" vertical="center" wrapText="1"/>
    </xf>
    <xf numFmtId="165" fontId="5" fillId="2" borderId="46" xfId="1" applyNumberFormat="1" applyFont="1" applyFill="1" applyBorder="1" applyAlignment="1">
      <alignment horizontal="right" vertical="center" wrapText="1"/>
    </xf>
    <xf numFmtId="165" fontId="5" fillId="2" borderId="43" xfId="1" applyNumberFormat="1" applyFont="1" applyFill="1" applyBorder="1" applyAlignment="1">
      <alignment horizontal="right" vertical="center" wrapText="1"/>
    </xf>
    <xf numFmtId="165" fontId="5" fillId="2" borderId="37" xfId="1" applyNumberFormat="1" applyFont="1" applyFill="1" applyBorder="1" applyAlignment="1">
      <alignment horizontal="right" vertical="center" wrapText="1"/>
    </xf>
    <xf numFmtId="165" fontId="5" fillId="2" borderId="60" xfId="0" applyNumberFormat="1" applyFont="1" applyFill="1" applyBorder="1" applyAlignment="1">
      <alignment horizontal="right" vertical="center" wrapText="1"/>
    </xf>
    <xf numFmtId="165" fontId="5" fillId="2" borderId="44" xfId="1" applyNumberFormat="1" applyFont="1" applyFill="1" applyBorder="1" applyAlignment="1">
      <alignment horizontal="right" vertical="center" wrapText="1"/>
    </xf>
    <xf numFmtId="165" fontId="5" fillId="2" borderId="47" xfId="0" applyNumberFormat="1" applyFont="1" applyFill="1" applyBorder="1" applyAlignment="1">
      <alignment horizontal="right" vertical="center" wrapText="1"/>
    </xf>
    <xf numFmtId="0" fontId="5" fillId="2" borderId="53" xfId="0" applyFont="1" applyFill="1" applyBorder="1" applyAlignment="1">
      <alignment horizontal="center" vertical="center" wrapText="1"/>
    </xf>
    <xf numFmtId="165" fontId="5" fillId="2" borderId="48" xfId="0" applyNumberFormat="1" applyFont="1" applyFill="1" applyBorder="1" applyAlignment="1">
      <alignment horizontal="right" vertical="center" wrapText="1"/>
    </xf>
    <xf numFmtId="165" fontId="5" fillId="2" borderId="45" xfId="0" applyNumberFormat="1" applyFont="1" applyFill="1" applyBorder="1" applyAlignment="1">
      <alignment horizontal="right" vertical="center" wrapText="1"/>
    </xf>
    <xf numFmtId="165" fontId="5" fillId="2" borderId="36" xfId="0" applyNumberFormat="1" applyFont="1" applyFill="1" applyBorder="1" applyAlignment="1">
      <alignment horizontal="right" vertical="center" wrapText="1"/>
    </xf>
    <xf numFmtId="165" fontId="5" fillId="2" borderId="61" xfId="0" applyNumberFormat="1" applyFont="1" applyFill="1" applyBorder="1" applyAlignment="1">
      <alignment horizontal="right" vertical="center" wrapText="1"/>
    </xf>
    <xf numFmtId="0" fontId="5" fillId="2" borderId="26" xfId="0" applyFont="1" applyFill="1" applyBorder="1" applyAlignment="1">
      <alignment horizontal="center" vertical="center" wrapText="1"/>
    </xf>
    <xf numFmtId="165" fontId="5" fillId="2" borderId="49" xfId="1" applyNumberFormat="1" applyFont="1" applyFill="1" applyBorder="1" applyAlignment="1">
      <alignment horizontal="right" vertical="center" wrapText="1"/>
    </xf>
    <xf numFmtId="165" fontId="5" fillId="2" borderId="24" xfId="0" applyNumberFormat="1" applyFont="1" applyFill="1" applyBorder="1" applyAlignment="1">
      <alignment horizontal="right" vertical="center" wrapText="1"/>
    </xf>
    <xf numFmtId="165" fontId="5" fillId="2" borderId="3" xfId="1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63" xfId="0" applyNumberFormat="1" applyFont="1" applyFill="1" applyBorder="1" applyAlignment="1">
      <alignment horizontal="right" vertical="center" wrapText="1"/>
    </xf>
    <xf numFmtId="165" fontId="6" fillId="2" borderId="44" xfId="1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center" vertical="center" wrapText="1"/>
    </xf>
    <xf numFmtId="165" fontId="6" fillId="2" borderId="50" xfId="0" applyNumberFormat="1" applyFont="1" applyFill="1" applyBorder="1" applyAlignment="1">
      <alignment horizontal="right" vertical="center" wrapText="1"/>
    </xf>
    <xf numFmtId="165" fontId="6" fillId="2" borderId="23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65" xfId="0" applyNumberFormat="1" applyFont="1" applyFill="1" applyBorder="1" applyAlignment="1">
      <alignment horizontal="right" vertical="center" wrapText="1"/>
    </xf>
    <xf numFmtId="165" fontId="5" fillId="2" borderId="24" xfId="1" applyNumberFormat="1" applyFont="1" applyFill="1" applyBorder="1" applyAlignment="1">
      <alignment horizontal="right" vertical="center" wrapText="1"/>
    </xf>
    <xf numFmtId="165" fontId="5" fillId="2" borderId="63" xfId="1" applyNumberFormat="1" applyFont="1" applyFill="1" applyBorder="1" applyAlignment="1">
      <alignment horizontal="right" vertical="center" wrapText="1"/>
    </xf>
    <xf numFmtId="165" fontId="5" fillId="2" borderId="4" xfId="1" applyNumberFormat="1" applyFont="1" applyFill="1" applyBorder="1" applyAlignment="1">
      <alignment horizontal="right" vertical="center" wrapText="1"/>
    </xf>
    <xf numFmtId="165" fontId="5" fillId="2" borderId="40" xfId="1" applyNumberFormat="1" applyFont="1" applyFill="1" applyBorder="1" applyAlignment="1">
      <alignment horizontal="right" vertical="center" wrapText="1"/>
    </xf>
    <xf numFmtId="165" fontId="5" fillId="2" borderId="82" xfId="1" applyNumberFormat="1" applyFont="1" applyFill="1" applyBorder="1" applyAlignment="1">
      <alignment horizontal="right" vertical="center" wrapText="1"/>
    </xf>
    <xf numFmtId="165" fontId="5" fillId="2" borderId="37" xfId="0" applyNumberFormat="1" applyFont="1" applyFill="1" applyBorder="1" applyAlignment="1">
      <alignment horizontal="right" vertical="center" wrapText="1"/>
    </xf>
    <xf numFmtId="165" fontId="5" fillId="2" borderId="38" xfId="1" applyNumberFormat="1" applyFont="1" applyFill="1" applyBorder="1" applyAlignment="1">
      <alignment horizontal="right" vertical="center" wrapText="1"/>
    </xf>
    <xf numFmtId="165" fontId="5" fillId="2" borderId="41" xfId="1" applyNumberFormat="1" applyFont="1" applyFill="1" applyBorder="1" applyAlignment="1">
      <alignment horizontal="right" vertical="center" wrapText="1"/>
    </xf>
    <xf numFmtId="165" fontId="5" fillId="2" borderId="77" xfId="1" applyNumberFormat="1" applyFont="1" applyFill="1" applyBorder="1" applyAlignment="1">
      <alignment horizontal="right" vertical="center" wrapText="1"/>
    </xf>
    <xf numFmtId="165" fontId="5" fillId="2" borderId="33" xfId="1" applyNumberFormat="1" applyFont="1" applyFill="1" applyBorder="1" applyAlignment="1">
      <alignment horizontal="right" vertical="center" wrapText="1"/>
    </xf>
    <xf numFmtId="165" fontId="5" fillId="2" borderId="77" xfId="0" applyNumberFormat="1" applyFont="1" applyFill="1" applyBorder="1" applyAlignment="1">
      <alignment horizontal="right" vertical="center" wrapText="1"/>
    </xf>
    <xf numFmtId="165" fontId="5" fillId="2" borderId="33" xfId="0" applyNumberFormat="1" applyFont="1" applyFill="1" applyBorder="1" applyAlignment="1">
      <alignment horizontal="right" vertical="center" wrapText="1"/>
    </xf>
    <xf numFmtId="165" fontId="5" fillId="2" borderId="41" xfId="0" applyNumberFormat="1" applyFont="1" applyFill="1" applyBorder="1" applyAlignment="1">
      <alignment horizontal="right" vertical="center" wrapText="1"/>
    </xf>
    <xf numFmtId="165" fontId="5" fillId="2" borderId="42" xfId="0" applyNumberFormat="1" applyFont="1" applyFill="1" applyBorder="1" applyAlignment="1">
      <alignment horizontal="right" vertical="center" wrapText="1"/>
    </xf>
    <xf numFmtId="165" fontId="5" fillId="2" borderId="78" xfId="0" applyNumberFormat="1" applyFont="1" applyFill="1" applyBorder="1" applyAlignment="1">
      <alignment horizontal="right" vertical="center" wrapText="1"/>
    </xf>
    <xf numFmtId="165" fontId="5" fillId="2" borderId="39" xfId="0" applyNumberFormat="1" applyFont="1" applyFill="1" applyBorder="1" applyAlignment="1">
      <alignment horizontal="right" vertical="center" wrapText="1"/>
    </xf>
    <xf numFmtId="165" fontId="6" fillId="2" borderId="41" xfId="1" applyNumberFormat="1" applyFont="1" applyFill="1" applyBorder="1" applyAlignment="1">
      <alignment horizontal="right" vertical="center" wrapText="1"/>
    </xf>
    <xf numFmtId="165" fontId="6" fillId="2" borderId="77" xfId="1" applyNumberFormat="1" applyFont="1" applyFill="1" applyBorder="1" applyAlignment="1">
      <alignment horizontal="right" vertical="center" wrapText="1"/>
    </xf>
    <xf numFmtId="165" fontId="6" fillId="2" borderId="33" xfId="1" applyNumberFormat="1" applyFont="1" applyFill="1" applyBorder="1" applyAlignment="1">
      <alignment horizontal="right" vertical="center" wrapText="1"/>
    </xf>
    <xf numFmtId="165" fontId="6" fillId="2" borderId="77" xfId="0" applyNumberFormat="1" applyFont="1" applyFill="1" applyBorder="1" applyAlignment="1">
      <alignment horizontal="right" vertical="center" wrapText="1"/>
    </xf>
    <xf numFmtId="165" fontId="6" fillId="2" borderId="41" xfId="0" applyNumberFormat="1" applyFont="1" applyFill="1" applyBorder="1" applyAlignment="1">
      <alignment horizontal="right" vertical="center" wrapText="1"/>
    </xf>
    <xf numFmtId="165" fontId="6" fillId="2" borderId="33" xfId="0" applyNumberFormat="1" applyFont="1" applyFill="1" applyBorder="1" applyAlignment="1">
      <alignment horizontal="right" vertical="center" wrapText="1"/>
    </xf>
    <xf numFmtId="0" fontId="6" fillId="2" borderId="53" xfId="0" applyFont="1" applyFill="1" applyBorder="1" applyAlignment="1">
      <alignment horizontal="center" vertical="center" wrapText="1"/>
    </xf>
    <xf numFmtId="165" fontId="6" fillId="2" borderId="42" xfId="0" applyNumberFormat="1" applyFont="1" applyFill="1" applyBorder="1" applyAlignment="1">
      <alignment horizontal="right" vertical="center" wrapText="1"/>
    </xf>
    <xf numFmtId="165" fontId="6" fillId="2" borderId="78" xfId="0" applyNumberFormat="1" applyFont="1" applyFill="1" applyBorder="1" applyAlignment="1">
      <alignment horizontal="right" vertical="center" wrapText="1"/>
    </xf>
    <xf numFmtId="165" fontId="6" fillId="2" borderId="36" xfId="0" applyNumberFormat="1" applyFont="1" applyFill="1" applyBorder="1" applyAlignment="1">
      <alignment horizontal="right" vertical="center" wrapText="1"/>
    </xf>
    <xf numFmtId="165" fontId="6" fillId="2" borderId="39" xfId="0" applyNumberFormat="1" applyFont="1" applyFill="1" applyBorder="1" applyAlignment="1">
      <alignment horizontal="right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top" wrapText="1"/>
    </xf>
    <xf numFmtId="165" fontId="5" fillId="2" borderId="43" xfId="0" applyNumberFormat="1" applyFont="1" applyFill="1" applyBorder="1" applyAlignment="1">
      <alignment horizontal="right" vertical="center" wrapText="1"/>
    </xf>
    <xf numFmtId="14" fontId="6" fillId="2" borderId="31" xfId="0" applyNumberFormat="1" applyFont="1" applyFill="1" applyBorder="1" applyAlignment="1">
      <alignment horizontal="center" vertical="top" wrapText="1"/>
    </xf>
    <xf numFmtId="0" fontId="13" fillId="2" borderId="5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top" wrapText="1"/>
    </xf>
    <xf numFmtId="0" fontId="5" fillId="2" borderId="5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165" fontId="5" fillId="2" borderId="51" xfId="0" applyNumberFormat="1" applyFont="1" applyFill="1" applyBorder="1" applyAlignment="1">
      <alignment horizontal="right" vertical="center" wrapText="1"/>
    </xf>
    <xf numFmtId="165" fontId="5" fillId="2" borderId="74" xfId="0" applyNumberFormat="1" applyFont="1" applyFill="1" applyBorder="1" applyAlignment="1">
      <alignment horizontal="right" vertical="center" wrapText="1"/>
    </xf>
    <xf numFmtId="165" fontId="5" fillId="2" borderId="75" xfId="0" applyNumberFormat="1" applyFont="1" applyFill="1" applyBorder="1" applyAlignment="1">
      <alignment horizontal="right" vertical="center" wrapText="1"/>
    </xf>
    <xf numFmtId="165" fontId="5" fillId="2" borderId="76" xfId="0" applyNumberFormat="1" applyFont="1" applyFill="1" applyBorder="1" applyAlignment="1">
      <alignment horizontal="right" vertical="center" wrapText="1"/>
    </xf>
    <xf numFmtId="165" fontId="5" fillId="2" borderId="23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2" borderId="80" xfId="1" applyNumberFormat="1" applyFont="1" applyFill="1" applyBorder="1" applyAlignment="1">
      <alignment horizontal="right" vertical="center" wrapText="1"/>
    </xf>
    <xf numFmtId="165" fontId="6" fillId="2" borderId="80" xfId="0" applyNumberFormat="1" applyFont="1" applyFill="1" applyBorder="1" applyAlignment="1">
      <alignment horizontal="right" vertical="center" wrapText="1"/>
    </xf>
    <xf numFmtId="165" fontId="5" fillId="2" borderId="80" xfId="1" applyNumberFormat="1" applyFont="1" applyFill="1" applyBorder="1" applyAlignment="1">
      <alignment horizontal="right" vertical="center" wrapText="1"/>
    </xf>
    <xf numFmtId="165" fontId="5" fillId="2" borderId="80" xfId="0" applyNumberFormat="1" applyFont="1" applyFill="1" applyBorder="1" applyAlignment="1">
      <alignment horizontal="right" vertical="center" wrapText="1"/>
    </xf>
    <xf numFmtId="165" fontId="5" fillId="2" borderId="90" xfId="0" applyNumberFormat="1" applyFont="1" applyFill="1" applyBorder="1" applyAlignment="1">
      <alignment horizontal="right" vertical="center" wrapText="1"/>
    </xf>
    <xf numFmtId="165" fontId="6" fillId="2" borderId="48" xfId="0" applyNumberFormat="1" applyFont="1" applyFill="1" applyBorder="1" applyAlignment="1">
      <alignment horizontal="right" vertical="center" wrapText="1"/>
    </xf>
    <xf numFmtId="165" fontId="6" fillId="2" borderId="45" xfId="0" applyNumberFormat="1" applyFont="1" applyFill="1" applyBorder="1" applyAlignment="1">
      <alignment horizontal="right" vertical="center" wrapText="1"/>
    </xf>
    <xf numFmtId="165" fontId="6" fillId="2" borderId="61" xfId="0" applyNumberFormat="1" applyFont="1" applyFill="1" applyBorder="1" applyAlignment="1">
      <alignment horizontal="right" vertical="center" wrapText="1"/>
    </xf>
    <xf numFmtId="165" fontId="5" fillId="2" borderId="49" xfId="0" applyNumberFormat="1" applyFont="1" applyFill="1" applyBorder="1" applyAlignment="1">
      <alignment horizontal="right"/>
    </xf>
    <xf numFmtId="165" fontId="5" fillId="2" borderId="24" xfId="0" applyNumberFormat="1" applyFont="1" applyFill="1" applyBorder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165" fontId="5" fillId="2" borderId="63" xfId="0" applyNumberFormat="1" applyFont="1" applyFill="1" applyBorder="1" applyAlignment="1">
      <alignment horizontal="right"/>
    </xf>
    <xf numFmtId="0" fontId="5" fillId="2" borderId="52" xfId="0" applyFont="1" applyFill="1" applyBorder="1" applyAlignment="1">
      <alignment horizontal="center"/>
    </xf>
    <xf numFmtId="165" fontId="5" fillId="2" borderId="47" xfId="0" applyNumberFormat="1" applyFont="1" applyFill="1" applyBorder="1" applyAlignment="1">
      <alignment horizontal="right"/>
    </xf>
    <xf numFmtId="165" fontId="5" fillId="2" borderId="44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5" fillId="2" borderId="4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43" fontId="7" fillId="2" borderId="0" xfId="0" applyNumberFormat="1" applyFont="1" applyFill="1"/>
    <xf numFmtId="165" fontId="7" fillId="2" borderId="0" xfId="0" applyNumberFormat="1" applyFont="1" applyFill="1"/>
    <xf numFmtId="0" fontId="6" fillId="2" borderId="51" xfId="0" applyFont="1" applyFill="1" applyBorder="1" applyAlignment="1">
      <alignment vertical="top" wrapText="1"/>
    </xf>
    <xf numFmtId="165" fontId="6" fillId="2" borderId="51" xfId="0" applyNumberFormat="1" applyFont="1" applyFill="1" applyBorder="1" applyAlignment="1">
      <alignment horizontal="right" vertical="center" wrapText="1"/>
    </xf>
    <xf numFmtId="165" fontId="6" fillId="2" borderId="74" xfId="0" applyNumberFormat="1" applyFont="1" applyFill="1" applyBorder="1" applyAlignment="1">
      <alignment horizontal="right" vertical="center" wrapText="1"/>
    </xf>
    <xf numFmtId="165" fontId="6" fillId="2" borderId="75" xfId="0" applyNumberFormat="1" applyFont="1" applyFill="1" applyBorder="1" applyAlignment="1">
      <alignment horizontal="right" vertical="center" wrapText="1"/>
    </xf>
    <xf numFmtId="165" fontId="6" fillId="2" borderId="76" xfId="0" applyNumberFormat="1" applyFont="1" applyFill="1" applyBorder="1" applyAlignment="1">
      <alignment horizontal="right" vertical="center" wrapText="1"/>
    </xf>
    <xf numFmtId="0" fontId="11" fillId="0" borderId="31" xfId="0" applyFont="1" applyFill="1" applyBorder="1" applyAlignment="1">
      <alignment horizontal="center" vertical="top" wrapText="1"/>
    </xf>
    <xf numFmtId="165" fontId="5" fillId="0" borderId="75" xfId="1" applyNumberFormat="1" applyFont="1" applyFill="1" applyBorder="1" applyAlignment="1">
      <alignment horizontal="right" vertical="center" wrapText="1"/>
    </xf>
    <xf numFmtId="165" fontId="5" fillId="0" borderId="76" xfId="1" applyNumberFormat="1" applyFont="1" applyFill="1" applyBorder="1" applyAlignment="1">
      <alignment horizontal="right" vertical="center" wrapText="1"/>
    </xf>
    <xf numFmtId="165" fontId="5" fillId="0" borderId="31" xfId="1" applyNumberFormat="1" applyFont="1" applyFill="1" applyBorder="1" applyAlignment="1">
      <alignment horizontal="right" vertical="center" wrapText="1"/>
    </xf>
    <xf numFmtId="165" fontId="5" fillId="0" borderId="31" xfId="0" applyNumberFormat="1" applyFont="1" applyFill="1" applyBorder="1" applyAlignment="1">
      <alignment horizontal="right" vertical="center" wrapText="1"/>
    </xf>
    <xf numFmtId="165" fontId="5" fillId="0" borderId="91" xfId="0" applyNumberFormat="1" applyFont="1" applyFill="1" applyBorder="1" applyAlignment="1">
      <alignment horizontal="right" vertical="center" wrapText="1"/>
    </xf>
    <xf numFmtId="165" fontId="5" fillId="0" borderId="92" xfId="0" applyNumberFormat="1" applyFont="1" applyFill="1" applyBorder="1" applyAlignment="1">
      <alignment horizontal="right" vertical="center" wrapText="1"/>
    </xf>
    <xf numFmtId="165" fontId="6" fillId="0" borderId="92" xfId="0" applyNumberFormat="1" applyFont="1" applyFill="1" applyBorder="1" applyAlignment="1">
      <alignment horizontal="right" vertical="center" wrapText="1"/>
    </xf>
    <xf numFmtId="165" fontId="5" fillId="2" borderId="37" xfId="0" applyNumberFormat="1" applyFont="1" applyFill="1" applyBorder="1" applyAlignment="1">
      <alignment horizontal="right"/>
    </xf>
    <xf numFmtId="165" fontId="6" fillId="2" borderId="36" xfId="0" applyNumberFormat="1" applyFont="1" applyFill="1" applyBorder="1" applyAlignment="1">
      <alignment horizontal="right"/>
    </xf>
    <xf numFmtId="0" fontId="6" fillId="2" borderId="52" xfId="0" applyFont="1" applyFill="1" applyBorder="1" applyAlignment="1">
      <alignment horizontal="center"/>
    </xf>
    <xf numFmtId="0" fontId="6" fillId="2" borderId="53" xfId="0" applyFont="1" applyFill="1" applyBorder="1" applyAlignment="1">
      <alignment horizontal="center"/>
    </xf>
    <xf numFmtId="0" fontId="5" fillId="2" borderId="53" xfId="0" applyFont="1" applyFill="1" applyBorder="1" applyAlignment="1">
      <alignment horizontal="center"/>
    </xf>
    <xf numFmtId="165" fontId="5" fillId="2" borderId="36" xfId="0" applyNumberFormat="1" applyFont="1" applyFill="1" applyBorder="1" applyAlignment="1">
      <alignment horizontal="right"/>
    </xf>
    <xf numFmtId="165" fontId="6" fillId="2" borderId="36" xfId="1" applyNumberFormat="1" applyFont="1" applyFill="1" applyBorder="1" applyAlignment="1">
      <alignment horizontal="right" vertical="center" wrapText="1"/>
    </xf>
    <xf numFmtId="165" fontId="5" fillId="2" borderId="38" xfId="0" applyNumberFormat="1" applyFont="1" applyFill="1" applyBorder="1" applyAlignment="1">
      <alignment horizontal="right" vertical="center" wrapText="1"/>
    </xf>
    <xf numFmtId="165" fontId="5" fillId="2" borderId="89" xfId="1" applyNumberFormat="1" applyFont="1" applyFill="1" applyBorder="1" applyAlignment="1">
      <alignment horizontal="right" vertical="center" wrapText="1"/>
    </xf>
    <xf numFmtId="165" fontId="5" fillId="2" borderId="90" xfId="1" applyNumberFormat="1" applyFont="1" applyFill="1" applyBorder="1" applyAlignment="1">
      <alignment horizontal="right" vertical="center" wrapText="1"/>
    </xf>
    <xf numFmtId="165" fontId="5" fillId="2" borderId="44" xfId="0" applyNumberFormat="1" applyFont="1" applyFill="1" applyBorder="1" applyAlignment="1">
      <alignment horizontal="right" wrapText="1"/>
    </xf>
    <xf numFmtId="165" fontId="6" fillId="2" borderId="44" xfId="0" applyNumberFormat="1" applyFont="1" applyFill="1" applyBorder="1" applyAlignment="1">
      <alignment horizontal="right" wrapText="1"/>
    </xf>
    <xf numFmtId="165" fontId="5" fillId="2" borderId="45" xfId="1" applyNumberFormat="1" applyFont="1" applyFill="1" applyBorder="1" applyAlignment="1">
      <alignment horizontal="right" vertical="center" wrapText="1"/>
    </xf>
    <xf numFmtId="165" fontId="6" fillId="2" borderId="45" xfId="1" applyNumberFormat="1" applyFont="1" applyFill="1" applyBorder="1" applyAlignment="1">
      <alignment horizontal="right" vertical="center" wrapText="1"/>
    </xf>
    <xf numFmtId="165" fontId="5" fillId="2" borderId="43" xfId="0" applyNumberFormat="1" applyFont="1" applyFill="1" applyBorder="1" applyAlignment="1">
      <alignment horizontal="right"/>
    </xf>
    <xf numFmtId="165" fontId="5" fillId="2" borderId="45" xfId="0" applyNumberFormat="1" applyFont="1" applyFill="1" applyBorder="1" applyAlignment="1">
      <alignment horizontal="right"/>
    </xf>
    <xf numFmtId="165" fontId="6" fillId="2" borderId="44" xfId="0" applyNumberFormat="1" applyFont="1" applyFill="1" applyBorder="1" applyAlignment="1">
      <alignment horizontal="right"/>
    </xf>
    <xf numFmtId="165" fontId="6" fillId="2" borderId="45" xfId="0" applyNumberFormat="1" applyFont="1" applyFill="1" applyBorder="1" applyAlignment="1">
      <alignment horizontal="right"/>
    </xf>
    <xf numFmtId="165" fontId="5" fillId="2" borderId="47" xfId="0" applyNumberFormat="1" applyFont="1" applyFill="1" applyBorder="1" applyAlignment="1">
      <alignment horizontal="right" wrapText="1"/>
    </xf>
    <xf numFmtId="165" fontId="6" fillId="2" borderId="47" xfId="0" applyNumberFormat="1" applyFont="1" applyFill="1" applyBorder="1" applyAlignment="1">
      <alignment horizontal="right" wrapText="1"/>
    </xf>
    <xf numFmtId="165" fontId="5" fillId="2" borderId="48" xfId="1" applyNumberFormat="1" applyFont="1" applyFill="1" applyBorder="1" applyAlignment="1">
      <alignment horizontal="right" vertical="center" wrapText="1"/>
    </xf>
    <xf numFmtId="165" fontId="6" fillId="2" borderId="48" xfId="1" applyNumberFormat="1" applyFont="1" applyFill="1" applyBorder="1" applyAlignment="1">
      <alignment horizontal="right" vertical="center" wrapText="1"/>
    </xf>
    <xf numFmtId="165" fontId="5" fillId="2" borderId="46" xfId="0" applyNumberFormat="1" applyFont="1" applyFill="1" applyBorder="1" applyAlignment="1">
      <alignment horizontal="right"/>
    </xf>
    <xf numFmtId="165" fontId="5" fillId="2" borderId="48" xfId="0" applyNumberFormat="1" applyFont="1" applyFill="1" applyBorder="1" applyAlignment="1">
      <alignment horizontal="right"/>
    </xf>
    <xf numFmtId="165" fontId="6" fillId="2" borderId="47" xfId="0" applyNumberFormat="1" applyFont="1" applyFill="1" applyBorder="1" applyAlignment="1">
      <alignment horizontal="right"/>
    </xf>
    <xf numFmtId="165" fontId="6" fillId="2" borderId="48" xfId="0" applyNumberFormat="1" applyFont="1" applyFill="1" applyBorder="1" applyAlignment="1">
      <alignment horizontal="right"/>
    </xf>
    <xf numFmtId="165" fontId="5" fillId="2" borderId="4" xfId="0" applyNumberFormat="1" applyFont="1" applyFill="1" applyBorder="1" applyAlignment="1">
      <alignment horizontal="right" wrapText="1"/>
    </xf>
    <xf numFmtId="165" fontId="6" fillId="2" borderId="4" xfId="0" applyNumberFormat="1" applyFont="1" applyFill="1" applyBorder="1" applyAlignment="1">
      <alignment horizontal="right" wrapText="1"/>
    </xf>
    <xf numFmtId="165" fontId="5" fillId="2" borderId="60" xfId="1" applyNumberFormat="1" applyFont="1" applyFill="1" applyBorder="1" applyAlignment="1">
      <alignment horizontal="right" vertical="center" wrapText="1"/>
    </xf>
    <xf numFmtId="165" fontId="5" fillId="2" borderId="60" xfId="0" applyNumberFormat="1" applyFont="1" applyFill="1" applyBorder="1" applyAlignment="1">
      <alignment horizontal="right"/>
    </xf>
    <xf numFmtId="165" fontId="5" fillId="2" borderId="61" xfId="0" applyNumberFormat="1" applyFont="1" applyFill="1" applyBorder="1" applyAlignment="1">
      <alignment horizontal="right"/>
    </xf>
    <xf numFmtId="165" fontId="6" fillId="2" borderId="4" xfId="0" applyNumberFormat="1" applyFont="1" applyFill="1" applyBorder="1" applyAlignment="1">
      <alignment horizontal="right"/>
    </xf>
    <xf numFmtId="165" fontId="6" fillId="2" borderId="61" xfId="0" applyNumberFormat="1" applyFont="1" applyFill="1" applyBorder="1" applyAlignment="1">
      <alignment horizontal="right"/>
    </xf>
    <xf numFmtId="0" fontId="13" fillId="0" borderId="47" xfId="0" applyFont="1" applyFill="1" applyBorder="1" applyAlignment="1">
      <alignment vertical="top" wrapText="1"/>
    </xf>
    <xf numFmtId="0" fontId="13" fillId="0" borderId="48" xfId="0" applyFont="1" applyFill="1" applyBorder="1" applyAlignment="1">
      <alignment vertical="top" wrapText="1"/>
    </xf>
    <xf numFmtId="0" fontId="13" fillId="0" borderId="46" xfId="0" applyFont="1" applyFill="1" applyBorder="1" applyAlignment="1">
      <alignment vertical="top" wrapText="1"/>
    </xf>
    <xf numFmtId="164" fontId="10" fillId="0" borderId="74" xfId="0" applyNumberFormat="1" applyFont="1" applyFill="1" applyBorder="1" applyAlignment="1">
      <alignment horizontal="center" vertical="center" wrapText="1"/>
    </xf>
    <xf numFmtId="164" fontId="10" fillId="0" borderId="75" xfId="0" applyNumberFormat="1" applyFont="1" applyFill="1" applyBorder="1" applyAlignment="1">
      <alignment horizontal="center" vertical="center" wrapText="1"/>
    </xf>
    <xf numFmtId="164" fontId="10" fillId="0" borderId="76" xfId="0" applyNumberFormat="1" applyFont="1" applyFill="1" applyBorder="1" applyAlignment="1">
      <alignment horizontal="center" vertical="center" wrapText="1"/>
    </xf>
    <xf numFmtId="165" fontId="5" fillId="0" borderId="32" xfId="0" applyNumberFormat="1" applyFont="1" applyFill="1" applyBorder="1" applyAlignment="1">
      <alignment horizontal="right" vertical="center" wrapText="1"/>
    </xf>
    <xf numFmtId="165" fontId="6" fillId="2" borderId="50" xfId="1" applyNumberFormat="1" applyFont="1" applyFill="1" applyBorder="1" applyAlignment="1">
      <alignment horizontal="right" vertical="center" wrapText="1"/>
    </xf>
    <xf numFmtId="0" fontId="13" fillId="0" borderId="50" xfId="0" applyFont="1" applyFill="1" applyBorder="1" applyAlignment="1">
      <alignment vertical="top" wrapText="1"/>
    </xf>
    <xf numFmtId="165" fontId="5" fillId="2" borderId="46" xfId="0" applyNumberFormat="1" applyFont="1" applyFill="1" applyBorder="1" applyAlignment="1">
      <alignment horizontal="right" wrapText="1"/>
    </xf>
    <xf numFmtId="165" fontId="5" fillId="2" borderId="43" xfId="0" applyNumberFormat="1" applyFont="1" applyFill="1" applyBorder="1" applyAlignment="1">
      <alignment horizontal="right" wrapText="1"/>
    </xf>
    <xf numFmtId="165" fontId="5" fillId="2" borderId="60" xfId="0" applyNumberFormat="1" applyFont="1" applyFill="1" applyBorder="1" applyAlignment="1">
      <alignment horizontal="right" wrapText="1"/>
    </xf>
    <xf numFmtId="165" fontId="6" fillId="2" borderId="48" xfId="0" applyNumberFormat="1" applyFont="1" applyFill="1" applyBorder="1" applyAlignment="1">
      <alignment horizontal="right" wrapText="1"/>
    </xf>
    <xf numFmtId="165" fontId="6" fillId="2" borderId="45" xfId="0" applyNumberFormat="1" applyFont="1" applyFill="1" applyBorder="1" applyAlignment="1">
      <alignment horizontal="right" wrapText="1"/>
    </xf>
    <xf numFmtId="165" fontId="6" fillId="2" borderId="61" xfId="0" applyNumberFormat="1" applyFont="1" applyFill="1" applyBorder="1" applyAlignment="1">
      <alignment horizontal="right" wrapText="1"/>
    </xf>
    <xf numFmtId="0" fontId="6" fillId="0" borderId="50" xfId="0" applyFont="1" applyFill="1" applyBorder="1" applyAlignment="1">
      <alignment horizontal="justify" vertical="top" wrapText="1"/>
    </xf>
    <xf numFmtId="165" fontId="5" fillId="2" borderId="46" xfId="0" applyNumberFormat="1" applyFont="1" applyFill="1" applyBorder="1" applyAlignment="1">
      <alignment horizontal="right" vertical="center" wrapText="1"/>
    </xf>
    <xf numFmtId="0" fontId="13" fillId="2" borderId="53" xfId="0" applyFont="1" applyFill="1" applyBorder="1" applyAlignment="1">
      <alignment horizontal="center" vertical="center" wrapText="1"/>
    </xf>
    <xf numFmtId="165" fontId="5" fillId="2" borderId="87" xfId="1" applyNumberFormat="1" applyFont="1" applyFill="1" applyBorder="1" applyAlignment="1">
      <alignment horizontal="right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165" fontId="5" fillId="2" borderId="84" xfId="0" applyNumberFormat="1" applyFont="1" applyFill="1" applyBorder="1" applyAlignment="1">
      <alignment horizontal="right" vertical="center" wrapText="1"/>
    </xf>
    <xf numFmtId="165" fontId="6" fillId="2" borderId="81" xfId="0" applyNumberFormat="1" applyFont="1" applyFill="1" applyBorder="1" applyAlignment="1">
      <alignment horizontal="right" vertical="center" wrapText="1"/>
    </xf>
    <xf numFmtId="0" fontId="6" fillId="0" borderId="34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2" borderId="31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right" vertical="center" wrapText="1"/>
    </xf>
    <xf numFmtId="165" fontId="6" fillId="2" borderId="91" xfId="0" applyNumberFormat="1" applyFont="1" applyFill="1" applyBorder="1" applyAlignment="1">
      <alignment horizontal="right" vertical="center" wrapText="1"/>
    </xf>
    <xf numFmtId="165" fontId="6" fillId="2" borderId="92" xfId="0" applyNumberFormat="1" applyFont="1" applyFill="1" applyBorder="1" applyAlignment="1">
      <alignment horizontal="right" vertical="center" wrapText="1"/>
    </xf>
    <xf numFmtId="0" fontId="13" fillId="2" borderId="0" xfId="0" applyFont="1" applyFill="1" applyBorder="1"/>
    <xf numFmtId="164" fontId="13" fillId="2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3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5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16" fontId="5" fillId="2" borderId="1" xfId="0" applyNumberFormat="1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top" wrapText="1"/>
    </xf>
    <xf numFmtId="0" fontId="6" fillId="2" borderId="42" xfId="0" applyFont="1" applyFill="1" applyBorder="1" applyAlignment="1">
      <alignment horizontal="center" vertical="top" wrapText="1"/>
    </xf>
    <xf numFmtId="0" fontId="6" fillId="2" borderId="47" xfId="0" applyFont="1" applyFill="1" applyBorder="1" applyAlignment="1">
      <alignment horizontal="center" vertical="top" wrapText="1"/>
    </xf>
    <xf numFmtId="0" fontId="6" fillId="2" borderId="48" xfId="0" applyFont="1" applyFill="1" applyBorder="1" applyAlignment="1">
      <alignment horizontal="center" vertical="top" wrapText="1"/>
    </xf>
    <xf numFmtId="0" fontId="6" fillId="2" borderId="41" xfId="0" applyFont="1" applyFill="1" applyBorder="1" applyAlignment="1">
      <alignment horizontal="center" vertical="top"/>
    </xf>
    <xf numFmtId="0" fontId="6" fillId="0" borderId="67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top" wrapText="1"/>
    </xf>
    <xf numFmtId="0" fontId="6" fillId="2" borderId="49" xfId="0" applyFont="1" applyFill="1" applyBorder="1" applyAlignment="1">
      <alignment horizontal="center" vertical="top" wrapText="1"/>
    </xf>
    <xf numFmtId="0" fontId="5" fillId="2" borderId="35" xfId="0" applyFont="1" applyFill="1" applyBorder="1" applyAlignment="1">
      <alignment horizontal="center" vertical="top"/>
    </xf>
    <xf numFmtId="0" fontId="5" fillId="2" borderId="41" xfId="0" applyFont="1" applyFill="1" applyBorder="1" applyAlignment="1">
      <alignment horizontal="center" vertical="top"/>
    </xf>
    <xf numFmtId="0" fontId="5" fillId="2" borderId="49" xfId="0" applyFont="1" applyFill="1" applyBorder="1" applyAlignment="1">
      <alignment horizontal="center" vertical="top" wrapText="1"/>
    </xf>
    <xf numFmtId="0" fontId="5" fillId="2" borderId="47" xfId="0" applyFont="1" applyFill="1" applyBorder="1" applyAlignment="1">
      <alignment horizontal="center" vertical="top" wrapText="1"/>
    </xf>
    <xf numFmtId="0" fontId="5" fillId="2" borderId="67" xfId="0" applyFont="1" applyFill="1" applyBorder="1" applyAlignment="1">
      <alignment horizontal="center" vertical="top" wrapText="1"/>
    </xf>
    <xf numFmtId="0" fontId="5" fillId="2" borderId="51" xfId="0" applyFont="1" applyFill="1" applyBorder="1" applyAlignment="1">
      <alignment horizontal="center" vertical="top" wrapText="1"/>
    </xf>
    <xf numFmtId="0" fontId="5" fillId="2" borderId="64" xfId="0" applyFont="1" applyFill="1" applyBorder="1" applyAlignment="1">
      <alignment horizontal="center" vertical="top" wrapText="1"/>
    </xf>
    <xf numFmtId="0" fontId="11" fillId="2" borderId="67" xfId="0" applyFont="1" applyFill="1" applyBorder="1" applyAlignment="1">
      <alignment horizontal="center" vertical="top" wrapText="1"/>
    </xf>
    <xf numFmtId="0" fontId="11" fillId="2" borderId="51" xfId="0" applyFont="1" applyFill="1" applyBorder="1" applyAlignment="1">
      <alignment horizontal="center" vertical="top" wrapText="1"/>
    </xf>
    <xf numFmtId="0" fontId="11" fillId="2" borderId="64" xfId="0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horizontal="right" vertical="center" wrapText="1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32" xfId="0" applyFont="1" applyFill="1" applyBorder="1" applyAlignment="1">
      <alignment horizontal="right" vertical="center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164" fontId="10" fillId="0" borderId="54" xfId="0" applyNumberFormat="1" applyFont="1" applyFill="1" applyBorder="1" applyAlignment="1">
      <alignment horizontal="center" vertical="center" wrapText="1"/>
    </xf>
    <xf numFmtId="164" fontId="10" fillId="0" borderId="69" xfId="0" applyNumberFormat="1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 wrapText="1"/>
    </xf>
    <xf numFmtId="0" fontId="6" fillId="0" borderId="64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0" fontId="5" fillId="0" borderId="67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5" fillId="0" borderId="64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center" vertical="top"/>
    </xf>
    <xf numFmtId="0" fontId="5" fillId="0" borderId="41" xfId="0" applyFont="1" applyFill="1" applyBorder="1" applyAlignment="1">
      <alignment horizontal="center" vertical="top"/>
    </xf>
    <xf numFmtId="0" fontId="5" fillId="0" borderId="34" xfId="0" applyFont="1" applyFill="1" applyBorder="1" applyAlignment="1">
      <alignment horizontal="center" vertical="top"/>
    </xf>
    <xf numFmtId="0" fontId="5" fillId="0" borderId="46" xfId="0" applyFont="1" applyFill="1" applyBorder="1" applyAlignment="1">
      <alignment horizontal="center" vertical="top" wrapText="1"/>
    </xf>
    <xf numFmtId="0" fontId="5" fillId="0" borderId="47" xfId="0" applyFont="1" applyFill="1" applyBorder="1" applyAlignment="1">
      <alignment horizontal="center" vertical="top" wrapText="1"/>
    </xf>
    <xf numFmtId="0" fontId="5" fillId="0" borderId="50" xfId="0" applyFont="1" applyFill="1" applyBorder="1" applyAlignment="1">
      <alignment horizontal="center" vertical="top" wrapText="1"/>
    </xf>
    <xf numFmtId="0" fontId="5" fillId="0" borderId="42" xfId="0" applyFont="1" applyFill="1" applyBorder="1" applyAlignment="1">
      <alignment horizontal="center" vertical="top"/>
    </xf>
    <xf numFmtId="0" fontId="5" fillId="0" borderId="48" xfId="0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 wrapText="1"/>
    </xf>
    <xf numFmtId="0" fontId="6" fillId="0" borderId="47" xfId="0" applyFont="1" applyFill="1" applyBorder="1" applyAlignment="1">
      <alignment horizontal="center" vertical="top" wrapText="1"/>
    </xf>
    <xf numFmtId="0" fontId="6" fillId="0" borderId="48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41" xfId="0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center" vertical="top" wrapText="1"/>
    </xf>
    <xf numFmtId="0" fontId="5" fillId="0" borderId="41" xfId="0" applyFont="1" applyFill="1" applyBorder="1" applyAlignment="1">
      <alignment horizontal="center" vertical="top" wrapText="1"/>
    </xf>
    <xf numFmtId="0" fontId="5" fillId="0" borderId="42" xfId="0" applyFont="1" applyFill="1" applyBorder="1" applyAlignment="1">
      <alignment horizontal="center" vertical="top" wrapText="1"/>
    </xf>
    <xf numFmtId="16" fontId="5" fillId="0" borderId="28" xfId="0" applyNumberFormat="1" applyFont="1" applyFill="1" applyBorder="1" applyAlignment="1">
      <alignment horizontal="center" vertical="top" wrapText="1"/>
    </xf>
    <xf numFmtId="16" fontId="5" fillId="0" borderId="31" xfId="0" applyNumberFormat="1" applyFont="1" applyFill="1" applyBorder="1" applyAlignment="1">
      <alignment horizontal="center" vertical="top" wrapText="1"/>
    </xf>
    <xf numFmtId="16" fontId="5" fillId="0" borderId="68" xfId="0" applyNumberFormat="1" applyFont="1" applyFill="1" applyBorder="1" applyAlignment="1">
      <alignment horizontal="center" vertical="top" wrapText="1"/>
    </xf>
    <xf numFmtId="14" fontId="6" fillId="0" borderId="34" xfId="0" applyNumberFormat="1" applyFont="1" applyFill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164" fontId="10" fillId="0" borderId="46" xfId="0" applyNumberFormat="1" applyFont="1" applyFill="1" applyBorder="1" applyAlignment="1">
      <alignment horizontal="center" vertical="center" wrapText="1"/>
    </xf>
    <xf numFmtId="164" fontId="10" fillId="0" borderId="48" xfId="0" applyNumberFormat="1" applyFont="1" applyFill="1" applyBorder="1" applyAlignment="1">
      <alignment horizontal="center" vertical="center" wrapText="1"/>
    </xf>
    <xf numFmtId="164" fontId="10" fillId="0" borderId="73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59" xfId="0" applyNumberFormat="1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justify" vertical="top" wrapText="1"/>
    </xf>
    <xf numFmtId="0" fontId="6" fillId="2" borderId="67" xfId="0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top" wrapText="1"/>
    </xf>
    <xf numFmtId="0" fontId="6" fillId="2" borderId="64" xfId="0" applyFont="1" applyFill="1" applyBorder="1" applyAlignment="1">
      <alignment horizontal="center" vertical="top" wrapText="1"/>
    </xf>
    <xf numFmtId="14" fontId="6" fillId="2" borderId="35" xfId="0" applyNumberFormat="1" applyFont="1" applyFill="1" applyBorder="1" applyAlignment="1">
      <alignment horizontal="center" vertical="top" wrapText="1"/>
    </xf>
    <xf numFmtId="14" fontId="6" fillId="2" borderId="41" xfId="0" applyNumberFormat="1" applyFont="1" applyFill="1" applyBorder="1" applyAlignment="1">
      <alignment horizontal="center" vertical="top" wrapText="1"/>
    </xf>
    <xf numFmtId="14" fontId="6" fillId="2" borderId="34" xfId="0" applyNumberFormat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41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5" fillId="0" borderId="49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center" vertical="top" wrapText="1"/>
    </xf>
    <xf numFmtId="0" fontId="5" fillId="2" borderId="40" xfId="0" applyFont="1" applyFill="1" applyBorder="1" applyAlignment="1">
      <alignment horizontal="center" vertical="top" wrapText="1"/>
    </xf>
    <xf numFmtId="0" fontId="5" fillId="2" borderId="41" xfId="0" applyFont="1" applyFill="1" applyBorder="1" applyAlignment="1">
      <alignment horizontal="center" vertical="top" wrapText="1"/>
    </xf>
    <xf numFmtId="0" fontId="5" fillId="2" borderId="42" xfId="0" applyFont="1" applyFill="1" applyBorder="1" applyAlignment="1">
      <alignment horizontal="center" vertical="top" wrapText="1"/>
    </xf>
    <xf numFmtId="0" fontId="5" fillId="2" borderId="46" xfId="0" applyFont="1" applyFill="1" applyBorder="1" applyAlignment="1">
      <alignment horizontal="center" vertical="top" wrapText="1"/>
    </xf>
    <xf numFmtId="0" fontId="5" fillId="2" borderId="48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79" xfId="0" applyFont="1" applyFill="1" applyBorder="1" applyAlignment="1">
      <alignment horizontal="center" vertical="top" wrapText="1"/>
    </xf>
    <xf numFmtId="0" fontId="6" fillId="0" borderId="40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6" fillId="0" borderId="78" xfId="0" applyFont="1" applyFill="1" applyBorder="1" applyAlignment="1">
      <alignment horizontal="center" vertical="top" wrapText="1"/>
    </xf>
    <xf numFmtId="0" fontId="6" fillId="0" borderId="46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88" xfId="0" applyFont="1" applyFill="1" applyBorder="1" applyAlignment="1">
      <alignment horizontal="center" vertical="top" wrapText="1"/>
    </xf>
    <xf numFmtId="14" fontId="6" fillId="0" borderId="50" xfId="0" applyNumberFormat="1" applyFont="1" applyFill="1" applyBorder="1" applyAlignment="1">
      <alignment horizontal="center" vertical="top" wrapText="1"/>
    </xf>
    <xf numFmtId="14" fontId="6" fillId="0" borderId="51" xfId="0" applyNumberFormat="1" applyFont="1" applyFill="1" applyBorder="1" applyAlignment="1">
      <alignment horizontal="center" vertical="top" wrapText="1"/>
    </xf>
    <xf numFmtId="0" fontId="6" fillId="0" borderId="87" xfId="0" applyFont="1" applyFill="1" applyBorder="1" applyAlignment="1">
      <alignment horizontal="center" vertical="top" wrapText="1"/>
    </xf>
    <xf numFmtId="0" fontId="6" fillId="0" borderId="81" xfId="0" applyFont="1" applyFill="1" applyBorder="1" applyAlignment="1">
      <alignment horizontal="center" vertical="top" wrapText="1"/>
    </xf>
    <xf numFmtId="164" fontId="10" fillId="0" borderId="50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top" wrapText="1"/>
    </xf>
    <xf numFmtId="0" fontId="6" fillId="2" borderId="31" xfId="0" applyFont="1" applyFill="1" applyBorder="1" applyAlignment="1">
      <alignment horizontal="center" vertical="top" wrapText="1"/>
    </xf>
    <xf numFmtId="0" fontId="6" fillId="2" borderId="68" xfId="0" applyFont="1" applyFill="1" applyBorder="1" applyAlignment="1">
      <alignment horizontal="center" vertical="top" wrapText="1"/>
    </xf>
    <xf numFmtId="14" fontId="6" fillId="2" borderId="51" xfId="0" applyNumberFormat="1" applyFont="1" applyFill="1" applyBorder="1" applyAlignment="1">
      <alignment horizontal="center" vertical="top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2" borderId="64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" vertical="top" wrapText="1"/>
    </xf>
    <xf numFmtId="0" fontId="5" fillId="2" borderId="68" xfId="0" applyFont="1" applyFill="1" applyBorder="1" applyAlignment="1">
      <alignment horizontal="center" vertical="top" wrapText="1"/>
    </xf>
    <xf numFmtId="0" fontId="5" fillId="0" borderId="67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14" fontId="6" fillId="2" borderId="42" xfId="0" applyNumberFormat="1" applyFont="1" applyFill="1" applyBorder="1" applyAlignment="1">
      <alignment horizontal="center" vertical="top" wrapText="1"/>
    </xf>
    <xf numFmtId="16" fontId="5" fillId="2" borderId="67" xfId="0" applyNumberFormat="1" applyFont="1" applyFill="1" applyBorder="1" applyAlignment="1">
      <alignment horizontal="center" vertical="top" wrapText="1"/>
    </xf>
    <xf numFmtId="16" fontId="5" fillId="2" borderId="51" xfId="0" applyNumberFormat="1" applyFont="1" applyFill="1" applyBorder="1" applyAlignment="1">
      <alignment horizontal="center" vertical="top" wrapText="1"/>
    </xf>
    <xf numFmtId="16" fontId="5" fillId="2" borderId="64" xfId="0" applyNumberFormat="1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top"/>
    </xf>
    <xf numFmtId="0" fontId="5" fillId="2" borderId="31" xfId="0" applyFont="1" applyFill="1" applyBorder="1" applyAlignment="1">
      <alignment horizontal="center" vertical="top"/>
    </xf>
    <xf numFmtId="0" fontId="5" fillId="2" borderId="68" xfId="0" applyFont="1" applyFill="1" applyBorder="1" applyAlignment="1">
      <alignment horizontal="center" vertical="top"/>
    </xf>
    <xf numFmtId="16" fontId="5" fillId="2" borderId="40" xfId="0" applyNumberFormat="1" applyFont="1" applyFill="1" applyBorder="1" applyAlignment="1">
      <alignment horizontal="center" vertical="top" wrapText="1"/>
    </xf>
    <xf numFmtId="16" fontId="5" fillId="2" borderId="41" xfId="0" applyNumberFormat="1" applyFont="1" applyFill="1" applyBorder="1" applyAlignment="1">
      <alignment horizontal="center" vertical="top" wrapText="1"/>
    </xf>
    <xf numFmtId="16" fontId="5" fillId="2" borderId="42" xfId="0" applyNumberFormat="1" applyFont="1" applyFill="1" applyBorder="1" applyAlignment="1">
      <alignment horizontal="center" vertical="top" wrapText="1"/>
    </xf>
    <xf numFmtId="0" fontId="5" fillId="2" borderId="35" xfId="0" applyFont="1" applyFill="1" applyBorder="1" applyAlignment="1">
      <alignment horizontal="center" vertical="top" wrapText="1"/>
    </xf>
    <xf numFmtId="0" fontId="6" fillId="0" borderId="79" xfId="0" applyFont="1" applyFill="1" applyBorder="1" applyAlignment="1">
      <alignment horizontal="center" vertical="center" wrapText="1"/>
    </xf>
    <xf numFmtId="16" fontId="5" fillId="2" borderId="49" xfId="0" applyNumberFormat="1" applyFont="1" applyFill="1" applyBorder="1" applyAlignment="1">
      <alignment horizontal="center" vertical="top" wrapText="1"/>
    </xf>
  </cellXfs>
  <cellStyles count="111">
    <cellStyle name="br" xfId="60"/>
    <cellStyle name="col" xfId="61"/>
    <cellStyle name="style0" xfId="62"/>
    <cellStyle name="td" xfId="63"/>
    <cellStyle name="tr" xfId="64"/>
    <cellStyle name="xl21" xfId="65"/>
    <cellStyle name="xl22" xfId="66"/>
    <cellStyle name="xl23" xfId="67"/>
    <cellStyle name="xl24" xfId="68"/>
    <cellStyle name="xl25" xfId="46"/>
    <cellStyle name="xl25 2" xfId="69"/>
    <cellStyle name="xl26" xfId="70"/>
    <cellStyle name="xl27" xfId="47"/>
    <cellStyle name="xl27 2" xfId="71"/>
    <cellStyle name="xl28" xfId="72"/>
    <cellStyle name="xl29" xfId="48"/>
    <cellStyle name="xl29 2" xfId="73"/>
    <cellStyle name="xl30" xfId="74"/>
    <cellStyle name="xl31" xfId="75"/>
    <cellStyle name="xl32" xfId="76"/>
    <cellStyle name="xl33" xfId="77"/>
    <cellStyle name="xl34" xfId="33"/>
    <cellStyle name="xl34 2" xfId="35"/>
    <cellStyle name="xl34 3" xfId="78"/>
    <cellStyle name="xl35" xfId="36"/>
    <cellStyle name="xl36" xfId="79"/>
    <cellStyle name="xl37" xfId="80"/>
    <cellStyle name="xl38" xfId="81"/>
    <cellStyle name="xl39" xfId="82"/>
    <cellStyle name="xl44" xfId="37"/>
    <cellStyle name="xl52" xfId="34"/>
    <cellStyle name="xl54" xfId="38"/>
    <cellStyle name="xl56" xfId="31"/>
    <cellStyle name="xl57" xfId="39"/>
    <cellStyle name="xl61" xfId="40"/>
    <cellStyle name="xl76" xfId="41"/>
    <cellStyle name="xl80" xfId="42"/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25"/>
    <cellStyle name="Обычный 2 2" xfId="30"/>
    <cellStyle name="Обычный 2 2 2" xfId="52"/>
    <cellStyle name="Обычный 2 2 2 2" xfId="90"/>
    <cellStyle name="Обычный 2 2 2 2 2" xfId="106"/>
    <cellStyle name="Обычный 2 2 2 3" xfId="97"/>
    <cellStyle name="Обычный 2 3" xfId="53"/>
    <cellStyle name="Обычный 2 3 2" xfId="91"/>
    <cellStyle name="Обычный 2 3 2 2" xfId="107"/>
    <cellStyle name="Обычный 2 3 3" xfId="98"/>
    <cellStyle name="Обычный 2 4" xfId="54"/>
    <cellStyle name="Обычный 2 4 2" xfId="92"/>
    <cellStyle name="Обычный 2 4 2 2" xfId="108"/>
    <cellStyle name="Обычный 2 4 3" xfId="99"/>
    <cellStyle name="Обычный 2 5" xfId="51"/>
    <cellStyle name="Обычный 2 5 2" xfId="89"/>
    <cellStyle name="Обычный 2 5 2 2" xfId="105"/>
    <cellStyle name="Обычный 2 5 3" xfId="96"/>
    <cellStyle name="Обычный 2 6" xfId="103"/>
    <cellStyle name="Обычный 3" xfId="26"/>
    <cellStyle name="Обычный 3 2" xfId="55"/>
    <cellStyle name="Обычный 3 2 2" xfId="93"/>
    <cellStyle name="Обычный 3 2 2 2" xfId="109"/>
    <cellStyle name="Обычный 3 2 3" xfId="100"/>
    <cellStyle name="Обычный 4" xfId="49"/>
    <cellStyle name="Обычный 4 2" xfId="56"/>
    <cellStyle name="Обычный 4 2 2" xfId="94"/>
    <cellStyle name="Обычный 4 2 2 2" xfId="110"/>
    <cellStyle name="Обычный 4 2 3" xfId="101"/>
    <cellStyle name="Обычный 4 3" xfId="83"/>
    <cellStyle name="Обычный 5" xfId="50"/>
    <cellStyle name="Обычный 6" xfId="84"/>
    <cellStyle name="Обычный 7" xfId="24"/>
    <cellStyle name="Плохой" xfId="8" builtinId="27" customBuiltin="1"/>
    <cellStyle name="Пояснение" xfId="16" builtinId="53" customBuiltin="1"/>
    <cellStyle name="Примечание 2" xfId="27"/>
    <cellStyle name="Примечание 2 2" xfId="88"/>
    <cellStyle name="Примечание 2 2 2" xfId="104"/>
    <cellStyle name="Примечание 2 3" xfId="95"/>
    <cellStyle name="Процентный 2" xfId="28"/>
    <cellStyle name="Процентный 2 2" xfId="86"/>
    <cellStyle name="Связанная ячейка" xfId="13" builtinId="24" customBuiltin="1"/>
    <cellStyle name="Стиль 1" xfId="85"/>
    <cellStyle name="Текст предупреждения" xfId="15" builtinId="11" customBuiltin="1"/>
    <cellStyle name="Финансовый" xfId="1" builtinId="3"/>
    <cellStyle name="Финансовый 2" xfId="29"/>
    <cellStyle name="Финансовый 2 2" xfId="43"/>
    <cellStyle name="Финансовый 2 2 2" xfId="102"/>
    <cellStyle name="Финансовый 2 3" xfId="58"/>
    <cellStyle name="Финансовый 2 4" xfId="87"/>
    <cellStyle name="Финансовый 3" xfId="32"/>
    <cellStyle name="Финансовый 4" xfId="44"/>
    <cellStyle name="Финансовый 4 2" xfId="59"/>
    <cellStyle name="Финансовый 5" xfId="45"/>
    <cellStyle name="Финансовый 6" xfId="57"/>
    <cellStyle name="Хороший" xfId="7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131865</xdr:colOff>
      <xdr:row>630</xdr:row>
      <xdr:rowOff>229342</xdr:rowOff>
    </xdr:from>
    <xdr:to>
      <xdr:col>38</xdr:col>
      <xdr:colOff>1617765</xdr:colOff>
      <xdr:row>633</xdr:row>
      <xdr:rowOff>45769</xdr:rowOff>
    </xdr:to>
    <xdr:sp macro="" textlink="">
      <xdr:nvSpPr>
        <xdr:cNvPr id="2" name="TextBox 1"/>
        <xdr:cNvSpPr txBox="1"/>
      </xdr:nvSpPr>
      <xdr:spPr>
        <a:xfrm>
          <a:off x="20188794" y="119495949"/>
          <a:ext cx="1485900" cy="836963"/>
        </a:xfrm>
        <a:prstGeom prst="rect">
          <a:avLst/>
        </a:prstGeom>
        <a:solidFill>
          <a:schemeClr val="tx2">
            <a:lumMod val="40000"/>
            <a:lumOff val="60000"/>
            <a:alpha val="84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>
              <a:latin typeface="Century Gothic" pitchFamily="34" charset="0"/>
            </a:rPr>
            <a:t>Новое мероприятие</a:t>
          </a:r>
        </a:p>
      </xdr:txBody>
    </xdr:sp>
    <xdr:clientData/>
  </xdr:twoCellAnchor>
  <xdr:twoCellAnchor>
    <xdr:from>
      <xdr:col>38</xdr:col>
      <xdr:colOff>138545</xdr:colOff>
      <xdr:row>982</xdr:row>
      <xdr:rowOff>190501</xdr:rowOff>
    </xdr:from>
    <xdr:to>
      <xdr:col>38</xdr:col>
      <xdr:colOff>1624445</xdr:colOff>
      <xdr:row>984</xdr:row>
      <xdr:rowOff>232063</xdr:rowOff>
    </xdr:to>
    <xdr:sp macro="" textlink="">
      <xdr:nvSpPr>
        <xdr:cNvPr id="4" name="TextBox 3"/>
        <xdr:cNvSpPr txBox="1"/>
      </xdr:nvSpPr>
      <xdr:spPr>
        <a:xfrm>
          <a:off x="19534909" y="114819546"/>
          <a:ext cx="1485900" cy="838199"/>
        </a:xfrm>
        <a:prstGeom prst="rect">
          <a:avLst/>
        </a:prstGeom>
        <a:solidFill>
          <a:schemeClr val="tx2">
            <a:lumMod val="40000"/>
            <a:lumOff val="60000"/>
            <a:alpha val="84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>
              <a:latin typeface="Century Gothic" pitchFamily="34" charset="0"/>
            </a:rPr>
            <a:t>Новое мероприятие</a:t>
          </a:r>
        </a:p>
      </xdr:txBody>
    </xdr:sp>
    <xdr:clientData/>
  </xdr:twoCellAnchor>
  <xdr:twoCellAnchor>
    <xdr:from>
      <xdr:col>53</xdr:col>
      <xdr:colOff>59116</xdr:colOff>
      <xdr:row>626</xdr:row>
      <xdr:rowOff>120039</xdr:rowOff>
    </xdr:from>
    <xdr:to>
      <xdr:col>54</xdr:col>
      <xdr:colOff>246086</xdr:colOff>
      <xdr:row>630</xdr:row>
      <xdr:rowOff>194370</xdr:rowOff>
    </xdr:to>
    <xdr:sp macro="" textlink="">
      <xdr:nvSpPr>
        <xdr:cNvPr id="5" name="TextBox 4"/>
        <xdr:cNvSpPr txBox="1"/>
      </xdr:nvSpPr>
      <xdr:spPr>
        <a:xfrm rot="3747358" flipH="1">
          <a:off x="14654668" y="123813880"/>
          <a:ext cx="863546" cy="799291"/>
        </a:xfrm>
        <a:prstGeom prst="rect">
          <a:avLst/>
        </a:prstGeom>
        <a:solidFill>
          <a:schemeClr val="tx2">
            <a:lumMod val="40000"/>
            <a:lumOff val="60000"/>
            <a:alpha val="84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>
              <a:latin typeface="Century Gothic" pitchFamily="34" charset="0"/>
            </a:rPr>
            <a:t>Новое мероприятие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26"/>
  <sheetViews>
    <sheetView tabSelected="1" topLeftCell="J1" zoomScale="70" zoomScaleNormal="70" zoomScaleSheetLayoutView="110" workbookViewId="0">
      <selection activeCell="AO3" sqref="AO3:AW3"/>
    </sheetView>
  </sheetViews>
  <sheetFormatPr defaultColWidth="9.109375" defaultRowHeight="14.4" outlineLevelRow="2" outlineLevelCol="1" x14ac:dyDescent="0.3"/>
  <cols>
    <col min="1" max="1" width="6.6640625" style="13" hidden="1" customWidth="1" outlineLevel="1"/>
    <col min="2" max="2" width="32.44140625" style="10" hidden="1" customWidth="1" outlineLevel="1"/>
    <col min="3" max="3" width="11.5546875" style="10" hidden="1" customWidth="1" outlineLevel="1"/>
    <col min="4" max="4" width="14.33203125" style="4" hidden="1" customWidth="1" outlineLevel="1"/>
    <col min="5" max="5" width="13.88671875" style="4" hidden="1" customWidth="1" outlineLevel="1"/>
    <col min="6" max="6" width="11.6640625" style="4" hidden="1" customWidth="1" outlineLevel="1"/>
    <col min="7" max="7" width="12" style="4" hidden="1" customWidth="1" outlineLevel="1"/>
    <col min="8" max="8" width="12.5546875" style="4" hidden="1" customWidth="1" outlineLevel="1"/>
    <col min="9" max="9" width="28.88671875" style="10" hidden="1" customWidth="1" outlineLevel="1"/>
    <col min="10" max="10" width="10.44140625" style="2" customWidth="1" collapsed="1"/>
    <col min="11" max="11" width="6.6640625" style="13" hidden="1" customWidth="1" outlineLevel="1"/>
    <col min="12" max="12" width="32.44140625" style="10" hidden="1" customWidth="1" outlineLevel="1"/>
    <col min="13" max="13" width="26.109375" style="10" hidden="1" customWidth="1" outlineLevel="1"/>
    <col min="14" max="14" width="14.33203125" style="4" hidden="1" customWidth="1" outlineLevel="1"/>
    <col min="15" max="15" width="13.88671875" style="4" hidden="1" customWidth="1" outlineLevel="1"/>
    <col min="16" max="16" width="11.6640625" style="4" hidden="1" customWidth="1" outlineLevel="1"/>
    <col min="17" max="17" width="12" style="4" hidden="1" customWidth="1" outlineLevel="1"/>
    <col min="18" max="18" width="26.88671875" style="4" hidden="1" customWidth="1" outlineLevel="1"/>
    <col min="19" max="19" width="28.88671875" style="10" hidden="1" customWidth="1" outlineLevel="1"/>
    <col min="20" max="20" width="10" style="2" customWidth="1" collapsed="1"/>
    <col min="21" max="21" width="6.6640625" style="13" hidden="1" customWidth="1" outlineLevel="1"/>
    <col min="22" max="22" width="32.44140625" style="10" hidden="1" customWidth="1" outlineLevel="1"/>
    <col min="23" max="23" width="18.5546875" style="10" hidden="1" customWidth="1" outlineLevel="1"/>
    <col min="24" max="24" width="14.33203125" style="4" hidden="1" customWidth="1" outlineLevel="1"/>
    <col min="25" max="25" width="13.88671875" style="4" hidden="1" customWidth="1" outlineLevel="1"/>
    <col min="26" max="26" width="11.6640625" style="4" hidden="1" customWidth="1" outlineLevel="1"/>
    <col min="27" max="27" width="12" style="4" hidden="1" customWidth="1" outlineLevel="1"/>
    <col min="28" max="28" width="11.109375" style="4" hidden="1" customWidth="1" outlineLevel="1"/>
    <col min="29" max="29" width="28.88671875" style="10" hidden="1" customWidth="1" outlineLevel="1"/>
    <col min="30" max="30" width="10" style="2" customWidth="1" collapsed="1"/>
    <col min="31" max="31" width="6.6640625" style="13" hidden="1" customWidth="1" outlineLevel="1"/>
    <col min="32" max="32" width="32.44140625" style="10" hidden="1" customWidth="1" outlineLevel="1"/>
    <col min="33" max="33" width="18.5546875" style="10" hidden="1" customWidth="1" outlineLevel="1"/>
    <col min="34" max="34" width="14.33203125" style="4" hidden="1" customWidth="1" outlineLevel="1"/>
    <col min="35" max="35" width="13.88671875" style="4" hidden="1" customWidth="1" outlineLevel="1"/>
    <col min="36" max="36" width="11.6640625" style="4" hidden="1" customWidth="1" outlineLevel="1"/>
    <col min="37" max="37" width="12" style="4" hidden="1" customWidth="1" outlineLevel="1"/>
    <col min="38" max="38" width="17.109375" style="4" hidden="1" customWidth="1" outlineLevel="1"/>
    <col min="39" max="39" width="26.6640625" style="10" hidden="1" customWidth="1" outlineLevel="1"/>
    <col min="40" max="40" width="10" style="2" customWidth="1" collapsed="1"/>
    <col min="41" max="41" width="12" style="13" customWidth="1"/>
    <col min="42" max="42" width="31.109375" style="1" customWidth="1"/>
    <col min="43" max="43" width="12" style="1" customWidth="1"/>
    <col min="44" max="48" width="12" style="465" customWidth="1"/>
    <col min="49" max="49" width="23.88671875" style="1" customWidth="1"/>
    <col min="50" max="50" width="12" style="2" customWidth="1"/>
    <col min="51" max="16384" width="9.109375" style="2"/>
  </cols>
  <sheetData>
    <row r="1" spans="1:50" ht="105.75" customHeight="1" x14ac:dyDescent="0.3">
      <c r="A1" s="125"/>
      <c r="B1" s="126"/>
      <c r="C1" s="126"/>
      <c r="D1" s="127"/>
      <c r="E1" s="126"/>
      <c r="F1" s="126"/>
      <c r="G1" s="518" t="s">
        <v>178</v>
      </c>
      <c r="H1" s="519"/>
      <c r="I1" s="520"/>
      <c r="J1" s="10"/>
      <c r="K1" s="125"/>
      <c r="L1" s="126"/>
      <c r="M1" s="126"/>
      <c r="N1" s="127"/>
      <c r="O1" s="126"/>
      <c r="P1" s="126"/>
      <c r="Q1" s="518" t="s">
        <v>177</v>
      </c>
      <c r="R1" s="519"/>
      <c r="S1" s="520"/>
      <c r="U1" s="125"/>
      <c r="V1" s="126"/>
      <c r="W1" s="126"/>
      <c r="X1" s="127"/>
      <c r="Y1" s="126"/>
      <c r="Z1" s="126"/>
      <c r="AA1" s="518" t="s">
        <v>181</v>
      </c>
      <c r="AB1" s="519"/>
      <c r="AC1" s="520"/>
      <c r="AE1" s="125"/>
      <c r="AF1" s="126"/>
      <c r="AG1" s="126"/>
      <c r="AH1" s="127"/>
      <c r="AI1" s="126"/>
      <c r="AJ1" s="126"/>
      <c r="AK1" s="518" t="s">
        <v>190</v>
      </c>
      <c r="AL1" s="519"/>
      <c r="AM1" s="520"/>
      <c r="AO1" s="466"/>
      <c r="AP1" s="461"/>
      <c r="AQ1" s="461"/>
      <c r="AR1" s="462"/>
      <c r="AS1" s="461"/>
      <c r="AT1" s="461"/>
      <c r="AU1" s="489" t="s">
        <v>204</v>
      </c>
      <c r="AV1" s="490"/>
      <c r="AW1" s="490"/>
    </row>
    <row r="2" spans="1:50" ht="90.75" customHeight="1" x14ac:dyDescent="0.3">
      <c r="A2" s="128"/>
      <c r="B2" s="129"/>
      <c r="C2" s="129"/>
      <c r="D2" s="130"/>
      <c r="E2" s="129"/>
      <c r="F2" s="129"/>
      <c r="G2" s="521" t="s">
        <v>152</v>
      </c>
      <c r="H2" s="522"/>
      <c r="I2" s="523"/>
      <c r="J2" s="10"/>
      <c r="K2" s="128"/>
      <c r="L2" s="129"/>
      <c r="M2" s="129"/>
      <c r="N2" s="130"/>
      <c r="O2" s="129"/>
      <c r="P2" s="129"/>
      <c r="Q2" s="521" t="s">
        <v>152</v>
      </c>
      <c r="R2" s="522"/>
      <c r="S2" s="523"/>
      <c r="U2" s="128"/>
      <c r="V2" s="129"/>
      <c r="W2" s="129"/>
      <c r="X2" s="130"/>
      <c r="Y2" s="129"/>
      <c r="Z2" s="129"/>
      <c r="AA2" s="521" t="s">
        <v>152</v>
      </c>
      <c r="AB2" s="522"/>
      <c r="AC2" s="523"/>
      <c r="AE2" s="128"/>
      <c r="AF2" s="129"/>
      <c r="AG2" s="129"/>
      <c r="AH2" s="130"/>
      <c r="AI2" s="129"/>
      <c r="AJ2" s="129"/>
      <c r="AK2" s="521" t="s">
        <v>152</v>
      </c>
      <c r="AL2" s="522"/>
      <c r="AM2" s="523"/>
      <c r="AO2" s="466"/>
      <c r="AP2" s="461"/>
      <c r="AQ2" s="461"/>
      <c r="AR2" s="462"/>
      <c r="AS2" s="461"/>
      <c r="AT2" s="461"/>
      <c r="AU2" s="491" t="s">
        <v>152</v>
      </c>
      <c r="AV2" s="492"/>
      <c r="AW2" s="492"/>
    </row>
    <row r="3" spans="1:50" ht="66" customHeight="1" thickBot="1" x14ac:dyDescent="0.35">
      <c r="A3" s="524" t="s">
        <v>167</v>
      </c>
      <c r="B3" s="494"/>
      <c r="C3" s="494"/>
      <c r="D3" s="494"/>
      <c r="E3" s="494"/>
      <c r="F3" s="494"/>
      <c r="G3" s="494"/>
      <c r="H3" s="494"/>
      <c r="I3" s="525"/>
      <c r="J3" s="10"/>
      <c r="K3" s="524" t="s">
        <v>167</v>
      </c>
      <c r="L3" s="494"/>
      <c r="M3" s="494"/>
      <c r="N3" s="494"/>
      <c r="O3" s="494"/>
      <c r="P3" s="494"/>
      <c r="Q3" s="494"/>
      <c r="R3" s="494"/>
      <c r="S3" s="525"/>
      <c r="U3" s="524" t="s">
        <v>167</v>
      </c>
      <c r="V3" s="494"/>
      <c r="W3" s="494"/>
      <c r="X3" s="494"/>
      <c r="Y3" s="494"/>
      <c r="Z3" s="494"/>
      <c r="AA3" s="494"/>
      <c r="AB3" s="494"/>
      <c r="AC3" s="525"/>
      <c r="AE3" s="524" t="s">
        <v>167</v>
      </c>
      <c r="AF3" s="494"/>
      <c r="AG3" s="494"/>
      <c r="AH3" s="494"/>
      <c r="AI3" s="494"/>
      <c r="AJ3" s="494"/>
      <c r="AK3" s="494"/>
      <c r="AL3" s="494"/>
      <c r="AM3" s="525"/>
      <c r="AO3" s="493" t="s">
        <v>167</v>
      </c>
      <c r="AP3" s="494"/>
      <c r="AQ3" s="494"/>
      <c r="AR3" s="494"/>
      <c r="AS3" s="494"/>
      <c r="AT3" s="494"/>
      <c r="AU3" s="494"/>
      <c r="AV3" s="494"/>
      <c r="AW3" s="494"/>
    </row>
    <row r="4" spans="1:50" ht="15" thickBot="1" x14ac:dyDescent="0.35">
      <c r="A4" s="526" t="s">
        <v>0</v>
      </c>
      <c r="B4" s="529" t="s">
        <v>1</v>
      </c>
      <c r="C4" s="532" t="s">
        <v>2</v>
      </c>
      <c r="D4" s="535" t="s">
        <v>3</v>
      </c>
      <c r="E4" s="535"/>
      <c r="F4" s="535"/>
      <c r="G4" s="535"/>
      <c r="H4" s="536"/>
      <c r="I4" s="529" t="s">
        <v>4</v>
      </c>
      <c r="J4" s="10"/>
      <c r="K4" s="526" t="s">
        <v>0</v>
      </c>
      <c r="L4" s="529" t="s">
        <v>1</v>
      </c>
      <c r="M4" s="532" t="s">
        <v>2</v>
      </c>
      <c r="N4" s="535" t="s">
        <v>3</v>
      </c>
      <c r="O4" s="535"/>
      <c r="P4" s="535"/>
      <c r="Q4" s="535"/>
      <c r="R4" s="536"/>
      <c r="S4" s="529" t="s">
        <v>4</v>
      </c>
      <c r="U4" s="526" t="s">
        <v>0</v>
      </c>
      <c r="V4" s="529" t="s">
        <v>1</v>
      </c>
      <c r="W4" s="532" t="s">
        <v>2</v>
      </c>
      <c r="X4" s="535" t="s">
        <v>3</v>
      </c>
      <c r="Y4" s="535"/>
      <c r="Z4" s="535"/>
      <c r="AA4" s="535"/>
      <c r="AB4" s="536"/>
      <c r="AC4" s="529" t="s">
        <v>4</v>
      </c>
      <c r="AE4" s="526" t="s">
        <v>0</v>
      </c>
      <c r="AF4" s="529" t="s">
        <v>1</v>
      </c>
      <c r="AG4" s="532" t="s">
        <v>2</v>
      </c>
      <c r="AH4" s="535" t="s">
        <v>3</v>
      </c>
      <c r="AI4" s="535"/>
      <c r="AJ4" s="535"/>
      <c r="AK4" s="535"/>
      <c r="AL4" s="536"/>
      <c r="AM4" s="529" t="s">
        <v>4</v>
      </c>
      <c r="AO4" s="495" t="s">
        <v>0</v>
      </c>
      <c r="AP4" s="496" t="s">
        <v>1</v>
      </c>
      <c r="AQ4" s="496" t="s">
        <v>2</v>
      </c>
      <c r="AR4" s="497" t="s">
        <v>3</v>
      </c>
      <c r="AS4" s="497"/>
      <c r="AT4" s="497"/>
      <c r="AU4" s="497"/>
      <c r="AV4" s="497"/>
      <c r="AW4" s="496" t="s">
        <v>4</v>
      </c>
    </row>
    <row r="5" spans="1:50" ht="15" thickBot="1" x14ac:dyDescent="0.35">
      <c r="A5" s="527"/>
      <c r="B5" s="530"/>
      <c r="C5" s="533"/>
      <c r="D5" s="575" t="s">
        <v>5</v>
      </c>
      <c r="E5" s="577" t="s">
        <v>6</v>
      </c>
      <c r="F5" s="578"/>
      <c r="G5" s="578"/>
      <c r="H5" s="579"/>
      <c r="I5" s="530"/>
      <c r="J5" s="10"/>
      <c r="K5" s="527"/>
      <c r="L5" s="530"/>
      <c r="M5" s="533"/>
      <c r="N5" s="575" t="s">
        <v>5</v>
      </c>
      <c r="O5" s="577" t="s">
        <v>6</v>
      </c>
      <c r="P5" s="578"/>
      <c r="Q5" s="578"/>
      <c r="R5" s="579"/>
      <c r="S5" s="530"/>
      <c r="U5" s="527"/>
      <c r="V5" s="530"/>
      <c r="W5" s="533"/>
      <c r="X5" s="575" t="s">
        <v>5</v>
      </c>
      <c r="Y5" s="577" t="s">
        <v>6</v>
      </c>
      <c r="Z5" s="578"/>
      <c r="AA5" s="578"/>
      <c r="AB5" s="579"/>
      <c r="AC5" s="530"/>
      <c r="AE5" s="527"/>
      <c r="AF5" s="530"/>
      <c r="AG5" s="533"/>
      <c r="AH5" s="575" t="s">
        <v>5</v>
      </c>
      <c r="AI5" s="577" t="s">
        <v>6</v>
      </c>
      <c r="AJ5" s="578"/>
      <c r="AK5" s="578"/>
      <c r="AL5" s="579"/>
      <c r="AM5" s="530"/>
      <c r="AO5" s="495"/>
      <c r="AP5" s="496"/>
      <c r="AQ5" s="496"/>
      <c r="AR5" s="497" t="s">
        <v>5</v>
      </c>
      <c r="AS5" s="497" t="s">
        <v>6</v>
      </c>
      <c r="AT5" s="497"/>
      <c r="AU5" s="497"/>
      <c r="AV5" s="497"/>
      <c r="AW5" s="496"/>
    </row>
    <row r="6" spans="1:50" ht="69.599999999999994" thickBot="1" x14ac:dyDescent="0.35">
      <c r="A6" s="572"/>
      <c r="B6" s="573"/>
      <c r="C6" s="574"/>
      <c r="D6" s="576"/>
      <c r="E6" s="111" t="s">
        <v>7</v>
      </c>
      <c r="F6" s="112" t="s">
        <v>8</v>
      </c>
      <c r="G6" s="112" t="s">
        <v>9</v>
      </c>
      <c r="H6" s="113" t="s">
        <v>10</v>
      </c>
      <c r="I6" s="573"/>
      <c r="J6" s="10"/>
      <c r="K6" s="572"/>
      <c r="L6" s="573"/>
      <c r="M6" s="574"/>
      <c r="N6" s="576"/>
      <c r="O6" s="111" t="s">
        <v>7</v>
      </c>
      <c r="P6" s="112" t="s">
        <v>8</v>
      </c>
      <c r="Q6" s="112" t="s">
        <v>9</v>
      </c>
      <c r="R6" s="113" t="s">
        <v>10</v>
      </c>
      <c r="S6" s="573"/>
      <c r="U6" s="572"/>
      <c r="V6" s="573"/>
      <c r="W6" s="574"/>
      <c r="X6" s="576"/>
      <c r="Y6" s="111" t="s">
        <v>7</v>
      </c>
      <c r="Z6" s="112" t="s">
        <v>8</v>
      </c>
      <c r="AA6" s="112" t="s">
        <v>9</v>
      </c>
      <c r="AB6" s="113" t="s">
        <v>10</v>
      </c>
      <c r="AC6" s="573"/>
      <c r="AE6" s="528"/>
      <c r="AF6" s="531"/>
      <c r="AG6" s="534"/>
      <c r="AH6" s="620"/>
      <c r="AI6" s="430" t="s">
        <v>7</v>
      </c>
      <c r="AJ6" s="431" t="s">
        <v>8</v>
      </c>
      <c r="AK6" s="431" t="s">
        <v>9</v>
      </c>
      <c r="AL6" s="432" t="s">
        <v>10</v>
      </c>
      <c r="AM6" s="531"/>
      <c r="AO6" s="495"/>
      <c r="AP6" s="496"/>
      <c r="AQ6" s="496"/>
      <c r="AR6" s="497"/>
      <c r="AS6" s="467" t="s">
        <v>7</v>
      </c>
      <c r="AT6" s="467" t="s">
        <v>8</v>
      </c>
      <c r="AU6" s="467" t="s">
        <v>9</v>
      </c>
      <c r="AV6" s="467" t="s">
        <v>10</v>
      </c>
      <c r="AW6" s="496"/>
    </row>
    <row r="7" spans="1:50" ht="16.2" thickBot="1" x14ac:dyDescent="0.35">
      <c r="A7" s="40">
        <v>1</v>
      </c>
      <c r="B7" s="41">
        <v>2</v>
      </c>
      <c r="C7" s="42">
        <v>3</v>
      </c>
      <c r="D7" s="41">
        <v>4</v>
      </c>
      <c r="E7" s="43">
        <v>5</v>
      </c>
      <c r="F7" s="44">
        <v>6</v>
      </c>
      <c r="G7" s="44">
        <v>7</v>
      </c>
      <c r="H7" s="45">
        <v>8</v>
      </c>
      <c r="I7" s="41">
        <v>9</v>
      </c>
      <c r="J7" s="10"/>
      <c r="K7" s="40">
        <v>1</v>
      </c>
      <c r="L7" s="41">
        <v>2</v>
      </c>
      <c r="M7" s="42">
        <v>3</v>
      </c>
      <c r="N7" s="41">
        <v>4</v>
      </c>
      <c r="O7" s="43">
        <v>5</v>
      </c>
      <c r="P7" s="44">
        <v>6</v>
      </c>
      <c r="Q7" s="44">
        <v>7</v>
      </c>
      <c r="R7" s="45">
        <v>8</v>
      </c>
      <c r="S7" s="41">
        <v>9</v>
      </c>
      <c r="U7" s="40">
        <v>1</v>
      </c>
      <c r="V7" s="41">
        <v>2</v>
      </c>
      <c r="W7" s="42">
        <v>3</v>
      </c>
      <c r="X7" s="41">
        <v>4</v>
      </c>
      <c r="Y7" s="43">
        <v>5</v>
      </c>
      <c r="Z7" s="44">
        <v>6</v>
      </c>
      <c r="AA7" s="44">
        <v>7</v>
      </c>
      <c r="AB7" s="45">
        <v>8</v>
      </c>
      <c r="AC7" s="41">
        <v>9</v>
      </c>
      <c r="AE7" s="40">
        <v>1</v>
      </c>
      <c r="AF7" s="41">
        <v>2</v>
      </c>
      <c r="AG7" s="42">
        <v>3</v>
      </c>
      <c r="AH7" s="41">
        <v>4</v>
      </c>
      <c r="AI7" s="43">
        <v>5</v>
      </c>
      <c r="AJ7" s="44">
        <v>6</v>
      </c>
      <c r="AK7" s="44">
        <v>7</v>
      </c>
      <c r="AL7" s="45">
        <v>8</v>
      </c>
      <c r="AM7" s="41">
        <v>9</v>
      </c>
      <c r="AO7" s="468">
        <v>1</v>
      </c>
      <c r="AP7" s="469">
        <v>2</v>
      </c>
      <c r="AQ7" s="469">
        <v>3</v>
      </c>
      <c r="AR7" s="469">
        <v>4</v>
      </c>
      <c r="AS7" s="469">
        <v>5</v>
      </c>
      <c r="AT7" s="469">
        <v>6</v>
      </c>
      <c r="AU7" s="469">
        <v>7</v>
      </c>
      <c r="AV7" s="469">
        <v>8</v>
      </c>
      <c r="AW7" s="469">
        <v>9</v>
      </c>
    </row>
    <row r="8" spans="1:50" x14ac:dyDescent="0.3">
      <c r="A8" s="588"/>
      <c r="B8" s="591" t="s">
        <v>145</v>
      </c>
      <c r="C8" s="21" t="s">
        <v>144</v>
      </c>
      <c r="D8" s="36">
        <f>SUM(D9:D19)</f>
        <v>3498861.9000000004</v>
      </c>
      <c r="E8" s="39">
        <f>SUM(E9:E19)</f>
        <v>825020.70000000007</v>
      </c>
      <c r="F8" s="14">
        <f>SUM(F9:F19)</f>
        <v>1338991.5000000002</v>
      </c>
      <c r="G8" s="14">
        <f t="shared" ref="G8:H8" si="0">SUM(G9:G19)</f>
        <v>1269859.2000000002</v>
      </c>
      <c r="H8" s="46">
        <f t="shared" si="0"/>
        <v>64990.5</v>
      </c>
      <c r="I8" s="538" t="s">
        <v>117</v>
      </c>
      <c r="J8" s="11"/>
      <c r="K8" s="588"/>
      <c r="L8" s="591" t="s">
        <v>145</v>
      </c>
      <c r="M8" s="21" t="s">
        <v>144</v>
      </c>
      <c r="N8" s="36">
        <f>SUM(N9:N19)</f>
        <v>3603527.5</v>
      </c>
      <c r="O8" s="39">
        <f>SUM(O9:O19)</f>
        <v>803311.4</v>
      </c>
      <c r="P8" s="14">
        <f>SUM(P9:P19)</f>
        <v>1390917.0000000002</v>
      </c>
      <c r="Q8" s="14">
        <f t="shared" ref="Q8:R8" si="1">SUM(Q9:Q19)</f>
        <v>1344308.6</v>
      </c>
      <c r="R8" s="46">
        <f t="shared" si="1"/>
        <v>64990.5</v>
      </c>
      <c r="S8" s="538" t="s">
        <v>117</v>
      </c>
      <c r="T8" s="142">
        <f>N8-D8</f>
        <v>104665.59999999963</v>
      </c>
      <c r="U8" s="588"/>
      <c r="V8" s="591" t="s">
        <v>145</v>
      </c>
      <c r="W8" s="21" t="s">
        <v>144</v>
      </c>
      <c r="X8" s="36">
        <f>SUM(X9:X19)</f>
        <v>3603527.5</v>
      </c>
      <c r="Y8" s="39">
        <f>SUM(Y9:Y19)</f>
        <v>803311.4</v>
      </c>
      <c r="Z8" s="14">
        <f>SUM(Z9:Z19)</f>
        <v>1390917.0000000002</v>
      </c>
      <c r="AA8" s="14">
        <f t="shared" ref="AA8:AB8" si="2">SUM(AA9:AA19)</f>
        <v>1344308.6</v>
      </c>
      <c r="AB8" s="46">
        <f t="shared" si="2"/>
        <v>64990.5</v>
      </c>
      <c r="AC8" s="538" t="s">
        <v>117</v>
      </c>
      <c r="AD8" s="142">
        <f>X8-N8</f>
        <v>0</v>
      </c>
      <c r="AE8" s="515"/>
      <c r="AF8" s="512" t="s">
        <v>145</v>
      </c>
      <c r="AG8" s="296" t="s">
        <v>144</v>
      </c>
      <c r="AH8" s="297">
        <f>SUM(AI8:AL8)</f>
        <v>4454317.8000000007</v>
      </c>
      <c r="AI8" s="298">
        <f>SUM(AI9:AI20)</f>
        <v>1203875.8999999999</v>
      </c>
      <c r="AJ8" s="298">
        <f t="shared" ref="AJ8:AL8" si="3">SUM(AJ9:AJ20)</f>
        <v>1638640.3000000003</v>
      </c>
      <c r="AK8" s="298">
        <f t="shared" si="3"/>
        <v>1546811.1</v>
      </c>
      <c r="AL8" s="298">
        <f t="shared" si="3"/>
        <v>64990.5</v>
      </c>
      <c r="AM8" s="503" t="s">
        <v>117</v>
      </c>
      <c r="AN8" s="142">
        <f>AH8-X8</f>
        <v>850790.30000000075</v>
      </c>
      <c r="AO8" s="488"/>
      <c r="AP8" s="474" t="s">
        <v>145</v>
      </c>
      <c r="AQ8" s="463" t="s">
        <v>144</v>
      </c>
      <c r="AR8" s="281">
        <f>SUM(AS8:AV8)</f>
        <v>4774818.7100000009</v>
      </c>
      <c r="AS8" s="281">
        <f>SUM(AS9:AS20)</f>
        <v>1341371.4000000001</v>
      </c>
      <c r="AT8" s="281">
        <f t="shared" ref="AT8:AV8" si="4">SUM(AT9:AT20)</f>
        <v>1701471.0100000002</v>
      </c>
      <c r="AU8" s="281">
        <f t="shared" si="4"/>
        <v>1666985.8000000003</v>
      </c>
      <c r="AV8" s="281">
        <f t="shared" si="4"/>
        <v>64990.5</v>
      </c>
      <c r="AW8" s="475" t="s">
        <v>117</v>
      </c>
      <c r="AX8" s="142">
        <f t="shared" ref="AX8:AX71" si="5">AR8-AI8</f>
        <v>3570942.810000001</v>
      </c>
    </row>
    <row r="9" spans="1:50" x14ac:dyDescent="0.3">
      <c r="A9" s="589"/>
      <c r="B9" s="551"/>
      <c r="C9" s="18">
        <v>2016</v>
      </c>
      <c r="D9" s="32">
        <f>SUM(E9:H9)</f>
        <v>362318</v>
      </c>
      <c r="E9" s="25">
        <f t="shared" ref="E9:H11" si="6">E22+E329+E988+E1051</f>
        <v>161219.20000000001</v>
      </c>
      <c r="F9" s="5">
        <f t="shared" si="6"/>
        <v>118782.7</v>
      </c>
      <c r="G9" s="5">
        <f t="shared" si="6"/>
        <v>77784.3</v>
      </c>
      <c r="H9" s="47">
        <f t="shared" si="6"/>
        <v>4531.8</v>
      </c>
      <c r="I9" s="538"/>
      <c r="J9" s="11"/>
      <c r="K9" s="589"/>
      <c r="L9" s="551"/>
      <c r="M9" s="18">
        <v>2016</v>
      </c>
      <c r="N9" s="32">
        <f>SUM(O9:R9)</f>
        <v>362318</v>
      </c>
      <c r="O9" s="25">
        <f t="shared" ref="O9:R11" si="7">O22+O329+O988+O1051</f>
        <v>161219.20000000001</v>
      </c>
      <c r="P9" s="5">
        <f t="shared" si="7"/>
        <v>118782.7</v>
      </c>
      <c r="Q9" s="5">
        <f t="shared" si="7"/>
        <v>77784.3</v>
      </c>
      <c r="R9" s="47">
        <f t="shared" si="7"/>
        <v>4531.8</v>
      </c>
      <c r="S9" s="538"/>
      <c r="T9" s="142">
        <f t="shared" ref="T9:T77" si="8">N9-D9</f>
        <v>0</v>
      </c>
      <c r="U9" s="589"/>
      <c r="V9" s="551"/>
      <c r="W9" s="18">
        <v>2016</v>
      </c>
      <c r="X9" s="32">
        <f>SUM(Y9:AB9)</f>
        <v>362318</v>
      </c>
      <c r="Y9" s="25">
        <f t="shared" ref="Y9:AB11" si="9">Y22+Y329+Y988+Y1051</f>
        <v>161219.20000000001</v>
      </c>
      <c r="Z9" s="5">
        <f t="shared" si="9"/>
        <v>118782.7</v>
      </c>
      <c r="AA9" s="5">
        <f t="shared" si="9"/>
        <v>77784.3</v>
      </c>
      <c r="AB9" s="47">
        <f t="shared" si="9"/>
        <v>4531.8</v>
      </c>
      <c r="AC9" s="538"/>
      <c r="AD9" s="142">
        <f t="shared" ref="AD9:AD77" si="10">X9-N9</f>
        <v>0</v>
      </c>
      <c r="AE9" s="516"/>
      <c r="AF9" s="513"/>
      <c r="AG9" s="277">
        <v>2016</v>
      </c>
      <c r="AH9" s="278">
        <f t="shared" ref="AH9:AH73" si="11">SUM(AI9:AL9)</f>
        <v>362318</v>
      </c>
      <c r="AI9" s="301">
        <f t="shared" ref="AI9:AL11" si="12">AI22+AI329+AI988+AI1051</f>
        <v>161219.20000000001</v>
      </c>
      <c r="AJ9" s="281">
        <f t="shared" si="12"/>
        <v>118782.7</v>
      </c>
      <c r="AK9" s="281">
        <f t="shared" si="12"/>
        <v>77784.3</v>
      </c>
      <c r="AL9" s="322">
        <f t="shared" si="12"/>
        <v>4531.8</v>
      </c>
      <c r="AM9" s="504"/>
      <c r="AN9" s="142">
        <f t="shared" ref="AN9:AN72" si="13">AH9-X9</f>
        <v>0</v>
      </c>
      <c r="AO9" s="488"/>
      <c r="AP9" s="474"/>
      <c r="AQ9" s="463">
        <v>2016</v>
      </c>
      <c r="AR9" s="281">
        <f t="shared" ref="AR9:AR58" si="14">SUM(AS9:AV9)</f>
        <v>362318</v>
      </c>
      <c r="AS9" s="281">
        <f t="shared" ref="AS9:AV16" si="15">AS22+AS329+AS988+AS1061</f>
        <v>161219.20000000001</v>
      </c>
      <c r="AT9" s="281">
        <f t="shared" si="15"/>
        <v>118782.7</v>
      </c>
      <c r="AU9" s="281">
        <f t="shared" si="15"/>
        <v>77784.3</v>
      </c>
      <c r="AV9" s="281">
        <f t="shared" si="15"/>
        <v>4531.8</v>
      </c>
      <c r="AW9" s="475"/>
      <c r="AX9" s="142">
        <f t="shared" si="5"/>
        <v>201098.8</v>
      </c>
    </row>
    <row r="10" spans="1:50" x14ac:dyDescent="0.3">
      <c r="A10" s="589"/>
      <c r="B10" s="551"/>
      <c r="C10" s="18">
        <v>2017</v>
      </c>
      <c r="D10" s="32">
        <f t="shared" ref="D10:D19" si="16">SUM(E10:H10)</f>
        <v>133903.4</v>
      </c>
      <c r="E10" s="25">
        <f t="shared" si="6"/>
        <v>8000</v>
      </c>
      <c r="F10" s="5">
        <f t="shared" si="6"/>
        <v>50187.199999999997</v>
      </c>
      <c r="G10" s="5">
        <f t="shared" si="6"/>
        <v>73874.099999999991</v>
      </c>
      <c r="H10" s="47">
        <f t="shared" si="6"/>
        <v>1842.1</v>
      </c>
      <c r="I10" s="538"/>
      <c r="J10" s="11"/>
      <c r="K10" s="589"/>
      <c r="L10" s="551"/>
      <c r="M10" s="18">
        <v>2017</v>
      </c>
      <c r="N10" s="32">
        <f t="shared" ref="N10:N19" si="17">SUM(O10:R10)</f>
        <v>133903.4</v>
      </c>
      <c r="O10" s="25">
        <f t="shared" si="7"/>
        <v>8000</v>
      </c>
      <c r="P10" s="5">
        <f t="shared" si="7"/>
        <v>50187.199999999997</v>
      </c>
      <c r="Q10" s="5">
        <f t="shared" si="7"/>
        <v>73874.099999999991</v>
      </c>
      <c r="R10" s="47">
        <f t="shared" si="7"/>
        <v>1842.1</v>
      </c>
      <c r="S10" s="538"/>
      <c r="T10" s="142">
        <f t="shared" si="8"/>
        <v>0</v>
      </c>
      <c r="U10" s="589"/>
      <c r="V10" s="551"/>
      <c r="W10" s="18">
        <v>2017</v>
      </c>
      <c r="X10" s="32">
        <f t="shared" ref="X10:X19" si="18">SUM(Y10:AB10)</f>
        <v>133903.4</v>
      </c>
      <c r="Y10" s="25">
        <f t="shared" si="9"/>
        <v>8000</v>
      </c>
      <c r="Z10" s="5">
        <f t="shared" si="9"/>
        <v>50187.199999999997</v>
      </c>
      <c r="AA10" s="5">
        <f t="shared" si="9"/>
        <v>73874.099999999991</v>
      </c>
      <c r="AB10" s="47">
        <f t="shared" si="9"/>
        <v>1842.1</v>
      </c>
      <c r="AC10" s="538"/>
      <c r="AD10" s="142">
        <f t="shared" si="10"/>
        <v>0</v>
      </c>
      <c r="AE10" s="516"/>
      <c r="AF10" s="513"/>
      <c r="AG10" s="277">
        <v>2017</v>
      </c>
      <c r="AH10" s="278">
        <f t="shared" si="11"/>
        <v>133903.4</v>
      </c>
      <c r="AI10" s="301">
        <f t="shared" si="12"/>
        <v>8000</v>
      </c>
      <c r="AJ10" s="281">
        <f t="shared" si="12"/>
        <v>50187.199999999997</v>
      </c>
      <c r="AK10" s="281">
        <f t="shared" si="12"/>
        <v>73874.099999999991</v>
      </c>
      <c r="AL10" s="322">
        <f t="shared" si="12"/>
        <v>1842.1</v>
      </c>
      <c r="AM10" s="504"/>
      <c r="AN10" s="142">
        <f t="shared" si="13"/>
        <v>0</v>
      </c>
      <c r="AO10" s="488"/>
      <c r="AP10" s="474"/>
      <c r="AQ10" s="463">
        <v>2017</v>
      </c>
      <c r="AR10" s="281">
        <f t="shared" si="14"/>
        <v>133903.4</v>
      </c>
      <c r="AS10" s="281">
        <f t="shared" si="15"/>
        <v>8000</v>
      </c>
      <c r="AT10" s="281">
        <f t="shared" si="15"/>
        <v>50187.199999999997</v>
      </c>
      <c r="AU10" s="281">
        <f t="shared" si="15"/>
        <v>73874.099999999991</v>
      </c>
      <c r="AV10" s="281">
        <f t="shared" si="15"/>
        <v>1842.1</v>
      </c>
      <c r="AW10" s="475"/>
      <c r="AX10" s="142">
        <f t="shared" si="5"/>
        <v>125903.4</v>
      </c>
    </row>
    <row r="11" spans="1:50" x14ac:dyDescent="0.3">
      <c r="A11" s="589"/>
      <c r="B11" s="551"/>
      <c r="C11" s="18">
        <v>2018</v>
      </c>
      <c r="D11" s="32">
        <f t="shared" si="16"/>
        <v>104749.09999999999</v>
      </c>
      <c r="E11" s="25">
        <f t="shared" si="6"/>
        <v>5920</v>
      </c>
      <c r="F11" s="5">
        <f t="shared" si="6"/>
        <v>54615.1</v>
      </c>
      <c r="G11" s="5">
        <f t="shared" si="6"/>
        <v>44213.999999999993</v>
      </c>
      <c r="H11" s="12">
        <f t="shared" si="6"/>
        <v>0</v>
      </c>
      <c r="I11" s="538"/>
      <c r="J11" s="11"/>
      <c r="K11" s="589"/>
      <c r="L11" s="551"/>
      <c r="M11" s="18">
        <v>2018</v>
      </c>
      <c r="N11" s="32">
        <f t="shared" si="17"/>
        <v>104749.09999999999</v>
      </c>
      <c r="O11" s="25">
        <f t="shared" si="7"/>
        <v>5920</v>
      </c>
      <c r="P11" s="5">
        <f t="shared" si="7"/>
        <v>54615.1</v>
      </c>
      <c r="Q11" s="5">
        <f t="shared" si="7"/>
        <v>44213.999999999993</v>
      </c>
      <c r="R11" s="12">
        <f t="shared" si="7"/>
        <v>0</v>
      </c>
      <c r="S11" s="538"/>
      <c r="T11" s="142">
        <f t="shared" si="8"/>
        <v>0</v>
      </c>
      <c r="U11" s="589"/>
      <c r="V11" s="551"/>
      <c r="W11" s="18">
        <v>2018</v>
      </c>
      <c r="X11" s="32">
        <f t="shared" si="18"/>
        <v>104749.09999999999</v>
      </c>
      <c r="Y11" s="25">
        <f t="shared" si="9"/>
        <v>5920</v>
      </c>
      <c r="Z11" s="5">
        <f t="shared" si="9"/>
        <v>54615.1</v>
      </c>
      <c r="AA11" s="5">
        <f t="shared" si="9"/>
        <v>44213.999999999993</v>
      </c>
      <c r="AB11" s="12">
        <f t="shared" si="9"/>
        <v>0</v>
      </c>
      <c r="AC11" s="538"/>
      <c r="AD11" s="142">
        <f t="shared" si="10"/>
        <v>0</v>
      </c>
      <c r="AE11" s="516"/>
      <c r="AF11" s="513"/>
      <c r="AG11" s="277">
        <v>2018</v>
      </c>
      <c r="AH11" s="278">
        <f t="shared" si="11"/>
        <v>104749.09999999999</v>
      </c>
      <c r="AI11" s="301">
        <f t="shared" si="12"/>
        <v>5920</v>
      </c>
      <c r="AJ11" s="281">
        <f t="shared" si="12"/>
        <v>54615.1</v>
      </c>
      <c r="AK11" s="281">
        <f t="shared" si="12"/>
        <v>44213.999999999993</v>
      </c>
      <c r="AL11" s="282">
        <f t="shared" si="12"/>
        <v>0</v>
      </c>
      <c r="AM11" s="504"/>
      <c r="AN11" s="142">
        <f t="shared" si="13"/>
        <v>0</v>
      </c>
      <c r="AO11" s="488"/>
      <c r="AP11" s="474"/>
      <c r="AQ11" s="463">
        <v>2018</v>
      </c>
      <c r="AR11" s="281">
        <f t="shared" si="14"/>
        <v>104749.09999999999</v>
      </c>
      <c r="AS11" s="281">
        <f t="shared" si="15"/>
        <v>5920</v>
      </c>
      <c r="AT11" s="281">
        <f t="shared" si="15"/>
        <v>54615.1</v>
      </c>
      <c r="AU11" s="281">
        <f t="shared" si="15"/>
        <v>44213.999999999993</v>
      </c>
      <c r="AV11" s="280">
        <f t="shared" si="15"/>
        <v>0</v>
      </c>
      <c r="AW11" s="475"/>
      <c r="AX11" s="142">
        <f t="shared" si="5"/>
        <v>98829.099999999991</v>
      </c>
    </row>
    <row r="12" spans="1:50" x14ac:dyDescent="0.3">
      <c r="A12" s="589"/>
      <c r="B12" s="551"/>
      <c r="C12" s="18">
        <v>2019</v>
      </c>
      <c r="D12" s="32">
        <f t="shared" si="16"/>
        <v>114305.8</v>
      </c>
      <c r="E12" s="25">
        <f t="shared" ref="E12:H16" si="19">E25+E332+E991+E1060</f>
        <v>8870.7000000000007</v>
      </c>
      <c r="F12" s="5">
        <f t="shared" si="19"/>
        <v>38303.1</v>
      </c>
      <c r="G12" s="5">
        <f t="shared" si="19"/>
        <v>67132</v>
      </c>
      <c r="H12" s="12">
        <f t="shared" si="19"/>
        <v>0</v>
      </c>
      <c r="I12" s="538"/>
      <c r="J12" s="11"/>
      <c r="K12" s="589"/>
      <c r="L12" s="551"/>
      <c r="M12" s="18">
        <v>2019</v>
      </c>
      <c r="N12" s="32">
        <f t="shared" si="17"/>
        <v>114305.8</v>
      </c>
      <c r="O12" s="25">
        <f t="shared" ref="O12:R16" si="20">O25+O332+O991+O1060</f>
        <v>8870.7000000000007</v>
      </c>
      <c r="P12" s="5">
        <f t="shared" si="20"/>
        <v>38303.1</v>
      </c>
      <c r="Q12" s="5">
        <f t="shared" si="20"/>
        <v>67132</v>
      </c>
      <c r="R12" s="12">
        <f t="shared" si="20"/>
        <v>0</v>
      </c>
      <c r="S12" s="538"/>
      <c r="T12" s="142">
        <f t="shared" si="8"/>
        <v>0</v>
      </c>
      <c r="U12" s="589"/>
      <c r="V12" s="551"/>
      <c r="W12" s="18">
        <v>2019</v>
      </c>
      <c r="X12" s="32">
        <f t="shared" si="18"/>
        <v>114305.8</v>
      </c>
      <c r="Y12" s="25">
        <f t="shared" ref="Y12:AB16" si="21">Y25+Y332+Y991+Y1060</f>
        <v>8870.7000000000007</v>
      </c>
      <c r="Z12" s="5">
        <f t="shared" si="21"/>
        <v>38303.1</v>
      </c>
      <c r="AA12" s="5">
        <f t="shared" si="21"/>
        <v>67132</v>
      </c>
      <c r="AB12" s="12">
        <f t="shared" si="21"/>
        <v>0</v>
      </c>
      <c r="AC12" s="538"/>
      <c r="AD12" s="142">
        <f t="shared" si="10"/>
        <v>0</v>
      </c>
      <c r="AE12" s="516"/>
      <c r="AF12" s="513"/>
      <c r="AG12" s="277">
        <v>2019</v>
      </c>
      <c r="AH12" s="278">
        <f t="shared" si="11"/>
        <v>114305.8</v>
      </c>
      <c r="AI12" s="301">
        <f t="shared" ref="AI12:AL16" si="22">AI25+AI332+AI991+AI1060</f>
        <v>8870.7000000000007</v>
      </c>
      <c r="AJ12" s="281">
        <f t="shared" si="22"/>
        <v>38303.1</v>
      </c>
      <c r="AK12" s="281">
        <f t="shared" si="22"/>
        <v>67132</v>
      </c>
      <c r="AL12" s="282">
        <f t="shared" si="22"/>
        <v>0</v>
      </c>
      <c r="AM12" s="504"/>
      <c r="AN12" s="142">
        <f t="shared" si="13"/>
        <v>0</v>
      </c>
      <c r="AO12" s="488"/>
      <c r="AP12" s="474"/>
      <c r="AQ12" s="463">
        <v>2019</v>
      </c>
      <c r="AR12" s="281">
        <f t="shared" si="14"/>
        <v>114305.8</v>
      </c>
      <c r="AS12" s="281">
        <f t="shared" si="15"/>
        <v>8870.7000000000007</v>
      </c>
      <c r="AT12" s="281">
        <f t="shared" si="15"/>
        <v>38303.1</v>
      </c>
      <c r="AU12" s="281">
        <f t="shared" si="15"/>
        <v>67132</v>
      </c>
      <c r="AV12" s="280">
        <f t="shared" si="15"/>
        <v>0</v>
      </c>
      <c r="AW12" s="475"/>
      <c r="AX12" s="142">
        <f t="shared" si="5"/>
        <v>105435.1</v>
      </c>
    </row>
    <row r="13" spans="1:50" x14ac:dyDescent="0.3">
      <c r="A13" s="589"/>
      <c r="B13" s="551"/>
      <c r="C13" s="18">
        <v>2020</v>
      </c>
      <c r="D13" s="32">
        <f t="shared" si="16"/>
        <v>380372.80000000005</v>
      </c>
      <c r="E13" s="26">
        <f t="shared" si="19"/>
        <v>0</v>
      </c>
      <c r="F13" s="5">
        <f t="shared" si="19"/>
        <v>299876.70000000007</v>
      </c>
      <c r="G13" s="5">
        <f t="shared" si="19"/>
        <v>80496.099999999977</v>
      </c>
      <c r="H13" s="12">
        <f t="shared" si="19"/>
        <v>0</v>
      </c>
      <c r="I13" s="538"/>
      <c r="J13" s="11"/>
      <c r="K13" s="589"/>
      <c r="L13" s="551"/>
      <c r="M13" s="18">
        <v>2020</v>
      </c>
      <c r="N13" s="32">
        <f t="shared" si="17"/>
        <v>380372.80000000005</v>
      </c>
      <c r="O13" s="26">
        <f t="shared" si="20"/>
        <v>0</v>
      </c>
      <c r="P13" s="5">
        <f t="shared" si="20"/>
        <v>299876.70000000007</v>
      </c>
      <c r="Q13" s="5">
        <f t="shared" si="20"/>
        <v>80496.099999999977</v>
      </c>
      <c r="R13" s="12">
        <f t="shared" si="20"/>
        <v>0</v>
      </c>
      <c r="S13" s="538"/>
      <c r="T13" s="142">
        <f t="shared" si="8"/>
        <v>0</v>
      </c>
      <c r="U13" s="589"/>
      <c r="V13" s="551"/>
      <c r="W13" s="18">
        <v>2020</v>
      </c>
      <c r="X13" s="32">
        <f t="shared" si="18"/>
        <v>380372.80000000005</v>
      </c>
      <c r="Y13" s="26">
        <f t="shared" si="21"/>
        <v>0</v>
      </c>
      <c r="Z13" s="5">
        <f t="shared" si="21"/>
        <v>299876.70000000007</v>
      </c>
      <c r="AA13" s="5">
        <f t="shared" si="21"/>
        <v>80496.099999999977</v>
      </c>
      <c r="AB13" s="12">
        <f t="shared" si="21"/>
        <v>0</v>
      </c>
      <c r="AC13" s="538"/>
      <c r="AD13" s="142">
        <f t="shared" si="10"/>
        <v>0</v>
      </c>
      <c r="AE13" s="516"/>
      <c r="AF13" s="513"/>
      <c r="AG13" s="277">
        <v>2020</v>
      </c>
      <c r="AH13" s="278">
        <f t="shared" si="11"/>
        <v>380372.80000000005</v>
      </c>
      <c r="AI13" s="279">
        <f t="shared" si="22"/>
        <v>0</v>
      </c>
      <c r="AJ13" s="281">
        <f t="shared" si="22"/>
        <v>299876.70000000007</v>
      </c>
      <c r="AK13" s="281">
        <f t="shared" si="22"/>
        <v>80496.099999999977</v>
      </c>
      <c r="AL13" s="282">
        <f t="shared" si="22"/>
        <v>0</v>
      </c>
      <c r="AM13" s="504"/>
      <c r="AN13" s="142">
        <f t="shared" si="13"/>
        <v>0</v>
      </c>
      <c r="AO13" s="488"/>
      <c r="AP13" s="474"/>
      <c r="AQ13" s="463">
        <v>2020</v>
      </c>
      <c r="AR13" s="281">
        <f t="shared" si="14"/>
        <v>380372.80000000005</v>
      </c>
      <c r="AS13" s="280">
        <f t="shared" si="15"/>
        <v>0</v>
      </c>
      <c r="AT13" s="281">
        <f t="shared" si="15"/>
        <v>299876.70000000007</v>
      </c>
      <c r="AU13" s="281">
        <f t="shared" si="15"/>
        <v>80496.099999999977</v>
      </c>
      <c r="AV13" s="280">
        <f t="shared" si="15"/>
        <v>0</v>
      </c>
      <c r="AW13" s="475"/>
      <c r="AX13" s="142">
        <f t="shared" si="5"/>
        <v>380372.80000000005</v>
      </c>
    </row>
    <row r="14" spans="1:50" x14ac:dyDescent="0.3">
      <c r="A14" s="589"/>
      <c r="B14" s="551"/>
      <c r="C14" s="18">
        <v>2021</v>
      </c>
      <c r="D14" s="32">
        <f t="shared" si="16"/>
        <v>476737.1</v>
      </c>
      <c r="E14" s="25">
        <f t="shared" si="19"/>
        <v>35379.300000000003</v>
      </c>
      <c r="F14" s="5">
        <f t="shared" si="19"/>
        <v>237697.19999999998</v>
      </c>
      <c r="G14" s="5">
        <f t="shared" si="19"/>
        <v>196175.50000000003</v>
      </c>
      <c r="H14" s="12">
        <f t="shared" si="19"/>
        <v>7485.1</v>
      </c>
      <c r="I14" s="538"/>
      <c r="J14" s="11"/>
      <c r="K14" s="589"/>
      <c r="L14" s="551"/>
      <c r="M14" s="18">
        <v>2021</v>
      </c>
      <c r="N14" s="32">
        <f t="shared" si="17"/>
        <v>476737.1</v>
      </c>
      <c r="O14" s="25">
        <f t="shared" si="20"/>
        <v>35379.300000000003</v>
      </c>
      <c r="P14" s="5">
        <f t="shared" si="20"/>
        <v>237697.19999999998</v>
      </c>
      <c r="Q14" s="5">
        <f t="shared" si="20"/>
        <v>196175.50000000003</v>
      </c>
      <c r="R14" s="12">
        <f t="shared" si="20"/>
        <v>7485.1</v>
      </c>
      <c r="S14" s="538"/>
      <c r="T14" s="142">
        <f t="shared" si="8"/>
        <v>0</v>
      </c>
      <c r="U14" s="589"/>
      <c r="V14" s="551"/>
      <c r="W14" s="18">
        <v>2021</v>
      </c>
      <c r="X14" s="32">
        <f t="shared" si="18"/>
        <v>476737.1</v>
      </c>
      <c r="Y14" s="25">
        <f t="shared" si="21"/>
        <v>35379.300000000003</v>
      </c>
      <c r="Z14" s="5">
        <f t="shared" si="21"/>
        <v>237697.19999999998</v>
      </c>
      <c r="AA14" s="5">
        <f t="shared" si="21"/>
        <v>196175.50000000003</v>
      </c>
      <c r="AB14" s="12">
        <f t="shared" si="21"/>
        <v>7485.1</v>
      </c>
      <c r="AC14" s="538"/>
      <c r="AD14" s="142">
        <f t="shared" si="10"/>
        <v>0</v>
      </c>
      <c r="AE14" s="516"/>
      <c r="AF14" s="513"/>
      <c r="AG14" s="277">
        <v>2021</v>
      </c>
      <c r="AH14" s="278">
        <f t="shared" si="11"/>
        <v>476737.1</v>
      </c>
      <c r="AI14" s="301">
        <f t="shared" si="22"/>
        <v>35379.300000000003</v>
      </c>
      <c r="AJ14" s="281">
        <f t="shared" si="22"/>
        <v>237697.19999999998</v>
      </c>
      <c r="AK14" s="281">
        <f t="shared" si="22"/>
        <v>196175.50000000003</v>
      </c>
      <c r="AL14" s="282">
        <f t="shared" si="22"/>
        <v>7485.1</v>
      </c>
      <c r="AM14" s="504"/>
      <c r="AN14" s="142">
        <f t="shared" si="13"/>
        <v>0</v>
      </c>
      <c r="AO14" s="488"/>
      <c r="AP14" s="474"/>
      <c r="AQ14" s="463">
        <v>2021</v>
      </c>
      <c r="AR14" s="281">
        <f t="shared" si="14"/>
        <v>476737.1</v>
      </c>
      <c r="AS14" s="281">
        <f t="shared" si="15"/>
        <v>35379.300000000003</v>
      </c>
      <c r="AT14" s="281">
        <f t="shared" si="15"/>
        <v>237697.19999999998</v>
      </c>
      <c r="AU14" s="281">
        <f t="shared" si="15"/>
        <v>196175.50000000003</v>
      </c>
      <c r="AV14" s="280">
        <f t="shared" si="15"/>
        <v>7485.1</v>
      </c>
      <c r="AW14" s="475"/>
      <c r="AX14" s="142">
        <f t="shared" si="5"/>
        <v>441357.8</v>
      </c>
    </row>
    <row r="15" spans="1:50" x14ac:dyDescent="0.3">
      <c r="A15" s="589"/>
      <c r="B15" s="551"/>
      <c r="C15" s="18">
        <v>2022</v>
      </c>
      <c r="D15" s="32">
        <f t="shared" si="16"/>
        <v>480782.5</v>
      </c>
      <c r="E15" s="25">
        <f t="shared" si="19"/>
        <v>132997.79999999999</v>
      </c>
      <c r="F15" s="6">
        <f t="shared" si="19"/>
        <v>77227.099999999991</v>
      </c>
      <c r="G15" s="5">
        <f t="shared" si="19"/>
        <v>270557.60000000003</v>
      </c>
      <c r="H15" s="12">
        <f t="shared" si="19"/>
        <v>0</v>
      </c>
      <c r="I15" s="538"/>
      <c r="J15" s="11"/>
      <c r="K15" s="589"/>
      <c r="L15" s="551"/>
      <c r="M15" s="18">
        <v>2022</v>
      </c>
      <c r="N15" s="32">
        <f t="shared" si="17"/>
        <v>480782.5</v>
      </c>
      <c r="O15" s="25">
        <f t="shared" si="20"/>
        <v>132997.79999999999</v>
      </c>
      <c r="P15" s="6">
        <f t="shared" si="20"/>
        <v>77227.099999999991</v>
      </c>
      <c r="Q15" s="5">
        <f t="shared" si="20"/>
        <v>270557.60000000003</v>
      </c>
      <c r="R15" s="12">
        <f t="shared" si="20"/>
        <v>0</v>
      </c>
      <c r="S15" s="538"/>
      <c r="T15" s="142">
        <f t="shared" si="8"/>
        <v>0</v>
      </c>
      <c r="U15" s="589"/>
      <c r="V15" s="551"/>
      <c r="W15" s="18">
        <v>2022</v>
      </c>
      <c r="X15" s="32">
        <f t="shared" si="18"/>
        <v>480782.5</v>
      </c>
      <c r="Y15" s="25">
        <f t="shared" si="21"/>
        <v>132997.79999999999</v>
      </c>
      <c r="Z15" s="6">
        <f t="shared" si="21"/>
        <v>77227.099999999991</v>
      </c>
      <c r="AA15" s="5">
        <f t="shared" si="21"/>
        <v>270557.60000000003</v>
      </c>
      <c r="AB15" s="12">
        <f t="shared" si="21"/>
        <v>0</v>
      </c>
      <c r="AC15" s="538"/>
      <c r="AD15" s="142">
        <f t="shared" si="10"/>
        <v>0</v>
      </c>
      <c r="AE15" s="516"/>
      <c r="AF15" s="513"/>
      <c r="AG15" s="277">
        <v>2022</v>
      </c>
      <c r="AH15" s="278">
        <f t="shared" si="11"/>
        <v>480782.5</v>
      </c>
      <c r="AI15" s="301">
        <f t="shared" si="22"/>
        <v>132997.79999999999</v>
      </c>
      <c r="AJ15" s="280">
        <f t="shared" si="22"/>
        <v>77227.099999999991</v>
      </c>
      <c r="AK15" s="281">
        <f t="shared" si="22"/>
        <v>270557.60000000003</v>
      </c>
      <c r="AL15" s="282">
        <f t="shared" si="22"/>
        <v>0</v>
      </c>
      <c r="AM15" s="504"/>
      <c r="AN15" s="142">
        <f t="shared" si="13"/>
        <v>0</v>
      </c>
      <c r="AO15" s="488"/>
      <c r="AP15" s="474"/>
      <c r="AQ15" s="463">
        <v>2022</v>
      </c>
      <c r="AR15" s="281">
        <f t="shared" si="14"/>
        <v>480782.5</v>
      </c>
      <c r="AS15" s="281">
        <f t="shared" si="15"/>
        <v>132997.79999999999</v>
      </c>
      <c r="AT15" s="280">
        <f t="shared" si="15"/>
        <v>77227.099999999991</v>
      </c>
      <c r="AU15" s="281">
        <f t="shared" si="15"/>
        <v>270557.60000000003</v>
      </c>
      <c r="AV15" s="280">
        <f t="shared" si="15"/>
        <v>0</v>
      </c>
      <c r="AW15" s="475"/>
      <c r="AX15" s="142">
        <f t="shared" si="5"/>
        <v>347784.7</v>
      </c>
    </row>
    <row r="16" spans="1:50" x14ac:dyDescent="0.3">
      <c r="A16" s="589"/>
      <c r="B16" s="551"/>
      <c r="C16" s="18">
        <v>2023</v>
      </c>
      <c r="D16" s="32">
        <f t="shared" si="16"/>
        <v>320109.2</v>
      </c>
      <c r="E16" s="25">
        <f t="shared" si="19"/>
        <v>64398.2</v>
      </c>
      <c r="F16" s="5">
        <f t="shared" si="19"/>
        <v>117642.70000000001</v>
      </c>
      <c r="G16" s="5">
        <f t="shared" si="19"/>
        <v>138068.29999999999</v>
      </c>
      <c r="H16" s="12">
        <f t="shared" si="19"/>
        <v>0</v>
      </c>
      <c r="I16" s="538"/>
      <c r="J16" s="11"/>
      <c r="K16" s="589"/>
      <c r="L16" s="551"/>
      <c r="M16" s="18">
        <v>2023</v>
      </c>
      <c r="N16" s="32">
        <f t="shared" si="17"/>
        <v>320109.2</v>
      </c>
      <c r="O16" s="25">
        <f t="shared" si="20"/>
        <v>64398.2</v>
      </c>
      <c r="P16" s="5">
        <f t="shared" si="20"/>
        <v>117642.70000000001</v>
      </c>
      <c r="Q16" s="5">
        <f t="shared" si="20"/>
        <v>138068.29999999999</v>
      </c>
      <c r="R16" s="12">
        <f t="shared" si="20"/>
        <v>0</v>
      </c>
      <c r="S16" s="538"/>
      <c r="T16" s="142">
        <f t="shared" si="8"/>
        <v>0</v>
      </c>
      <c r="U16" s="589"/>
      <c r="V16" s="551"/>
      <c r="W16" s="18">
        <v>2023</v>
      </c>
      <c r="X16" s="32">
        <f t="shared" si="18"/>
        <v>320109.2</v>
      </c>
      <c r="Y16" s="25">
        <f t="shared" si="21"/>
        <v>64398.2</v>
      </c>
      <c r="Z16" s="5">
        <f t="shared" si="21"/>
        <v>117642.70000000001</v>
      </c>
      <c r="AA16" s="5">
        <f t="shared" si="21"/>
        <v>138068.29999999999</v>
      </c>
      <c r="AB16" s="12">
        <f t="shared" si="21"/>
        <v>0</v>
      </c>
      <c r="AC16" s="538"/>
      <c r="AD16" s="142">
        <f t="shared" si="10"/>
        <v>0</v>
      </c>
      <c r="AE16" s="516"/>
      <c r="AF16" s="513"/>
      <c r="AG16" s="277">
        <v>2023</v>
      </c>
      <c r="AH16" s="278">
        <f t="shared" si="11"/>
        <v>320109.2</v>
      </c>
      <c r="AI16" s="301">
        <f t="shared" si="22"/>
        <v>64398.2</v>
      </c>
      <c r="AJ16" s="281">
        <f t="shared" si="22"/>
        <v>117642.70000000001</v>
      </c>
      <c r="AK16" s="281">
        <f t="shared" si="22"/>
        <v>138068.29999999999</v>
      </c>
      <c r="AL16" s="282">
        <f t="shared" si="22"/>
        <v>0</v>
      </c>
      <c r="AM16" s="504"/>
      <c r="AN16" s="142">
        <f t="shared" si="13"/>
        <v>0</v>
      </c>
      <c r="AO16" s="488"/>
      <c r="AP16" s="474"/>
      <c r="AQ16" s="463">
        <v>2023</v>
      </c>
      <c r="AR16" s="281">
        <f t="shared" si="14"/>
        <v>320109.2</v>
      </c>
      <c r="AS16" s="281">
        <f t="shared" si="15"/>
        <v>64398.2</v>
      </c>
      <c r="AT16" s="281">
        <f t="shared" si="15"/>
        <v>117642.70000000001</v>
      </c>
      <c r="AU16" s="281">
        <f t="shared" si="15"/>
        <v>138068.29999999999</v>
      </c>
      <c r="AV16" s="280">
        <f t="shared" si="15"/>
        <v>0</v>
      </c>
      <c r="AW16" s="475"/>
      <c r="AX16" s="142">
        <f t="shared" si="5"/>
        <v>255711</v>
      </c>
    </row>
    <row r="17" spans="1:50" x14ac:dyDescent="0.3">
      <c r="A17" s="589"/>
      <c r="B17" s="551"/>
      <c r="C17" s="18">
        <v>2024</v>
      </c>
      <c r="D17" s="32">
        <f t="shared" si="16"/>
        <v>559962.30000000005</v>
      </c>
      <c r="E17" s="25">
        <f t="shared" ref="E17:H19" si="23">E30+E337+E996+E1065+E1096</f>
        <v>143936.1</v>
      </c>
      <c r="F17" s="5">
        <f t="shared" si="23"/>
        <v>176390.90000000002</v>
      </c>
      <c r="G17" s="5">
        <f t="shared" si="23"/>
        <v>188503.8</v>
      </c>
      <c r="H17" s="47">
        <f t="shared" si="23"/>
        <v>51131.5</v>
      </c>
      <c r="I17" s="538"/>
      <c r="J17" s="11"/>
      <c r="K17" s="589"/>
      <c r="L17" s="551"/>
      <c r="M17" s="18">
        <v>2024</v>
      </c>
      <c r="N17" s="32">
        <f t="shared" si="17"/>
        <v>559962.30000000005</v>
      </c>
      <c r="O17" s="25">
        <f t="shared" ref="O17:R19" si="24">O30+O337+O996+O1065+O1096</f>
        <v>143936.1</v>
      </c>
      <c r="P17" s="5">
        <f t="shared" si="24"/>
        <v>176390.90000000002</v>
      </c>
      <c r="Q17" s="5">
        <f t="shared" si="24"/>
        <v>188503.8</v>
      </c>
      <c r="R17" s="47">
        <f t="shared" si="24"/>
        <v>51131.5</v>
      </c>
      <c r="S17" s="538"/>
      <c r="T17" s="142">
        <f t="shared" si="8"/>
        <v>0</v>
      </c>
      <c r="U17" s="589"/>
      <c r="V17" s="551"/>
      <c r="W17" s="18">
        <v>2024</v>
      </c>
      <c r="X17" s="32">
        <f t="shared" si="18"/>
        <v>559962.30000000005</v>
      </c>
      <c r="Y17" s="25">
        <f t="shared" ref="Y17:AB19" si="25">Y30+Y337+Y996+Y1065+Y1096</f>
        <v>143936.1</v>
      </c>
      <c r="Z17" s="5">
        <f t="shared" si="25"/>
        <v>176390.90000000002</v>
      </c>
      <c r="AA17" s="5">
        <f t="shared" si="25"/>
        <v>188503.8</v>
      </c>
      <c r="AB17" s="47">
        <f t="shared" si="25"/>
        <v>51131.5</v>
      </c>
      <c r="AC17" s="538"/>
      <c r="AD17" s="142">
        <f t="shared" si="10"/>
        <v>0</v>
      </c>
      <c r="AE17" s="516"/>
      <c r="AF17" s="513"/>
      <c r="AG17" s="277">
        <v>2024</v>
      </c>
      <c r="AH17" s="278">
        <f t="shared" si="11"/>
        <v>559962.30000000005</v>
      </c>
      <c r="AI17" s="301">
        <f t="shared" ref="AI17:AL20" si="26">AI30+AI337+AI996+AI1065+AI1096</f>
        <v>143936.1</v>
      </c>
      <c r="AJ17" s="281">
        <f t="shared" si="26"/>
        <v>176390.90000000002</v>
      </c>
      <c r="AK17" s="281">
        <f t="shared" si="26"/>
        <v>188503.8</v>
      </c>
      <c r="AL17" s="322">
        <f t="shared" si="26"/>
        <v>51131.5</v>
      </c>
      <c r="AM17" s="504"/>
      <c r="AN17" s="142">
        <f t="shared" si="13"/>
        <v>0</v>
      </c>
      <c r="AO17" s="488"/>
      <c r="AP17" s="474"/>
      <c r="AQ17" s="463">
        <v>2024</v>
      </c>
      <c r="AR17" s="281">
        <f t="shared" si="14"/>
        <v>559962.30000000005</v>
      </c>
      <c r="AS17" s="281">
        <f t="shared" ref="AS17:AV20" si="27">AS30+AS337+AS996+AS1069+AS1108</f>
        <v>143936.1</v>
      </c>
      <c r="AT17" s="281">
        <f t="shared" si="27"/>
        <v>176390.90000000002</v>
      </c>
      <c r="AU17" s="281">
        <f t="shared" si="27"/>
        <v>188503.8</v>
      </c>
      <c r="AV17" s="281">
        <f t="shared" si="27"/>
        <v>51131.5</v>
      </c>
      <c r="AW17" s="475"/>
      <c r="AX17" s="142">
        <f t="shared" si="5"/>
        <v>416026.20000000007</v>
      </c>
    </row>
    <row r="18" spans="1:50" x14ac:dyDescent="0.3">
      <c r="A18" s="589"/>
      <c r="B18" s="551"/>
      <c r="C18" s="18">
        <v>2025</v>
      </c>
      <c r="D18" s="32">
        <f t="shared" si="16"/>
        <v>565621.69999999995</v>
      </c>
      <c r="E18" s="25">
        <f t="shared" si="23"/>
        <v>264299.40000000002</v>
      </c>
      <c r="F18" s="5">
        <f t="shared" si="23"/>
        <v>168268.79999999999</v>
      </c>
      <c r="G18" s="5">
        <f t="shared" si="23"/>
        <v>133053.5</v>
      </c>
      <c r="H18" s="47">
        <f t="shared" si="23"/>
        <v>0</v>
      </c>
      <c r="I18" s="538"/>
      <c r="J18" s="11"/>
      <c r="K18" s="589"/>
      <c r="L18" s="551"/>
      <c r="M18" s="18">
        <v>2025</v>
      </c>
      <c r="N18" s="32">
        <f t="shared" si="17"/>
        <v>670287.30000000005</v>
      </c>
      <c r="O18" s="25">
        <f t="shared" si="24"/>
        <v>242590.1</v>
      </c>
      <c r="P18" s="5">
        <f t="shared" si="24"/>
        <v>220194.30000000002</v>
      </c>
      <c r="Q18" s="5">
        <f t="shared" si="24"/>
        <v>207502.9</v>
      </c>
      <c r="R18" s="47">
        <f t="shared" si="24"/>
        <v>0</v>
      </c>
      <c r="S18" s="538"/>
      <c r="T18" s="142">
        <f t="shared" si="8"/>
        <v>104665.60000000009</v>
      </c>
      <c r="U18" s="589"/>
      <c r="V18" s="551"/>
      <c r="W18" s="18">
        <v>2025</v>
      </c>
      <c r="X18" s="32">
        <f t="shared" si="18"/>
        <v>670287.30000000005</v>
      </c>
      <c r="Y18" s="25">
        <f t="shared" si="25"/>
        <v>242590.1</v>
      </c>
      <c r="Z18" s="5">
        <f t="shared" si="25"/>
        <v>220194.30000000002</v>
      </c>
      <c r="AA18" s="5">
        <f t="shared" si="25"/>
        <v>207502.9</v>
      </c>
      <c r="AB18" s="47">
        <f t="shared" si="25"/>
        <v>0</v>
      </c>
      <c r="AC18" s="538"/>
      <c r="AD18" s="142">
        <f t="shared" si="10"/>
        <v>0</v>
      </c>
      <c r="AE18" s="516"/>
      <c r="AF18" s="513"/>
      <c r="AG18" s="277">
        <v>2025</v>
      </c>
      <c r="AH18" s="278">
        <f t="shared" si="11"/>
        <v>670287.30000000005</v>
      </c>
      <c r="AI18" s="301">
        <f t="shared" si="26"/>
        <v>242590.1</v>
      </c>
      <c r="AJ18" s="281">
        <f t="shared" si="26"/>
        <v>220194.30000000002</v>
      </c>
      <c r="AK18" s="281">
        <f t="shared" si="26"/>
        <v>207502.9</v>
      </c>
      <c r="AL18" s="322">
        <f t="shared" si="26"/>
        <v>0</v>
      </c>
      <c r="AM18" s="504"/>
      <c r="AN18" s="142">
        <f t="shared" si="13"/>
        <v>0</v>
      </c>
      <c r="AO18" s="488"/>
      <c r="AP18" s="474"/>
      <c r="AQ18" s="463">
        <v>2025</v>
      </c>
      <c r="AR18" s="281">
        <f t="shared" si="14"/>
        <v>843568.80999999982</v>
      </c>
      <c r="AS18" s="281">
        <f t="shared" si="27"/>
        <v>340553.4</v>
      </c>
      <c r="AT18" s="281">
        <f t="shared" si="27"/>
        <v>273238.00999999995</v>
      </c>
      <c r="AU18" s="281">
        <f t="shared" si="27"/>
        <v>229777.39999999997</v>
      </c>
      <c r="AV18" s="281">
        <f t="shared" si="27"/>
        <v>0</v>
      </c>
      <c r="AW18" s="475"/>
      <c r="AX18" s="142">
        <f t="shared" si="5"/>
        <v>600978.70999999985</v>
      </c>
    </row>
    <row r="19" spans="1:50" x14ac:dyDescent="0.3">
      <c r="A19" s="590"/>
      <c r="B19" s="552"/>
      <c r="C19" s="77">
        <v>2026</v>
      </c>
      <c r="D19" s="78">
        <f t="shared" si="16"/>
        <v>0</v>
      </c>
      <c r="E19" s="79">
        <f t="shared" si="23"/>
        <v>0</v>
      </c>
      <c r="F19" s="93">
        <f t="shared" si="23"/>
        <v>0</v>
      </c>
      <c r="G19" s="93">
        <f t="shared" si="23"/>
        <v>0</v>
      </c>
      <c r="H19" s="94">
        <f t="shared" si="23"/>
        <v>0</v>
      </c>
      <c r="I19" s="538"/>
      <c r="J19" s="11"/>
      <c r="K19" s="590"/>
      <c r="L19" s="552"/>
      <c r="M19" s="77">
        <v>2026</v>
      </c>
      <c r="N19" s="78">
        <f t="shared" si="17"/>
        <v>0</v>
      </c>
      <c r="O19" s="79">
        <f t="shared" si="24"/>
        <v>0</v>
      </c>
      <c r="P19" s="93">
        <f t="shared" si="24"/>
        <v>0</v>
      </c>
      <c r="Q19" s="93">
        <f t="shared" si="24"/>
        <v>0</v>
      </c>
      <c r="R19" s="94">
        <f t="shared" si="24"/>
        <v>0</v>
      </c>
      <c r="S19" s="538"/>
      <c r="T19" s="142">
        <f t="shared" si="8"/>
        <v>0</v>
      </c>
      <c r="U19" s="590"/>
      <c r="V19" s="552"/>
      <c r="W19" s="77">
        <v>2026</v>
      </c>
      <c r="X19" s="78">
        <f t="shared" si="18"/>
        <v>0</v>
      </c>
      <c r="Y19" s="79">
        <f t="shared" si="25"/>
        <v>0</v>
      </c>
      <c r="Z19" s="93">
        <f t="shared" si="25"/>
        <v>0</v>
      </c>
      <c r="AA19" s="93">
        <f t="shared" si="25"/>
        <v>0</v>
      </c>
      <c r="AB19" s="94">
        <f t="shared" si="25"/>
        <v>0</v>
      </c>
      <c r="AC19" s="538"/>
      <c r="AD19" s="142">
        <f t="shared" si="10"/>
        <v>0</v>
      </c>
      <c r="AE19" s="516"/>
      <c r="AF19" s="513"/>
      <c r="AG19" s="277">
        <v>2026</v>
      </c>
      <c r="AH19" s="278">
        <f t="shared" si="11"/>
        <v>850790.3</v>
      </c>
      <c r="AI19" s="301">
        <f t="shared" si="26"/>
        <v>400564.5</v>
      </c>
      <c r="AJ19" s="281">
        <f t="shared" si="26"/>
        <v>247723.30000000002</v>
      </c>
      <c r="AK19" s="281">
        <f t="shared" si="26"/>
        <v>202502.5</v>
      </c>
      <c r="AL19" s="322">
        <f t="shared" si="26"/>
        <v>0</v>
      </c>
      <c r="AM19" s="504"/>
      <c r="AN19" s="142">
        <f t="shared" si="13"/>
        <v>850790.3</v>
      </c>
      <c r="AO19" s="488"/>
      <c r="AP19" s="474"/>
      <c r="AQ19" s="463">
        <v>2026</v>
      </c>
      <c r="AR19" s="281">
        <f t="shared" si="14"/>
        <v>998009.70000000007</v>
      </c>
      <c r="AS19" s="281">
        <f t="shared" si="27"/>
        <v>440096.7</v>
      </c>
      <c r="AT19" s="281">
        <f t="shared" si="27"/>
        <v>257510.30000000002</v>
      </c>
      <c r="AU19" s="281">
        <f t="shared" si="27"/>
        <v>300402.70000000007</v>
      </c>
      <c r="AV19" s="281">
        <f t="shared" si="27"/>
        <v>0</v>
      </c>
      <c r="AW19" s="475"/>
      <c r="AX19" s="142">
        <f t="shared" si="5"/>
        <v>597445.20000000007</v>
      </c>
    </row>
    <row r="20" spans="1:50" ht="17.399999999999999" thickBot="1" x14ac:dyDescent="0.35">
      <c r="A20" s="386"/>
      <c r="B20" s="239"/>
      <c r="C20" s="261"/>
      <c r="D20" s="294"/>
      <c r="E20" s="295"/>
      <c r="F20" s="387"/>
      <c r="G20" s="387"/>
      <c r="H20" s="388"/>
      <c r="I20" s="236"/>
      <c r="J20" s="11"/>
      <c r="K20" s="386"/>
      <c r="L20" s="239"/>
      <c r="M20" s="261"/>
      <c r="N20" s="389"/>
      <c r="O20" s="295"/>
      <c r="P20" s="387"/>
      <c r="Q20" s="387"/>
      <c r="R20" s="388"/>
      <c r="S20" s="245"/>
      <c r="T20" s="142"/>
      <c r="U20" s="386"/>
      <c r="V20" s="239"/>
      <c r="W20" s="261"/>
      <c r="X20" s="389"/>
      <c r="Y20" s="295"/>
      <c r="Z20" s="387"/>
      <c r="AA20" s="387"/>
      <c r="AB20" s="388"/>
      <c r="AC20" s="245"/>
      <c r="AD20" s="142"/>
      <c r="AE20" s="517"/>
      <c r="AF20" s="514"/>
      <c r="AG20" s="303">
        <v>2027</v>
      </c>
      <c r="AH20" s="414">
        <f t="shared" si="11"/>
        <v>0</v>
      </c>
      <c r="AI20" s="301">
        <f t="shared" si="26"/>
        <v>0</v>
      </c>
      <c r="AJ20" s="281">
        <f t="shared" si="26"/>
        <v>0</v>
      </c>
      <c r="AK20" s="281">
        <f t="shared" si="26"/>
        <v>0</v>
      </c>
      <c r="AL20" s="322">
        <f t="shared" si="26"/>
        <v>0</v>
      </c>
      <c r="AM20" s="505"/>
      <c r="AN20" s="142">
        <f t="shared" si="13"/>
        <v>0</v>
      </c>
      <c r="AO20" s="488"/>
      <c r="AP20" s="474"/>
      <c r="AQ20" s="463">
        <v>2027</v>
      </c>
      <c r="AR20" s="281">
        <f t="shared" si="14"/>
        <v>0</v>
      </c>
      <c r="AS20" s="281">
        <f t="shared" si="27"/>
        <v>0</v>
      </c>
      <c r="AT20" s="281">
        <f t="shared" si="27"/>
        <v>0</v>
      </c>
      <c r="AU20" s="281">
        <f t="shared" si="27"/>
        <v>0</v>
      </c>
      <c r="AV20" s="281">
        <f t="shared" si="27"/>
        <v>0</v>
      </c>
      <c r="AW20" s="475"/>
      <c r="AX20" s="142">
        <f t="shared" si="5"/>
        <v>0</v>
      </c>
    </row>
    <row r="21" spans="1:50" ht="15" customHeight="1" x14ac:dyDescent="0.3">
      <c r="A21" s="540">
        <v>1</v>
      </c>
      <c r="B21" s="543" t="s">
        <v>11</v>
      </c>
      <c r="C21" s="57" t="s">
        <v>144</v>
      </c>
      <c r="D21" s="80">
        <f>SUM(D22:D32)</f>
        <v>1216067.3</v>
      </c>
      <c r="E21" s="81">
        <f t="shared" ref="E21:H21" si="28">SUM(E22:E32)</f>
        <v>208528.30000000002</v>
      </c>
      <c r="F21" s="95">
        <f t="shared" si="28"/>
        <v>996121</v>
      </c>
      <c r="G21" s="82">
        <f t="shared" si="28"/>
        <v>0</v>
      </c>
      <c r="H21" s="96">
        <f t="shared" si="28"/>
        <v>11418</v>
      </c>
      <c r="I21" s="537"/>
      <c r="J21" s="11"/>
      <c r="K21" s="540">
        <v>1</v>
      </c>
      <c r="L21" s="543" t="s">
        <v>11</v>
      </c>
      <c r="M21" s="57" t="s">
        <v>144</v>
      </c>
      <c r="N21" s="148">
        <f>SUM(N22:N32)</f>
        <v>1209053.2</v>
      </c>
      <c r="O21" s="166">
        <f t="shared" ref="O21:R21" si="29">SUM(O22:O32)</f>
        <v>208528.30000000002</v>
      </c>
      <c r="P21" s="95">
        <f t="shared" si="29"/>
        <v>989106.9</v>
      </c>
      <c r="Q21" s="82">
        <f t="shared" si="29"/>
        <v>0</v>
      </c>
      <c r="R21" s="167">
        <f t="shared" si="29"/>
        <v>11418</v>
      </c>
      <c r="S21" s="599"/>
      <c r="T21" s="142">
        <f t="shared" si="8"/>
        <v>-7014.1000000000931</v>
      </c>
      <c r="U21" s="540">
        <v>1</v>
      </c>
      <c r="V21" s="543" t="s">
        <v>11</v>
      </c>
      <c r="W21" s="57" t="s">
        <v>144</v>
      </c>
      <c r="X21" s="148">
        <f>SUM(X22:X32)</f>
        <v>1209053.2</v>
      </c>
      <c r="Y21" s="166">
        <f t="shared" ref="Y21:AB21" si="30">SUM(Y22:Y32)</f>
        <v>208528.30000000002</v>
      </c>
      <c r="Z21" s="95">
        <f t="shared" si="30"/>
        <v>989106.9</v>
      </c>
      <c r="AA21" s="82">
        <f t="shared" si="30"/>
        <v>0</v>
      </c>
      <c r="AB21" s="167">
        <f t="shared" si="30"/>
        <v>11418</v>
      </c>
      <c r="AC21" s="599"/>
      <c r="AD21" s="142">
        <f t="shared" si="10"/>
        <v>0</v>
      </c>
      <c r="AE21" s="512">
        <v>1</v>
      </c>
      <c r="AF21" s="512" t="s">
        <v>11</v>
      </c>
      <c r="AG21" s="296" t="s">
        <v>188</v>
      </c>
      <c r="AH21" s="297">
        <f t="shared" si="11"/>
        <v>1303460.8999999999</v>
      </c>
      <c r="AI21" s="298">
        <f>SUM(AI22:AI33)</f>
        <v>228321.50000000003</v>
      </c>
      <c r="AJ21" s="299">
        <f t="shared" ref="AJ21:AL21" si="31">SUM(AJ22:AJ33)</f>
        <v>1063721.3999999999</v>
      </c>
      <c r="AK21" s="325">
        <f t="shared" si="31"/>
        <v>0</v>
      </c>
      <c r="AL21" s="326">
        <f t="shared" si="31"/>
        <v>11418</v>
      </c>
      <c r="AM21" s="503" t="s">
        <v>117</v>
      </c>
      <c r="AN21" s="142">
        <f t="shared" si="13"/>
        <v>94407.699999999953</v>
      </c>
      <c r="AO21" s="474">
        <v>1</v>
      </c>
      <c r="AP21" s="474" t="s">
        <v>11</v>
      </c>
      <c r="AQ21" s="463" t="s">
        <v>188</v>
      </c>
      <c r="AR21" s="281">
        <f t="shared" si="14"/>
        <v>1411938.6</v>
      </c>
      <c r="AS21" s="281">
        <f>SUM(AS22:AS33)</f>
        <v>228321.50000000003</v>
      </c>
      <c r="AT21" s="281">
        <f t="shared" ref="AT21:AV21" si="32">SUM(AT22:AT33)</f>
        <v>1172199.1000000001</v>
      </c>
      <c r="AU21" s="280">
        <f t="shared" si="32"/>
        <v>0</v>
      </c>
      <c r="AV21" s="281">
        <f t="shared" si="32"/>
        <v>11418</v>
      </c>
      <c r="AW21" s="480" t="s">
        <v>117</v>
      </c>
      <c r="AX21" s="142">
        <f t="shared" si="5"/>
        <v>1183617.1000000001</v>
      </c>
    </row>
    <row r="22" spans="1:50" x14ac:dyDescent="0.3">
      <c r="A22" s="541"/>
      <c r="B22" s="544"/>
      <c r="C22" s="18">
        <v>2016</v>
      </c>
      <c r="D22" s="32">
        <f>SUM(E22:H22)</f>
        <v>273424.3</v>
      </c>
      <c r="E22" s="25">
        <f t="shared" ref="E22:H32" si="33">E35+E108+E238+E264+E290+E316</f>
        <v>161219.20000000001</v>
      </c>
      <c r="F22" s="5">
        <f t="shared" si="33"/>
        <v>107673.3</v>
      </c>
      <c r="G22" s="6">
        <f t="shared" si="33"/>
        <v>0</v>
      </c>
      <c r="H22" s="47">
        <f t="shared" si="33"/>
        <v>4531.8</v>
      </c>
      <c r="I22" s="538"/>
      <c r="J22" s="11"/>
      <c r="K22" s="541"/>
      <c r="L22" s="544"/>
      <c r="M22" s="18">
        <v>2016</v>
      </c>
      <c r="N22" s="149">
        <f>SUM(O22:R22)</f>
        <v>273424.3</v>
      </c>
      <c r="O22" s="168">
        <f t="shared" ref="O22:R32" si="34">O35+O108+O238+O264+O290+O316</f>
        <v>161219.20000000001</v>
      </c>
      <c r="P22" s="5">
        <f t="shared" si="34"/>
        <v>107673.3</v>
      </c>
      <c r="Q22" s="6">
        <f t="shared" si="34"/>
        <v>0</v>
      </c>
      <c r="R22" s="169">
        <f t="shared" si="34"/>
        <v>4531.8</v>
      </c>
      <c r="S22" s="600"/>
      <c r="T22" s="142">
        <f t="shared" si="8"/>
        <v>0</v>
      </c>
      <c r="U22" s="541"/>
      <c r="V22" s="544"/>
      <c r="W22" s="18">
        <v>2016</v>
      </c>
      <c r="X22" s="149">
        <f>SUM(Y22:AB22)</f>
        <v>273424.3</v>
      </c>
      <c r="Y22" s="168">
        <f t="shared" ref="Y22:AB32" si="35">Y35+Y108+Y238+Y264+Y290+Y316</f>
        <v>161219.20000000001</v>
      </c>
      <c r="Z22" s="5">
        <f t="shared" si="35"/>
        <v>107673.3</v>
      </c>
      <c r="AA22" s="6">
        <f t="shared" si="35"/>
        <v>0</v>
      </c>
      <c r="AB22" s="169">
        <f t="shared" si="35"/>
        <v>4531.8</v>
      </c>
      <c r="AC22" s="600"/>
      <c r="AD22" s="142">
        <f t="shared" si="10"/>
        <v>0</v>
      </c>
      <c r="AE22" s="513"/>
      <c r="AF22" s="513"/>
      <c r="AG22" s="277">
        <v>2016</v>
      </c>
      <c r="AH22" s="278">
        <f t="shared" si="11"/>
        <v>273424.3</v>
      </c>
      <c r="AI22" s="301">
        <f t="shared" ref="AI22:AL32" si="36">AI35+AI108+AI238+AI264+AI290+AI316</f>
        <v>161219.20000000001</v>
      </c>
      <c r="AJ22" s="281">
        <f t="shared" si="36"/>
        <v>107673.3</v>
      </c>
      <c r="AK22" s="280">
        <f t="shared" si="36"/>
        <v>0</v>
      </c>
      <c r="AL22" s="329">
        <f t="shared" si="36"/>
        <v>4531.8</v>
      </c>
      <c r="AM22" s="504"/>
      <c r="AN22" s="142">
        <f t="shared" si="13"/>
        <v>0</v>
      </c>
      <c r="AO22" s="474"/>
      <c r="AP22" s="474"/>
      <c r="AQ22" s="463">
        <v>2016</v>
      </c>
      <c r="AR22" s="281">
        <f t="shared" si="14"/>
        <v>273424.3</v>
      </c>
      <c r="AS22" s="281">
        <f t="shared" ref="AS22:AV32" si="37">AS35+AS108+AS238+AS264+AS290+AS316</f>
        <v>161219.20000000001</v>
      </c>
      <c r="AT22" s="281">
        <f t="shared" si="37"/>
        <v>107673.3</v>
      </c>
      <c r="AU22" s="280">
        <f t="shared" si="37"/>
        <v>0</v>
      </c>
      <c r="AV22" s="281">
        <f t="shared" si="37"/>
        <v>4531.8</v>
      </c>
      <c r="AW22" s="481"/>
      <c r="AX22" s="142">
        <f t="shared" si="5"/>
        <v>112205.09999999998</v>
      </c>
    </row>
    <row r="23" spans="1:50" x14ac:dyDescent="0.3">
      <c r="A23" s="541"/>
      <c r="B23" s="544"/>
      <c r="C23" s="18">
        <v>2017</v>
      </c>
      <c r="D23" s="32">
        <f>SUM(E23:H23)</f>
        <v>42968.6</v>
      </c>
      <c r="E23" s="26">
        <f t="shared" si="33"/>
        <v>0</v>
      </c>
      <c r="F23" s="5">
        <f t="shared" si="33"/>
        <v>41126.5</v>
      </c>
      <c r="G23" s="6">
        <f t="shared" si="33"/>
        <v>0</v>
      </c>
      <c r="H23" s="47">
        <f t="shared" si="33"/>
        <v>1842.1</v>
      </c>
      <c r="I23" s="538"/>
      <c r="J23" s="11"/>
      <c r="K23" s="541"/>
      <c r="L23" s="544"/>
      <c r="M23" s="18">
        <v>2017</v>
      </c>
      <c r="N23" s="149">
        <f>SUM(O23:R23)</f>
        <v>42968.6</v>
      </c>
      <c r="O23" s="170">
        <f t="shared" si="34"/>
        <v>0</v>
      </c>
      <c r="P23" s="5">
        <f t="shared" si="34"/>
        <v>41126.5</v>
      </c>
      <c r="Q23" s="6">
        <f t="shared" si="34"/>
        <v>0</v>
      </c>
      <c r="R23" s="169">
        <f t="shared" si="34"/>
        <v>1842.1</v>
      </c>
      <c r="S23" s="600"/>
      <c r="T23" s="142">
        <f t="shared" si="8"/>
        <v>0</v>
      </c>
      <c r="U23" s="541"/>
      <c r="V23" s="544"/>
      <c r="W23" s="18">
        <v>2017</v>
      </c>
      <c r="X23" s="149">
        <f>SUM(Y23:AB23)</f>
        <v>42968.6</v>
      </c>
      <c r="Y23" s="170">
        <f t="shared" si="35"/>
        <v>0</v>
      </c>
      <c r="Z23" s="5">
        <f t="shared" si="35"/>
        <v>41126.5</v>
      </c>
      <c r="AA23" s="6">
        <f t="shared" si="35"/>
        <v>0</v>
      </c>
      <c r="AB23" s="169">
        <f t="shared" si="35"/>
        <v>1842.1</v>
      </c>
      <c r="AC23" s="600"/>
      <c r="AD23" s="142">
        <f t="shared" si="10"/>
        <v>0</v>
      </c>
      <c r="AE23" s="513"/>
      <c r="AF23" s="513"/>
      <c r="AG23" s="277">
        <v>2017</v>
      </c>
      <c r="AH23" s="278">
        <f t="shared" si="11"/>
        <v>42968.6</v>
      </c>
      <c r="AI23" s="279">
        <f t="shared" si="36"/>
        <v>0</v>
      </c>
      <c r="AJ23" s="281">
        <f t="shared" si="36"/>
        <v>41126.5</v>
      </c>
      <c r="AK23" s="280">
        <f t="shared" si="36"/>
        <v>0</v>
      </c>
      <c r="AL23" s="329">
        <f t="shared" si="36"/>
        <v>1842.1</v>
      </c>
      <c r="AM23" s="504"/>
      <c r="AN23" s="142">
        <f t="shared" si="13"/>
        <v>0</v>
      </c>
      <c r="AO23" s="474"/>
      <c r="AP23" s="474"/>
      <c r="AQ23" s="463">
        <v>2017</v>
      </c>
      <c r="AR23" s="281">
        <f t="shared" si="14"/>
        <v>42968.6</v>
      </c>
      <c r="AS23" s="280">
        <f t="shared" si="37"/>
        <v>0</v>
      </c>
      <c r="AT23" s="281">
        <f t="shared" si="37"/>
        <v>41126.5</v>
      </c>
      <c r="AU23" s="280">
        <f t="shared" si="37"/>
        <v>0</v>
      </c>
      <c r="AV23" s="281">
        <f t="shared" si="37"/>
        <v>1842.1</v>
      </c>
      <c r="AW23" s="481"/>
      <c r="AX23" s="142">
        <f t="shared" si="5"/>
        <v>42968.6</v>
      </c>
    </row>
    <row r="24" spans="1:50" x14ac:dyDescent="0.3">
      <c r="A24" s="541"/>
      <c r="B24" s="544"/>
      <c r="C24" s="18">
        <v>2018</v>
      </c>
      <c r="D24" s="32">
        <f t="shared" ref="D24:D28" si="38">SUM(E24:H24)</f>
        <v>37241.5</v>
      </c>
      <c r="E24" s="26">
        <f t="shared" si="33"/>
        <v>0</v>
      </c>
      <c r="F24" s="5">
        <f t="shared" si="33"/>
        <v>37241.5</v>
      </c>
      <c r="G24" s="6">
        <f t="shared" si="33"/>
        <v>0</v>
      </c>
      <c r="H24" s="12">
        <f t="shared" si="33"/>
        <v>0</v>
      </c>
      <c r="I24" s="538"/>
      <c r="J24" s="11"/>
      <c r="K24" s="541"/>
      <c r="L24" s="544"/>
      <c r="M24" s="18">
        <v>2018</v>
      </c>
      <c r="N24" s="149">
        <f t="shared" ref="N24:N32" si="39">SUM(O24:R24)</f>
        <v>37241.5</v>
      </c>
      <c r="O24" s="170">
        <f t="shared" si="34"/>
        <v>0</v>
      </c>
      <c r="P24" s="5">
        <f t="shared" si="34"/>
        <v>37241.5</v>
      </c>
      <c r="Q24" s="6">
        <f t="shared" si="34"/>
        <v>0</v>
      </c>
      <c r="R24" s="171">
        <f t="shared" si="34"/>
        <v>0</v>
      </c>
      <c r="S24" s="600"/>
      <c r="T24" s="142">
        <f t="shared" si="8"/>
        <v>0</v>
      </c>
      <c r="U24" s="541"/>
      <c r="V24" s="544"/>
      <c r="W24" s="18">
        <v>2018</v>
      </c>
      <c r="X24" s="149">
        <f t="shared" ref="X24:X32" si="40">SUM(Y24:AB24)</f>
        <v>37241.5</v>
      </c>
      <c r="Y24" s="170">
        <f t="shared" si="35"/>
        <v>0</v>
      </c>
      <c r="Z24" s="5">
        <f t="shared" si="35"/>
        <v>37241.5</v>
      </c>
      <c r="AA24" s="6">
        <f t="shared" si="35"/>
        <v>0</v>
      </c>
      <c r="AB24" s="171">
        <f t="shared" si="35"/>
        <v>0</v>
      </c>
      <c r="AC24" s="600"/>
      <c r="AD24" s="142">
        <f t="shared" si="10"/>
        <v>0</v>
      </c>
      <c r="AE24" s="513"/>
      <c r="AF24" s="513"/>
      <c r="AG24" s="277">
        <v>2018</v>
      </c>
      <c r="AH24" s="278">
        <f t="shared" si="11"/>
        <v>37241.5</v>
      </c>
      <c r="AI24" s="279">
        <f t="shared" si="36"/>
        <v>0</v>
      </c>
      <c r="AJ24" s="281">
        <f t="shared" si="36"/>
        <v>37241.5</v>
      </c>
      <c r="AK24" s="280">
        <f t="shared" si="36"/>
        <v>0</v>
      </c>
      <c r="AL24" s="331">
        <f t="shared" si="36"/>
        <v>0</v>
      </c>
      <c r="AM24" s="504"/>
      <c r="AN24" s="142">
        <f t="shared" si="13"/>
        <v>0</v>
      </c>
      <c r="AO24" s="474"/>
      <c r="AP24" s="474"/>
      <c r="AQ24" s="463">
        <v>2018</v>
      </c>
      <c r="AR24" s="281">
        <f t="shared" si="14"/>
        <v>37241.5</v>
      </c>
      <c r="AS24" s="280">
        <f t="shared" si="37"/>
        <v>0</v>
      </c>
      <c r="AT24" s="281">
        <f t="shared" si="37"/>
        <v>37241.5</v>
      </c>
      <c r="AU24" s="280">
        <f t="shared" si="37"/>
        <v>0</v>
      </c>
      <c r="AV24" s="280">
        <f t="shared" si="37"/>
        <v>0</v>
      </c>
      <c r="AW24" s="481"/>
      <c r="AX24" s="142">
        <f t="shared" si="5"/>
        <v>37241.5</v>
      </c>
    </row>
    <row r="25" spans="1:50" x14ac:dyDescent="0.3">
      <c r="A25" s="541"/>
      <c r="B25" s="544"/>
      <c r="C25" s="18">
        <v>2019</v>
      </c>
      <c r="D25" s="32">
        <f t="shared" si="38"/>
        <v>25287.600000000002</v>
      </c>
      <c r="E25" s="26">
        <f t="shared" si="33"/>
        <v>0</v>
      </c>
      <c r="F25" s="5">
        <f t="shared" si="33"/>
        <v>25287.600000000002</v>
      </c>
      <c r="G25" s="6">
        <f t="shared" si="33"/>
        <v>0</v>
      </c>
      <c r="H25" s="12">
        <f t="shared" si="33"/>
        <v>0</v>
      </c>
      <c r="I25" s="538"/>
      <c r="J25" s="11"/>
      <c r="K25" s="541"/>
      <c r="L25" s="544"/>
      <c r="M25" s="18">
        <v>2019</v>
      </c>
      <c r="N25" s="149">
        <f t="shared" si="39"/>
        <v>25287.600000000002</v>
      </c>
      <c r="O25" s="170">
        <f t="shared" si="34"/>
        <v>0</v>
      </c>
      <c r="P25" s="5">
        <f t="shared" si="34"/>
        <v>25287.600000000002</v>
      </c>
      <c r="Q25" s="6">
        <f t="shared" si="34"/>
        <v>0</v>
      </c>
      <c r="R25" s="171">
        <f t="shared" si="34"/>
        <v>0</v>
      </c>
      <c r="S25" s="600"/>
      <c r="T25" s="142">
        <f t="shared" si="8"/>
        <v>0</v>
      </c>
      <c r="U25" s="541"/>
      <c r="V25" s="544"/>
      <c r="W25" s="18">
        <v>2019</v>
      </c>
      <c r="X25" s="149">
        <f t="shared" si="40"/>
        <v>25287.600000000002</v>
      </c>
      <c r="Y25" s="170">
        <f t="shared" si="35"/>
        <v>0</v>
      </c>
      <c r="Z25" s="5">
        <f t="shared" si="35"/>
        <v>25287.600000000002</v>
      </c>
      <c r="AA25" s="6">
        <f t="shared" si="35"/>
        <v>0</v>
      </c>
      <c r="AB25" s="171">
        <f t="shared" si="35"/>
        <v>0</v>
      </c>
      <c r="AC25" s="600"/>
      <c r="AD25" s="142">
        <f t="shared" si="10"/>
        <v>0</v>
      </c>
      <c r="AE25" s="513"/>
      <c r="AF25" s="513"/>
      <c r="AG25" s="277">
        <v>2019</v>
      </c>
      <c r="AH25" s="278">
        <f t="shared" si="11"/>
        <v>25287.600000000002</v>
      </c>
      <c r="AI25" s="279">
        <f t="shared" si="36"/>
        <v>0</v>
      </c>
      <c r="AJ25" s="281">
        <f t="shared" si="36"/>
        <v>25287.600000000002</v>
      </c>
      <c r="AK25" s="280">
        <f t="shared" si="36"/>
        <v>0</v>
      </c>
      <c r="AL25" s="331">
        <f t="shared" si="36"/>
        <v>0</v>
      </c>
      <c r="AM25" s="504"/>
      <c r="AN25" s="142">
        <f t="shared" si="13"/>
        <v>0</v>
      </c>
      <c r="AO25" s="474"/>
      <c r="AP25" s="474"/>
      <c r="AQ25" s="463">
        <v>2019</v>
      </c>
      <c r="AR25" s="281">
        <f t="shared" si="14"/>
        <v>25287.600000000002</v>
      </c>
      <c r="AS25" s="280">
        <f t="shared" si="37"/>
        <v>0</v>
      </c>
      <c r="AT25" s="281">
        <f t="shared" si="37"/>
        <v>25287.600000000002</v>
      </c>
      <c r="AU25" s="280">
        <f t="shared" si="37"/>
        <v>0</v>
      </c>
      <c r="AV25" s="280">
        <f t="shared" si="37"/>
        <v>0</v>
      </c>
      <c r="AW25" s="481"/>
      <c r="AX25" s="142">
        <f t="shared" si="5"/>
        <v>25287.600000000002</v>
      </c>
    </row>
    <row r="26" spans="1:50" x14ac:dyDescent="0.3">
      <c r="A26" s="541"/>
      <c r="B26" s="544"/>
      <c r="C26" s="18">
        <v>2020</v>
      </c>
      <c r="D26" s="32">
        <f t="shared" si="38"/>
        <v>292859.30000000005</v>
      </c>
      <c r="E26" s="26">
        <f t="shared" si="33"/>
        <v>0</v>
      </c>
      <c r="F26" s="5">
        <f t="shared" si="33"/>
        <v>292859.30000000005</v>
      </c>
      <c r="G26" s="6">
        <f t="shared" si="33"/>
        <v>0</v>
      </c>
      <c r="H26" s="12">
        <f t="shared" si="33"/>
        <v>0</v>
      </c>
      <c r="I26" s="538"/>
      <c r="J26" s="11"/>
      <c r="K26" s="541"/>
      <c r="L26" s="544"/>
      <c r="M26" s="18">
        <v>2020</v>
      </c>
      <c r="N26" s="149">
        <f t="shared" si="39"/>
        <v>292859.30000000005</v>
      </c>
      <c r="O26" s="170">
        <f t="shared" si="34"/>
        <v>0</v>
      </c>
      <c r="P26" s="5">
        <f t="shared" si="34"/>
        <v>292859.30000000005</v>
      </c>
      <c r="Q26" s="6">
        <f t="shared" si="34"/>
        <v>0</v>
      </c>
      <c r="R26" s="171">
        <f t="shared" si="34"/>
        <v>0</v>
      </c>
      <c r="S26" s="600"/>
      <c r="T26" s="142">
        <f t="shared" si="8"/>
        <v>0</v>
      </c>
      <c r="U26" s="541"/>
      <c r="V26" s="544"/>
      <c r="W26" s="18">
        <v>2020</v>
      </c>
      <c r="X26" s="149">
        <f t="shared" si="40"/>
        <v>292859.30000000005</v>
      </c>
      <c r="Y26" s="170">
        <f t="shared" si="35"/>
        <v>0</v>
      </c>
      <c r="Z26" s="5">
        <f t="shared" si="35"/>
        <v>292859.30000000005</v>
      </c>
      <c r="AA26" s="6">
        <f t="shared" si="35"/>
        <v>0</v>
      </c>
      <c r="AB26" s="171">
        <f t="shared" si="35"/>
        <v>0</v>
      </c>
      <c r="AC26" s="600"/>
      <c r="AD26" s="142">
        <f t="shared" si="10"/>
        <v>0</v>
      </c>
      <c r="AE26" s="513"/>
      <c r="AF26" s="513"/>
      <c r="AG26" s="277">
        <v>2020</v>
      </c>
      <c r="AH26" s="278">
        <f t="shared" si="11"/>
        <v>292859.30000000005</v>
      </c>
      <c r="AI26" s="279">
        <f t="shared" si="36"/>
        <v>0</v>
      </c>
      <c r="AJ26" s="281">
        <f t="shared" si="36"/>
        <v>292859.30000000005</v>
      </c>
      <c r="AK26" s="280">
        <f t="shared" si="36"/>
        <v>0</v>
      </c>
      <c r="AL26" s="331">
        <f t="shared" si="36"/>
        <v>0</v>
      </c>
      <c r="AM26" s="504"/>
      <c r="AN26" s="142">
        <f t="shared" si="13"/>
        <v>0</v>
      </c>
      <c r="AO26" s="474"/>
      <c r="AP26" s="474"/>
      <c r="AQ26" s="463">
        <v>2020</v>
      </c>
      <c r="AR26" s="281">
        <f t="shared" si="14"/>
        <v>292859.30000000005</v>
      </c>
      <c r="AS26" s="280">
        <f t="shared" si="37"/>
        <v>0</v>
      </c>
      <c r="AT26" s="281">
        <f t="shared" si="37"/>
        <v>292859.30000000005</v>
      </c>
      <c r="AU26" s="280">
        <f t="shared" si="37"/>
        <v>0</v>
      </c>
      <c r="AV26" s="280">
        <f t="shared" si="37"/>
        <v>0</v>
      </c>
      <c r="AW26" s="481"/>
      <c r="AX26" s="142">
        <f t="shared" si="5"/>
        <v>292859.30000000005</v>
      </c>
    </row>
    <row r="27" spans="1:50" x14ac:dyDescent="0.3">
      <c r="A27" s="541"/>
      <c r="B27" s="544"/>
      <c r="C27" s="18">
        <v>2021</v>
      </c>
      <c r="D27" s="32">
        <f t="shared" si="38"/>
        <v>243922.09999999998</v>
      </c>
      <c r="E27" s="25">
        <f t="shared" si="33"/>
        <v>15363.8</v>
      </c>
      <c r="F27" s="5">
        <f t="shared" si="33"/>
        <v>223514.19999999998</v>
      </c>
      <c r="G27" s="6">
        <f t="shared" si="33"/>
        <v>0</v>
      </c>
      <c r="H27" s="12">
        <f t="shared" si="33"/>
        <v>5044.1000000000004</v>
      </c>
      <c r="I27" s="538"/>
      <c r="J27" s="11"/>
      <c r="K27" s="541"/>
      <c r="L27" s="544"/>
      <c r="M27" s="18">
        <v>2021</v>
      </c>
      <c r="N27" s="149">
        <f t="shared" si="39"/>
        <v>243922.09999999998</v>
      </c>
      <c r="O27" s="168">
        <f t="shared" si="34"/>
        <v>15363.8</v>
      </c>
      <c r="P27" s="5">
        <f t="shared" si="34"/>
        <v>223514.19999999998</v>
      </c>
      <c r="Q27" s="6">
        <f t="shared" si="34"/>
        <v>0</v>
      </c>
      <c r="R27" s="171">
        <f t="shared" si="34"/>
        <v>5044.1000000000004</v>
      </c>
      <c r="S27" s="600"/>
      <c r="T27" s="142">
        <f t="shared" si="8"/>
        <v>0</v>
      </c>
      <c r="U27" s="541"/>
      <c r="V27" s="544"/>
      <c r="W27" s="18">
        <v>2021</v>
      </c>
      <c r="X27" s="149">
        <f t="shared" si="40"/>
        <v>243922.09999999998</v>
      </c>
      <c r="Y27" s="168">
        <f t="shared" si="35"/>
        <v>15363.8</v>
      </c>
      <c r="Z27" s="5">
        <f t="shared" si="35"/>
        <v>223514.19999999998</v>
      </c>
      <c r="AA27" s="6">
        <f t="shared" si="35"/>
        <v>0</v>
      </c>
      <c r="AB27" s="171">
        <f t="shared" si="35"/>
        <v>5044.1000000000004</v>
      </c>
      <c r="AC27" s="600"/>
      <c r="AD27" s="142">
        <f t="shared" si="10"/>
        <v>0</v>
      </c>
      <c r="AE27" s="513"/>
      <c r="AF27" s="513"/>
      <c r="AG27" s="277">
        <v>2021</v>
      </c>
      <c r="AH27" s="278">
        <f t="shared" si="11"/>
        <v>243922.09999999998</v>
      </c>
      <c r="AI27" s="301">
        <f t="shared" si="36"/>
        <v>15363.8</v>
      </c>
      <c r="AJ27" s="281">
        <f t="shared" si="36"/>
        <v>223514.19999999998</v>
      </c>
      <c r="AK27" s="280">
        <f t="shared" si="36"/>
        <v>0</v>
      </c>
      <c r="AL27" s="331">
        <f t="shared" si="36"/>
        <v>5044.1000000000004</v>
      </c>
      <c r="AM27" s="504"/>
      <c r="AN27" s="142">
        <f t="shared" si="13"/>
        <v>0</v>
      </c>
      <c r="AO27" s="474"/>
      <c r="AP27" s="474"/>
      <c r="AQ27" s="463">
        <v>2021</v>
      </c>
      <c r="AR27" s="281">
        <f t="shared" si="14"/>
        <v>243922.09999999998</v>
      </c>
      <c r="AS27" s="281">
        <f t="shared" si="37"/>
        <v>15363.8</v>
      </c>
      <c r="AT27" s="281">
        <f t="shared" si="37"/>
        <v>223514.19999999998</v>
      </c>
      <c r="AU27" s="280">
        <f t="shared" si="37"/>
        <v>0</v>
      </c>
      <c r="AV27" s="280">
        <f t="shared" si="37"/>
        <v>5044.1000000000004</v>
      </c>
      <c r="AW27" s="481"/>
      <c r="AX27" s="142">
        <f t="shared" si="5"/>
        <v>228558.3</v>
      </c>
    </row>
    <row r="28" spans="1:50" x14ac:dyDescent="0.3">
      <c r="A28" s="541"/>
      <c r="B28" s="544"/>
      <c r="C28" s="18">
        <v>2022</v>
      </c>
      <c r="D28" s="32">
        <f t="shared" si="38"/>
        <v>68173.399999999994</v>
      </c>
      <c r="E28" s="25">
        <f t="shared" si="33"/>
        <v>8231.4</v>
      </c>
      <c r="F28" s="5">
        <f t="shared" si="33"/>
        <v>59942</v>
      </c>
      <c r="G28" s="6">
        <f t="shared" si="33"/>
        <v>0</v>
      </c>
      <c r="H28" s="12">
        <f t="shared" si="33"/>
        <v>0</v>
      </c>
      <c r="I28" s="538"/>
      <c r="J28" s="11"/>
      <c r="K28" s="541"/>
      <c r="L28" s="544"/>
      <c r="M28" s="18">
        <v>2022</v>
      </c>
      <c r="N28" s="149">
        <f t="shared" si="39"/>
        <v>68173.399999999994</v>
      </c>
      <c r="O28" s="168">
        <f t="shared" si="34"/>
        <v>8231.4</v>
      </c>
      <c r="P28" s="5">
        <f t="shared" si="34"/>
        <v>59942</v>
      </c>
      <c r="Q28" s="6">
        <f t="shared" si="34"/>
        <v>0</v>
      </c>
      <c r="R28" s="171">
        <f t="shared" si="34"/>
        <v>0</v>
      </c>
      <c r="S28" s="600"/>
      <c r="T28" s="142">
        <f t="shared" si="8"/>
        <v>0</v>
      </c>
      <c r="U28" s="541"/>
      <c r="V28" s="544"/>
      <c r="W28" s="18">
        <v>2022</v>
      </c>
      <c r="X28" s="149">
        <f t="shared" si="40"/>
        <v>68173.399999999994</v>
      </c>
      <c r="Y28" s="168">
        <f t="shared" si="35"/>
        <v>8231.4</v>
      </c>
      <c r="Z28" s="5">
        <f t="shared" si="35"/>
        <v>59942</v>
      </c>
      <c r="AA28" s="6">
        <f t="shared" si="35"/>
        <v>0</v>
      </c>
      <c r="AB28" s="171">
        <f t="shared" si="35"/>
        <v>0</v>
      </c>
      <c r="AC28" s="600"/>
      <c r="AD28" s="142">
        <f t="shared" si="10"/>
        <v>0</v>
      </c>
      <c r="AE28" s="513"/>
      <c r="AF28" s="513"/>
      <c r="AG28" s="277">
        <v>2022</v>
      </c>
      <c r="AH28" s="278">
        <f t="shared" si="11"/>
        <v>68173.399999999994</v>
      </c>
      <c r="AI28" s="301">
        <f t="shared" si="36"/>
        <v>8231.4</v>
      </c>
      <c r="AJ28" s="281">
        <f t="shared" si="36"/>
        <v>59942</v>
      </c>
      <c r="AK28" s="280">
        <f t="shared" si="36"/>
        <v>0</v>
      </c>
      <c r="AL28" s="331">
        <f t="shared" si="36"/>
        <v>0</v>
      </c>
      <c r="AM28" s="504"/>
      <c r="AN28" s="142">
        <f t="shared" si="13"/>
        <v>0</v>
      </c>
      <c r="AO28" s="474"/>
      <c r="AP28" s="474"/>
      <c r="AQ28" s="463">
        <v>2022</v>
      </c>
      <c r="AR28" s="281">
        <f t="shared" si="14"/>
        <v>68173.399999999994</v>
      </c>
      <c r="AS28" s="281">
        <f t="shared" si="37"/>
        <v>8231.4</v>
      </c>
      <c r="AT28" s="281">
        <f t="shared" si="37"/>
        <v>59942</v>
      </c>
      <c r="AU28" s="280">
        <f t="shared" si="37"/>
        <v>0</v>
      </c>
      <c r="AV28" s="280">
        <f t="shared" si="37"/>
        <v>0</v>
      </c>
      <c r="AW28" s="481"/>
      <c r="AX28" s="142">
        <f t="shared" si="5"/>
        <v>59941.999999999993</v>
      </c>
    </row>
    <row r="29" spans="1:50" x14ac:dyDescent="0.3">
      <c r="A29" s="541"/>
      <c r="B29" s="544"/>
      <c r="C29" s="18">
        <v>2023</v>
      </c>
      <c r="D29" s="32">
        <f t="shared" ref="D29" si="41">SUM(E29:H29)</f>
        <v>97320.3</v>
      </c>
      <c r="E29" s="25">
        <f t="shared" si="33"/>
        <v>11751.7</v>
      </c>
      <c r="F29" s="5">
        <f t="shared" si="33"/>
        <v>85568.6</v>
      </c>
      <c r="G29" s="6">
        <f t="shared" si="33"/>
        <v>0</v>
      </c>
      <c r="H29" s="12">
        <f t="shared" si="33"/>
        <v>0</v>
      </c>
      <c r="I29" s="538"/>
      <c r="J29" s="11"/>
      <c r="K29" s="541"/>
      <c r="L29" s="544"/>
      <c r="M29" s="18">
        <v>2023</v>
      </c>
      <c r="N29" s="149">
        <f t="shared" si="39"/>
        <v>97320.3</v>
      </c>
      <c r="O29" s="168">
        <f t="shared" si="34"/>
        <v>11751.7</v>
      </c>
      <c r="P29" s="5">
        <f t="shared" si="34"/>
        <v>85568.6</v>
      </c>
      <c r="Q29" s="6">
        <f t="shared" si="34"/>
        <v>0</v>
      </c>
      <c r="R29" s="171">
        <f t="shared" si="34"/>
        <v>0</v>
      </c>
      <c r="S29" s="600"/>
      <c r="T29" s="142">
        <f t="shared" si="8"/>
        <v>0</v>
      </c>
      <c r="U29" s="541"/>
      <c r="V29" s="544"/>
      <c r="W29" s="18">
        <v>2023</v>
      </c>
      <c r="X29" s="149">
        <f t="shared" si="40"/>
        <v>97320.3</v>
      </c>
      <c r="Y29" s="168">
        <f t="shared" si="35"/>
        <v>11751.7</v>
      </c>
      <c r="Z29" s="5">
        <f t="shared" si="35"/>
        <v>85568.6</v>
      </c>
      <c r="AA29" s="6">
        <f t="shared" si="35"/>
        <v>0</v>
      </c>
      <c r="AB29" s="171">
        <f t="shared" si="35"/>
        <v>0</v>
      </c>
      <c r="AC29" s="600"/>
      <c r="AD29" s="142">
        <f t="shared" si="10"/>
        <v>0</v>
      </c>
      <c r="AE29" s="513"/>
      <c r="AF29" s="513"/>
      <c r="AG29" s="277">
        <v>2023</v>
      </c>
      <c r="AH29" s="278">
        <f t="shared" si="11"/>
        <v>97320.3</v>
      </c>
      <c r="AI29" s="301">
        <f t="shared" si="36"/>
        <v>11751.7</v>
      </c>
      <c r="AJ29" s="281">
        <f t="shared" si="36"/>
        <v>85568.6</v>
      </c>
      <c r="AK29" s="280">
        <f t="shared" si="36"/>
        <v>0</v>
      </c>
      <c r="AL29" s="331">
        <f t="shared" si="36"/>
        <v>0</v>
      </c>
      <c r="AM29" s="504"/>
      <c r="AN29" s="142">
        <f t="shared" si="13"/>
        <v>0</v>
      </c>
      <c r="AO29" s="474"/>
      <c r="AP29" s="474"/>
      <c r="AQ29" s="463">
        <v>2023</v>
      </c>
      <c r="AR29" s="281">
        <f t="shared" si="14"/>
        <v>97320.3</v>
      </c>
      <c r="AS29" s="281">
        <f t="shared" si="37"/>
        <v>11751.7</v>
      </c>
      <c r="AT29" s="281">
        <f t="shared" si="37"/>
        <v>85568.6</v>
      </c>
      <c r="AU29" s="280">
        <f t="shared" si="37"/>
        <v>0</v>
      </c>
      <c r="AV29" s="280">
        <f t="shared" si="37"/>
        <v>0</v>
      </c>
      <c r="AW29" s="481"/>
      <c r="AX29" s="142">
        <f t="shared" si="5"/>
        <v>85568.6</v>
      </c>
    </row>
    <row r="30" spans="1:50" x14ac:dyDescent="0.3">
      <c r="A30" s="541"/>
      <c r="B30" s="544"/>
      <c r="C30" s="18">
        <v>2024</v>
      </c>
      <c r="D30" s="33">
        <f t="shared" ref="D30:D32" si="42">SUM(E30:H30)</f>
        <v>65463.7</v>
      </c>
      <c r="E30" s="26">
        <f t="shared" si="33"/>
        <v>2004.2</v>
      </c>
      <c r="F30" s="6">
        <f t="shared" si="33"/>
        <v>63459.5</v>
      </c>
      <c r="G30" s="6">
        <f t="shared" si="33"/>
        <v>0</v>
      </c>
      <c r="H30" s="12">
        <f t="shared" si="33"/>
        <v>0</v>
      </c>
      <c r="I30" s="538"/>
      <c r="J30" s="11"/>
      <c r="K30" s="541"/>
      <c r="L30" s="544"/>
      <c r="M30" s="18">
        <v>2024</v>
      </c>
      <c r="N30" s="150">
        <f t="shared" si="39"/>
        <v>65463.7</v>
      </c>
      <c r="O30" s="170">
        <f t="shared" si="34"/>
        <v>2004.2</v>
      </c>
      <c r="P30" s="6">
        <f t="shared" si="34"/>
        <v>63459.5</v>
      </c>
      <c r="Q30" s="6">
        <f t="shared" si="34"/>
        <v>0</v>
      </c>
      <c r="R30" s="171">
        <f t="shared" si="34"/>
        <v>0</v>
      </c>
      <c r="S30" s="600"/>
      <c r="T30" s="142">
        <f t="shared" si="8"/>
        <v>0</v>
      </c>
      <c r="U30" s="541"/>
      <c r="V30" s="544"/>
      <c r="W30" s="18">
        <v>2024</v>
      </c>
      <c r="X30" s="150">
        <f t="shared" si="40"/>
        <v>65463.7</v>
      </c>
      <c r="Y30" s="170">
        <f t="shared" si="35"/>
        <v>2004.2</v>
      </c>
      <c r="Z30" s="6">
        <f t="shared" si="35"/>
        <v>63459.5</v>
      </c>
      <c r="AA30" s="6">
        <f t="shared" si="35"/>
        <v>0</v>
      </c>
      <c r="AB30" s="171">
        <f t="shared" si="35"/>
        <v>0</v>
      </c>
      <c r="AC30" s="600"/>
      <c r="AD30" s="142">
        <f t="shared" si="10"/>
        <v>0</v>
      </c>
      <c r="AE30" s="513"/>
      <c r="AF30" s="513"/>
      <c r="AG30" s="277">
        <v>2024</v>
      </c>
      <c r="AH30" s="302">
        <f t="shared" si="11"/>
        <v>65463.7</v>
      </c>
      <c r="AI30" s="279">
        <f t="shared" si="36"/>
        <v>2004.2</v>
      </c>
      <c r="AJ30" s="280">
        <f t="shared" si="36"/>
        <v>63459.5</v>
      </c>
      <c r="AK30" s="280">
        <f t="shared" si="36"/>
        <v>0</v>
      </c>
      <c r="AL30" s="331">
        <f t="shared" si="36"/>
        <v>0</v>
      </c>
      <c r="AM30" s="504"/>
      <c r="AN30" s="142">
        <f t="shared" si="13"/>
        <v>0</v>
      </c>
      <c r="AO30" s="474"/>
      <c r="AP30" s="474"/>
      <c r="AQ30" s="463">
        <v>2024</v>
      </c>
      <c r="AR30" s="280">
        <f t="shared" si="14"/>
        <v>65463.7</v>
      </c>
      <c r="AS30" s="280">
        <f t="shared" si="37"/>
        <v>2004.2</v>
      </c>
      <c r="AT30" s="280">
        <f t="shared" si="37"/>
        <v>63459.5</v>
      </c>
      <c r="AU30" s="280">
        <f t="shared" si="37"/>
        <v>0</v>
      </c>
      <c r="AV30" s="280">
        <f t="shared" si="37"/>
        <v>0</v>
      </c>
      <c r="AW30" s="481"/>
      <c r="AX30" s="142">
        <f t="shared" si="5"/>
        <v>63459.5</v>
      </c>
    </row>
    <row r="31" spans="1:50" x14ac:dyDescent="0.3">
      <c r="A31" s="541"/>
      <c r="B31" s="544"/>
      <c r="C31" s="18">
        <v>2025</v>
      </c>
      <c r="D31" s="33">
        <f t="shared" si="42"/>
        <v>69406.5</v>
      </c>
      <c r="E31" s="26">
        <f t="shared" si="33"/>
        <v>9958</v>
      </c>
      <c r="F31" s="6">
        <f t="shared" si="33"/>
        <v>59448.5</v>
      </c>
      <c r="G31" s="6">
        <f t="shared" si="33"/>
        <v>0</v>
      </c>
      <c r="H31" s="12">
        <f t="shared" si="33"/>
        <v>0</v>
      </c>
      <c r="I31" s="538"/>
      <c r="J31" s="11"/>
      <c r="K31" s="541"/>
      <c r="L31" s="544"/>
      <c r="M31" s="18">
        <v>2025</v>
      </c>
      <c r="N31" s="150">
        <f t="shared" si="39"/>
        <v>62392.4</v>
      </c>
      <c r="O31" s="170">
        <f t="shared" si="34"/>
        <v>9958</v>
      </c>
      <c r="P31" s="6">
        <f t="shared" si="34"/>
        <v>52434.400000000001</v>
      </c>
      <c r="Q31" s="6">
        <f t="shared" si="34"/>
        <v>0</v>
      </c>
      <c r="R31" s="171">
        <f t="shared" si="34"/>
        <v>0</v>
      </c>
      <c r="S31" s="600"/>
      <c r="T31" s="142">
        <f t="shared" si="8"/>
        <v>-7014.0999999999985</v>
      </c>
      <c r="U31" s="541"/>
      <c r="V31" s="544"/>
      <c r="W31" s="18">
        <v>2025</v>
      </c>
      <c r="X31" s="150">
        <f t="shared" si="40"/>
        <v>62392.4</v>
      </c>
      <c r="Y31" s="170">
        <f t="shared" si="35"/>
        <v>9958</v>
      </c>
      <c r="Z31" s="6">
        <f t="shared" si="35"/>
        <v>52434.400000000001</v>
      </c>
      <c r="AA31" s="6">
        <f t="shared" si="35"/>
        <v>0</v>
      </c>
      <c r="AB31" s="171">
        <f t="shared" si="35"/>
        <v>0</v>
      </c>
      <c r="AC31" s="600"/>
      <c r="AD31" s="142">
        <f t="shared" si="10"/>
        <v>0</v>
      </c>
      <c r="AE31" s="513"/>
      <c r="AF31" s="513"/>
      <c r="AG31" s="277">
        <v>2025</v>
      </c>
      <c r="AH31" s="302">
        <f t="shared" si="11"/>
        <v>62392.4</v>
      </c>
      <c r="AI31" s="279">
        <f t="shared" si="36"/>
        <v>9958</v>
      </c>
      <c r="AJ31" s="280">
        <f t="shared" si="36"/>
        <v>52434.400000000001</v>
      </c>
      <c r="AK31" s="280">
        <f t="shared" si="36"/>
        <v>0</v>
      </c>
      <c r="AL31" s="331">
        <f t="shared" si="36"/>
        <v>0</v>
      </c>
      <c r="AM31" s="504"/>
      <c r="AN31" s="142">
        <f t="shared" si="13"/>
        <v>0</v>
      </c>
      <c r="AO31" s="474"/>
      <c r="AP31" s="474"/>
      <c r="AQ31" s="463">
        <v>2025</v>
      </c>
      <c r="AR31" s="280">
        <f t="shared" si="14"/>
        <v>170870.09999999998</v>
      </c>
      <c r="AS31" s="280">
        <f t="shared" si="37"/>
        <v>9958</v>
      </c>
      <c r="AT31" s="280">
        <f t="shared" si="37"/>
        <v>160912.09999999998</v>
      </c>
      <c r="AU31" s="280">
        <f t="shared" si="37"/>
        <v>0</v>
      </c>
      <c r="AV31" s="280">
        <f t="shared" si="37"/>
        <v>0</v>
      </c>
      <c r="AW31" s="481"/>
      <c r="AX31" s="142">
        <f t="shared" si="5"/>
        <v>160912.09999999998</v>
      </c>
    </row>
    <row r="32" spans="1:50" ht="15" thickBot="1" x14ac:dyDescent="0.35">
      <c r="A32" s="542"/>
      <c r="B32" s="545"/>
      <c r="C32" s="97">
        <v>2026</v>
      </c>
      <c r="D32" s="98">
        <f t="shared" si="42"/>
        <v>0</v>
      </c>
      <c r="E32" s="99">
        <f t="shared" si="33"/>
        <v>0</v>
      </c>
      <c r="F32" s="100">
        <f t="shared" si="33"/>
        <v>0</v>
      </c>
      <c r="G32" s="100">
        <f t="shared" si="33"/>
        <v>0</v>
      </c>
      <c r="H32" s="101">
        <f t="shared" si="33"/>
        <v>0</v>
      </c>
      <c r="I32" s="539"/>
      <c r="J32" s="11"/>
      <c r="K32" s="542"/>
      <c r="L32" s="545"/>
      <c r="M32" s="97">
        <v>2026</v>
      </c>
      <c r="N32" s="151">
        <f t="shared" si="39"/>
        <v>0</v>
      </c>
      <c r="O32" s="172">
        <f t="shared" si="34"/>
        <v>0</v>
      </c>
      <c r="P32" s="100">
        <f t="shared" si="34"/>
        <v>0</v>
      </c>
      <c r="Q32" s="100">
        <f t="shared" si="34"/>
        <v>0</v>
      </c>
      <c r="R32" s="173">
        <f t="shared" si="34"/>
        <v>0</v>
      </c>
      <c r="S32" s="601"/>
      <c r="T32" s="142">
        <f t="shared" si="8"/>
        <v>0</v>
      </c>
      <c r="U32" s="542"/>
      <c r="V32" s="545"/>
      <c r="W32" s="97">
        <v>2026</v>
      </c>
      <c r="X32" s="151">
        <f t="shared" si="40"/>
        <v>0</v>
      </c>
      <c r="Y32" s="172">
        <f t="shared" si="35"/>
        <v>0</v>
      </c>
      <c r="Z32" s="100">
        <f t="shared" si="35"/>
        <v>0</v>
      </c>
      <c r="AA32" s="100">
        <f t="shared" si="35"/>
        <v>0</v>
      </c>
      <c r="AB32" s="173">
        <f t="shared" si="35"/>
        <v>0</v>
      </c>
      <c r="AC32" s="601"/>
      <c r="AD32" s="142">
        <f t="shared" si="10"/>
        <v>0</v>
      </c>
      <c r="AE32" s="513"/>
      <c r="AF32" s="513"/>
      <c r="AG32" s="277">
        <v>2026</v>
      </c>
      <c r="AH32" s="302">
        <f t="shared" si="11"/>
        <v>94407.7</v>
      </c>
      <c r="AI32" s="279">
        <f t="shared" si="36"/>
        <v>19793.2</v>
      </c>
      <c r="AJ32" s="280">
        <f t="shared" si="36"/>
        <v>74614.5</v>
      </c>
      <c r="AK32" s="280">
        <f t="shared" si="36"/>
        <v>0</v>
      </c>
      <c r="AL32" s="331">
        <f t="shared" si="36"/>
        <v>0</v>
      </c>
      <c r="AM32" s="504"/>
      <c r="AN32" s="142">
        <f t="shared" si="13"/>
        <v>94407.7</v>
      </c>
      <c r="AO32" s="474"/>
      <c r="AP32" s="474"/>
      <c r="AQ32" s="463">
        <v>2026</v>
      </c>
      <c r="AR32" s="280">
        <f t="shared" si="14"/>
        <v>94407.7</v>
      </c>
      <c r="AS32" s="280">
        <f t="shared" si="37"/>
        <v>19793.2</v>
      </c>
      <c r="AT32" s="280">
        <f t="shared" si="37"/>
        <v>74614.5</v>
      </c>
      <c r="AU32" s="280">
        <f t="shared" si="37"/>
        <v>0</v>
      </c>
      <c r="AV32" s="280">
        <f t="shared" si="37"/>
        <v>0</v>
      </c>
      <c r="AW32" s="481"/>
      <c r="AX32" s="142">
        <f t="shared" si="5"/>
        <v>74614.5</v>
      </c>
    </row>
    <row r="33" spans="1:50" ht="15" thickBot="1" x14ac:dyDescent="0.35">
      <c r="A33" s="240"/>
      <c r="B33" s="239"/>
      <c r="C33" s="261"/>
      <c r="D33" s="262"/>
      <c r="E33" s="263"/>
      <c r="F33" s="264"/>
      <c r="G33" s="264"/>
      <c r="H33" s="265"/>
      <c r="I33" s="236"/>
      <c r="J33" s="11"/>
      <c r="K33" s="240"/>
      <c r="L33" s="239"/>
      <c r="M33" s="261"/>
      <c r="N33" s="390"/>
      <c r="O33" s="391"/>
      <c r="P33" s="264"/>
      <c r="Q33" s="264"/>
      <c r="R33" s="392"/>
      <c r="S33" s="245"/>
      <c r="T33" s="142"/>
      <c r="U33" s="240"/>
      <c r="V33" s="239"/>
      <c r="W33" s="261"/>
      <c r="X33" s="390"/>
      <c r="Y33" s="391"/>
      <c r="Z33" s="264"/>
      <c r="AA33" s="264"/>
      <c r="AB33" s="392"/>
      <c r="AC33" s="245"/>
      <c r="AD33" s="142"/>
      <c r="AE33" s="514"/>
      <c r="AF33" s="514"/>
      <c r="AG33" s="303">
        <v>2027</v>
      </c>
      <c r="AH33" s="304">
        <f t="shared" si="11"/>
        <v>0</v>
      </c>
      <c r="AI33" s="359">
        <f>AI46+AI119+AI250+AI275+AI301+AI327</f>
        <v>0</v>
      </c>
      <c r="AJ33" s="360">
        <f>AJ46+AJ119+AJ249+AJ275+AJ301+AJ327</f>
        <v>0</v>
      </c>
      <c r="AK33" s="360">
        <f>AK46+AK119+AK250+AK275+AK301+AK327</f>
        <v>0</v>
      </c>
      <c r="AL33" s="449">
        <f>AL46+AL119+AL250+AL275+AL301+AL327</f>
        <v>0</v>
      </c>
      <c r="AM33" s="504"/>
      <c r="AN33" s="142">
        <f t="shared" si="13"/>
        <v>0</v>
      </c>
      <c r="AO33" s="474"/>
      <c r="AP33" s="474"/>
      <c r="AQ33" s="463">
        <v>2027</v>
      </c>
      <c r="AR33" s="280">
        <f t="shared" si="14"/>
        <v>0</v>
      </c>
      <c r="AS33" s="280">
        <f>AS46+AS119+AS250+AS275+AS301+AS327</f>
        <v>0</v>
      </c>
      <c r="AT33" s="280">
        <f>AT46+AT119+AT249+AT275+AT301+AT327</f>
        <v>0</v>
      </c>
      <c r="AU33" s="280">
        <f>AU46+AU119+AU250+AU275+AU301+AU327</f>
        <v>0</v>
      </c>
      <c r="AV33" s="280">
        <f>AV46+AV119+AV250+AV275+AV301+AV327</f>
        <v>0</v>
      </c>
      <c r="AW33" s="481"/>
      <c r="AX33" s="142">
        <f t="shared" si="5"/>
        <v>0</v>
      </c>
    </row>
    <row r="34" spans="1:50" outlineLevel="1" x14ac:dyDescent="0.3">
      <c r="A34" s="565" t="s">
        <v>12</v>
      </c>
      <c r="B34" s="550" t="s">
        <v>13</v>
      </c>
      <c r="C34" s="57" t="s">
        <v>144</v>
      </c>
      <c r="D34" s="80">
        <f>SUM(D35:D45)</f>
        <v>166292.79999999999</v>
      </c>
      <c r="E34" s="81">
        <f>SUM(E35:E45)</f>
        <v>97618.099999999991</v>
      </c>
      <c r="F34" s="95">
        <f t="shared" ref="F34:H34" si="43">SUM(F35:F45)</f>
        <v>57256.7</v>
      </c>
      <c r="G34" s="82">
        <f t="shared" si="43"/>
        <v>0</v>
      </c>
      <c r="H34" s="96">
        <f t="shared" si="43"/>
        <v>11418</v>
      </c>
      <c r="I34" s="537" t="s">
        <v>117</v>
      </c>
      <c r="J34" s="11"/>
      <c r="K34" s="565" t="s">
        <v>12</v>
      </c>
      <c r="L34" s="550" t="s">
        <v>13</v>
      </c>
      <c r="M34" s="57" t="s">
        <v>144</v>
      </c>
      <c r="N34" s="148">
        <f>SUM(N35:N45)</f>
        <v>169123.09999999998</v>
      </c>
      <c r="O34" s="166">
        <f>SUM(O35:O45)</f>
        <v>97618.099999999991</v>
      </c>
      <c r="P34" s="95">
        <f t="shared" ref="P34:R34" si="44">SUM(P35:P45)</f>
        <v>60087</v>
      </c>
      <c r="Q34" s="82">
        <f t="shared" si="44"/>
        <v>0</v>
      </c>
      <c r="R34" s="167">
        <f t="shared" si="44"/>
        <v>11418</v>
      </c>
      <c r="S34" s="599" t="s">
        <v>117</v>
      </c>
      <c r="T34" s="142">
        <f t="shared" si="8"/>
        <v>2830.2999999999884</v>
      </c>
      <c r="U34" s="565" t="s">
        <v>12</v>
      </c>
      <c r="V34" s="550" t="s">
        <v>13</v>
      </c>
      <c r="W34" s="57" t="s">
        <v>144</v>
      </c>
      <c r="X34" s="148">
        <f>SUM(X35:X45)</f>
        <v>169123.09999999998</v>
      </c>
      <c r="Y34" s="166">
        <f>SUM(Y35:Y45)</f>
        <v>97618.099999999991</v>
      </c>
      <c r="Z34" s="95">
        <f t="shared" ref="Z34:AB34" si="45">SUM(Z35:Z45)</f>
        <v>60087</v>
      </c>
      <c r="AA34" s="82">
        <f t="shared" si="45"/>
        <v>0</v>
      </c>
      <c r="AB34" s="167">
        <f t="shared" si="45"/>
        <v>11418</v>
      </c>
      <c r="AC34" s="599" t="s">
        <v>117</v>
      </c>
      <c r="AD34" s="142">
        <f t="shared" si="10"/>
        <v>0</v>
      </c>
      <c r="AE34" s="512" t="s">
        <v>12</v>
      </c>
      <c r="AF34" s="512" t="s">
        <v>13</v>
      </c>
      <c r="AG34" s="296" t="s">
        <v>188</v>
      </c>
      <c r="AH34" s="323">
        <f t="shared" si="11"/>
        <v>189015.8</v>
      </c>
      <c r="AI34" s="324">
        <f>SUM(AI35:AI45)</f>
        <v>117411.29999999999</v>
      </c>
      <c r="AJ34" s="299">
        <f t="shared" ref="AJ34:AL34" si="46">SUM(AJ35:AJ45)</f>
        <v>60186.5</v>
      </c>
      <c r="AK34" s="325">
        <f t="shared" si="46"/>
        <v>0</v>
      </c>
      <c r="AL34" s="326">
        <f t="shared" si="46"/>
        <v>11418</v>
      </c>
      <c r="AM34" s="629"/>
      <c r="AN34" s="142">
        <f t="shared" si="13"/>
        <v>19892.700000000012</v>
      </c>
      <c r="AO34" s="474" t="s">
        <v>12</v>
      </c>
      <c r="AP34" s="474" t="s">
        <v>13</v>
      </c>
      <c r="AQ34" s="463" t="s">
        <v>188</v>
      </c>
      <c r="AR34" s="281">
        <f t="shared" si="14"/>
        <v>226383.59999999998</v>
      </c>
      <c r="AS34" s="281">
        <f>SUM(AS35:AS45)</f>
        <v>117411.29999999999</v>
      </c>
      <c r="AT34" s="281">
        <f t="shared" ref="AT34:AV34" si="47">SUM(AT35:AT45)</f>
        <v>97554.299999999988</v>
      </c>
      <c r="AU34" s="280">
        <f t="shared" si="47"/>
        <v>0</v>
      </c>
      <c r="AV34" s="281">
        <f t="shared" si="47"/>
        <v>11418</v>
      </c>
      <c r="AW34" s="481"/>
      <c r="AX34" s="142">
        <f t="shared" si="5"/>
        <v>108972.29999999999</v>
      </c>
    </row>
    <row r="35" spans="1:50" outlineLevel="1" x14ac:dyDescent="0.3">
      <c r="A35" s="566"/>
      <c r="B35" s="551"/>
      <c r="C35" s="19">
        <v>2016</v>
      </c>
      <c r="D35" s="34">
        <f>SUM(E35:H35)</f>
        <v>57602.9</v>
      </c>
      <c r="E35" s="27">
        <f t="shared" ref="E35:H45" si="48">E48+E61+E74+E87</f>
        <v>50309</v>
      </c>
      <c r="F35" s="8">
        <f t="shared" si="48"/>
        <v>2762.1</v>
      </c>
      <c r="G35" s="7">
        <f t="shared" si="48"/>
        <v>0</v>
      </c>
      <c r="H35" s="48">
        <f t="shared" si="48"/>
        <v>4531.8</v>
      </c>
      <c r="I35" s="538"/>
      <c r="J35" s="11"/>
      <c r="K35" s="566"/>
      <c r="L35" s="551"/>
      <c r="M35" s="19">
        <v>2016</v>
      </c>
      <c r="N35" s="152">
        <f>SUM(O35:R35)</f>
        <v>57602.9</v>
      </c>
      <c r="O35" s="174">
        <f t="shared" ref="O35:R43" si="49">O48+O61+O74+O87</f>
        <v>50309</v>
      </c>
      <c r="P35" s="8">
        <f t="shared" si="49"/>
        <v>2762.1</v>
      </c>
      <c r="Q35" s="7">
        <f t="shared" si="49"/>
        <v>0</v>
      </c>
      <c r="R35" s="175">
        <f t="shared" si="49"/>
        <v>4531.8</v>
      </c>
      <c r="S35" s="600"/>
      <c r="T35" s="142">
        <f t="shared" si="8"/>
        <v>0</v>
      </c>
      <c r="U35" s="566"/>
      <c r="V35" s="551"/>
      <c r="W35" s="19">
        <v>2016</v>
      </c>
      <c r="X35" s="152">
        <f>SUM(Y35:AB35)</f>
        <v>57602.9</v>
      </c>
      <c r="Y35" s="174">
        <f t="shared" ref="Y35:AB35" si="50">Y48+Y61+Y74+Y87</f>
        <v>50309</v>
      </c>
      <c r="Z35" s="8">
        <f t="shared" si="50"/>
        <v>2762.1</v>
      </c>
      <c r="AA35" s="7">
        <f t="shared" si="50"/>
        <v>0</v>
      </c>
      <c r="AB35" s="175">
        <f t="shared" si="50"/>
        <v>4531.8</v>
      </c>
      <c r="AC35" s="600"/>
      <c r="AD35" s="142">
        <f t="shared" si="10"/>
        <v>0</v>
      </c>
      <c r="AE35" s="513"/>
      <c r="AF35" s="513"/>
      <c r="AG35" s="283">
        <v>2016</v>
      </c>
      <c r="AH35" s="336">
        <f t="shared" si="11"/>
        <v>57602.9</v>
      </c>
      <c r="AI35" s="337">
        <f t="shared" ref="AI35:AL35" si="51">AI48+AI61+AI74+AI87</f>
        <v>50309</v>
      </c>
      <c r="AJ35" s="287">
        <f t="shared" si="51"/>
        <v>2762.1</v>
      </c>
      <c r="AK35" s="286">
        <f t="shared" si="51"/>
        <v>0</v>
      </c>
      <c r="AL35" s="338">
        <f t="shared" si="51"/>
        <v>4531.8</v>
      </c>
      <c r="AM35" s="629"/>
      <c r="AN35" s="142">
        <f t="shared" si="13"/>
        <v>0</v>
      </c>
      <c r="AO35" s="474"/>
      <c r="AP35" s="474"/>
      <c r="AQ35" s="464">
        <v>2016</v>
      </c>
      <c r="AR35" s="287">
        <f t="shared" si="14"/>
        <v>57602.9</v>
      </c>
      <c r="AS35" s="287">
        <f t="shared" ref="AS35:AV35" si="52">AS48+AS61+AS74+AS87</f>
        <v>50309</v>
      </c>
      <c r="AT35" s="287">
        <f t="shared" si="52"/>
        <v>2762.1</v>
      </c>
      <c r="AU35" s="286">
        <f t="shared" si="52"/>
        <v>0</v>
      </c>
      <c r="AV35" s="287">
        <f t="shared" si="52"/>
        <v>4531.8</v>
      </c>
      <c r="AW35" s="481"/>
      <c r="AX35" s="142">
        <f t="shared" si="5"/>
        <v>7293.9000000000015</v>
      </c>
    </row>
    <row r="36" spans="1:50" outlineLevel="1" x14ac:dyDescent="0.3">
      <c r="A36" s="566"/>
      <c r="B36" s="551"/>
      <c r="C36" s="19">
        <v>2017</v>
      </c>
      <c r="D36" s="34">
        <f t="shared" ref="D36:D41" si="53">SUM(E36:H36)</f>
        <v>1842.1</v>
      </c>
      <c r="E36" s="28">
        <f t="shared" si="48"/>
        <v>0</v>
      </c>
      <c r="F36" s="7">
        <f t="shared" si="48"/>
        <v>0</v>
      </c>
      <c r="G36" s="7">
        <f t="shared" si="48"/>
        <v>0</v>
      </c>
      <c r="H36" s="48">
        <f t="shared" si="48"/>
        <v>1842.1</v>
      </c>
      <c r="I36" s="538"/>
      <c r="J36" s="11"/>
      <c r="K36" s="566"/>
      <c r="L36" s="551"/>
      <c r="M36" s="19">
        <v>2017</v>
      </c>
      <c r="N36" s="152">
        <f t="shared" ref="N36:N41" si="54">SUM(O36:R36)</f>
        <v>1842.1</v>
      </c>
      <c r="O36" s="176">
        <f t="shared" si="49"/>
        <v>0</v>
      </c>
      <c r="P36" s="7">
        <f t="shared" si="49"/>
        <v>0</v>
      </c>
      <c r="Q36" s="7">
        <f t="shared" si="49"/>
        <v>0</v>
      </c>
      <c r="R36" s="175">
        <f t="shared" si="49"/>
        <v>1842.1</v>
      </c>
      <c r="S36" s="600"/>
      <c r="T36" s="142">
        <f t="shared" si="8"/>
        <v>0</v>
      </c>
      <c r="U36" s="566"/>
      <c r="V36" s="551"/>
      <c r="W36" s="19">
        <v>2017</v>
      </c>
      <c r="X36" s="152">
        <f t="shared" ref="X36:X45" si="55">SUM(Y36:AB36)</f>
        <v>1842.1</v>
      </c>
      <c r="Y36" s="176">
        <f t="shared" ref="Y36:AB36" si="56">Y49+Y62+Y75+Y88</f>
        <v>0</v>
      </c>
      <c r="Z36" s="7">
        <f t="shared" si="56"/>
        <v>0</v>
      </c>
      <c r="AA36" s="7">
        <f t="shared" si="56"/>
        <v>0</v>
      </c>
      <c r="AB36" s="175">
        <f t="shared" si="56"/>
        <v>1842.1</v>
      </c>
      <c r="AC36" s="600"/>
      <c r="AD36" s="142">
        <f t="shared" si="10"/>
        <v>0</v>
      </c>
      <c r="AE36" s="513"/>
      <c r="AF36" s="513"/>
      <c r="AG36" s="283">
        <v>2017</v>
      </c>
      <c r="AH36" s="336">
        <f t="shared" si="11"/>
        <v>1842.1</v>
      </c>
      <c r="AI36" s="339">
        <f t="shared" ref="AI36:AL36" si="57">AI49+AI62+AI75+AI88</f>
        <v>0</v>
      </c>
      <c r="AJ36" s="286">
        <f t="shared" si="57"/>
        <v>0</v>
      </c>
      <c r="AK36" s="286">
        <f t="shared" si="57"/>
        <v>0</v>
      </c>
      <c r="AL36" s="338">
        <f t="shared" si="57"/>
        <v>1842.1</v>
      </c>
      <c r="AM36" s="629"/>
      <c r="AN36" s="142">
        <f t="shared" si="13"/>
        <v>0</v>
      </c>
      <c r="AO36" s="474"/>
      <c r="AP36" s="474"/>
      <c r="AQ36" s="464">
        <v>2017</v>
      </c>
      <c r="AR36" s="287">
        <f t="shared" si="14"/>
        <v>1842.1</v>
      </c>
      <c r="AS36" s="286">
        <f t="shared" ref="AS36:AV36" si="58">AS49+AS62+AS75+AS88</f>
        <v>0</v>
      </c>
      <c r="AT36" s="286">
        <f t="shared" si="58"/>
        <v>0</v>
      </c>
      <c r="AU36" s="286">
        <f t="shared" si="58"/>
        <v>0</v>
      </c>
      <c r="AV36" s="287">
        <f t="shared" si="58"/>
        <v>1842.1</v>
      </c>
      <c r="AW36" s="481"/>
      <c r="AX36" s="142">
        <f t="shared" si="5"/>
        <v>1842.1</v>
      </c>
    </row>
    <row r="37" spans="1:50" outlineLevel="1" x14ac:dyDescent="0.3">
      <c r="A37" s="566"/>
      <c r="B37" s="551"/>
      <c r="C37" s="19">
        <v>2018</v>
      </c>
      <c r="D37" s="35">
        <f t="shared" si="53"/>
        <v>0</v>
      </c>
      <c r="E37" s="28">
        <f t="shared" si="48"/>
        <v>0</v>
      </c>
      <c r="F37" s="7">
        <f t="shared" si="48"/>
        <v>0</v>
      </c>
      <c r="G37" s="7">
        <f t="shared" si="48"/>
        <v>0</v>
      </c>
      <c r="H37" s="9">
        <f t="shared" si="48"/>
        <v>0</v>
      </c>
      <c r="I37" s="538"/>
      <c r="J37" s="11"/>
      <c r="K37" s="566"/>
      <c r="L37" s="551"/>
      <c r="M37" s="19">
        <v>2018</v>
      </c>
      <c r="N37" s="153">
        <f t="shared" si="54"/>
        <v>0</v>
      </c>
      <c r="O37" s="176">
        <f t="shared" si="49"/>
        <v>0</v>
      </c>
      <c r="P37" s="7">
        <f t="shared" si="49"/>
        <v>0</v>
      </c>
      <c r="Q37" s="7">
        <f t="shared" si="49"/>
        <v>0</v>
      </c>
      <c r="R37" s="84">
        <f t="shared" si="49"/>
        <v>0</v>
      </c>
      <c r="S37" s="600"/>
      <c r="T37" s="142">
        <f t="shared" si="8"/>
        <v>0</v>
      </c>
      <c r="U37" s="566"/>
      <c r="V37" s="551"/>
      <c r="W37" s="19">
        <v>2018</v>
      </c>
      <c r="X37" s="153">
        <f t="shared" si="55"/>
        <v>0</v>
      </c>
      <c r="Y37" s="176">
        <f t="shared" ref="Y37:AB37" si="59">Y50+Y63+Y76+Y89</f>
        <v>0</v>
      </c>
      <c r="Z37" s="7">
        <f t="shared" si="59"/>
        <v>0</v>
      </c>
      <c r="AA37" s="7">
        <f t="shared" si="59"/>
        <v>0</v>
      </c>
      <c r="AB37" s="84">
        <f t="shared" si="59"/>
        <v>0</v>
      </c>
      <c r="AC37" s="600"/>
      <c r="AD37" s="142">
        <f t="shared" si="10"/>
        <v>0</v>
      </c>
      <c r="AE37" s="513"/>
      <c r="AF37" s="513"/>
      <c r="AG37" s="283">
        <v>2018</v>
      </c>
      <c r="AH37" s="340">
        <f t="shared" si="11"/>
        <v>0</v>
      </c>
      <c r="AI37" s="339">
        <f t="shared" ref="AI37:AL37" si="60">AI50+AI63+AI76+AI89</f>
        <v>0</v>
      </c>
      <c r="AJ37" s="286">
        <f t="shared" si="60"/>
        <v>0</v>
      </c>
      <c r="AK37" s="286">
        <f t="shared" si="60"/>
        <v>0</v>
      </c>
      <c r="AL37" s="341">
        <f t="shared" si="60"/>
        <v>0</v>
      </c>
      <c r="AM37" s="629"/>
      <c r="AN37" s="142">
        <f t="shared" si="13"/>
        <v>0</v>
      </c>
      <c r="AO37" s="474"/>
      <c r="AP37" s="474"/>
      <c r="AQ37" s="464">
        <v>2018</v>
      </c>
      <c r="AR37" s="286">
        <f t="shared" si="14"/>
        <v>0</v>
      </c>
      <c r="AS37" s="286">
        <f t="shared" ref="AS37:AV37" si="61">AS50+AS63+AS76+AS89</f>
        <v>0</v>
      </c>
      <c r="AT37" s="286">
        <f t="shared" si="61"/>
        <v>0</v>
      </c>
      <c r="AU37" s="286">
        <f t="shared" si="61"/>
        <v>0</v>
      </c>
      <c r="AV37" s="286">
        <f t="shared" si="61"/>
        <v>0</v>
      </c>
      <c r="AW37" s="481"/>
      <c r="AX37" s="142">
        <f t="shared" si="5"/>
        <v>0</v>
      </c>
    </row>
    <row r="38" spans="1:50" outlineLevel="1" x14ac:dyDescent="0.3">
      <c r="A38" s="566"/>
      <c r="B38" s="551"/>
      <c r="C38" s="19">
        <v>2019</v>
      </c>
      <c r="D38" s="35">
        <f t="shared" si="53"/>
        <v>0</v>
      </c>
      <c r="E38" s="28">
        <f t="shared" si="48"/>
        <v>0</v>
      </c>
      <c r="F38" s="7">
        <f t="shared" si="48"/>
        <v>0</v>
      </c>
      <c r="G38" s="7">
        <f t="shared" si="48"/>
        <v>0</v>
      </c>
      <c r="H38" s="9">
        <f t="shared" si="48"/>
        <v>0</v>
      </c>
      <c r="I38" s="538"/>
      <c r="J38" s="11"/>
      <c r="K38" s="566"/>
      <c r="L38" s="551"/>
      <c r="M38" s="19">
        <v>2019</v>
      </c>
      <c r="N38" s="153">
        <f t="shared" si="54"/>
        <v>0</v>
      </c>
      <c r="O38" s="176">
        <f t="shared" si="49"/>
        <v>0</v>
      </c>
      <c r="P38" s="7">
        <f t="shared" si="49"/>
        <v>0</v>
      </c>
      <c r="Q38" s="7">
        <f t="shared" si="49"/>
        <v>0</v>
      </c>
      <c r="R38" s="84">
        <f t="shared" si="49"/>
        <v>0</v>
      </c>
      <c r="S38" s="600"/>
      <c r="T38" s="142">
        <f t="shared" si="8"/>
        <v>0</v>
      </c>
      <c r="U38" s="566"/>
      <c r="V38" s="551"/>
      <c r="W38" s="19">
        <v>2019</v>
      </c>
      <c r="X38" s="153">
        <f t="shared" si="55"/>
        <v>0</v>
      </c>
      <c r="Y38" s="176">
        <f t="shared" ref="Y38:AB38" si="62">Y51+Y64+Y77+Y90</f>
        <v>0</v>
      </c>
      <c r="Z38" s="7">
        <f t="shared" si="62"/>
        <v>0</v>
      </c>
      <c r="AA38" s="7">
        <f t="shared" si="62"/>
        <v>0</v>
      </c>
      <c r="AB38" s="84">
        <f t="shared" si="62"/>
        <v>0</v>
      </c>
      <c r="AC38" s="600"/>
      <c r="AD38" s="142">
        <f t="shared" si="10"/>
        <v>0</v>
      </c>
      <c r="AE38" s="513"/>
      <c r="AF38" s="513"/>
      <c r="AG38" s="283">
        <v>2019</v>
      </c>
      <c r="AH38" s="340">
        <f t="shared" si="11"/>
        <v>0</v>
      </c>
      <c r="AI38" s="339">
        <f t="shared" ref="AI38:AL38" si="63">AI51+AI64+AI77+AI90</f>
        <v>0</v>
      </c>
      <c r="AJ38" s="286">
        <f t="shared" si="63"/>
        <v>0</v>
      </c>
      <c r="AK38" s="286">
        <f t="shared" si="63"/>
        <v>0</v>
      </c>
      <c r="AL38" s="341">
        <f t="shared" si="63"/>
        <v>0</v>
      </c>
      <c r="AM38" s="629"/>
      <c r="AN38" s="142">
        <f t="shared" si="13"/>
        <v>0</v>
      </c>
      <c r="AO38" s="474"/>
      <c r="AP38" s="474"/>
      <c r="AQ38" s="464">
        <v>2019</v>
      </c>
      <c r="AR38" s="286">
        <f t="shared" si="14"/>
        <v>0</v>
      </c>
      <c r="AS38" s="286">
        <f t="shared" ref="AS38:AV38" si="64">AS51+AS64+AS77+AS90</f>
        <v>0</v>
      </c>
      <c r="AT38" s="286">
        <f t="shared" si="64"/>
        <v>0</v>
      </c>
      <c r="AU38" s="286">
        <f t="shared" si="64"/>
        <v>0</v>
      </c>
      <c r="AV38" s="286">
        <f t="shared" si="64"/>
        <v>0</v>
      </c>
      <c r="AW38" s="481"/>
      <c r="AX38" s="142">
        <f t="shared" si="5"/>
        <v>0</v>
      </c>
    </row>
    <row r="39" spans="1:50" outlineLevel="1" x14ac:dyDescent="0.3">
      <c r="A39" s="566"/>
      <c r="B39" s="551"/>
      <c r="C39" s="19">
        <v>2020</v>
      </c>
      <c r="D39" s="35">
        <f t="shared" si="53"/>
        <v>0</v>
      </c>
      <c r="E39" s="28">
        <f t="shared" si="48"/>
        <v>0</v>
      </c>
      <c r="F39" s="7">
        <f t="shared" si="48"/>
        <v>0</v>
      </c>
      <c r="G39" s="7">
        <f t="shared" si="48"/>
        <v>0</v>
      </c>
      <c r="H39" s="9">
        <f t="shared" si="48"/>
        <v>0</v>
      </c>
      <c r="I39" s="538"/>
      <c r="J39" s="11"/>
      <c r="K39" s="566"/>
      <c r="L39" s="551"/>
      <c r="M39" s="19">
        <v>2020</v>
      </c>
      <c r="N39" s="153">
        <f t="shared" si="54"/>
        <v>0</v>
      </c>
      <c r="O39" s="176">
        <f t="shared" si="49"/>
        <v>0</v>
      </c>
      <c r="P39" s="7">
        <f t="shared" si="49"/>
        <v>0</v>
      </c>
      <c r="Q39" s="7">
        <f t="shared" si="49"/>
        <v>0</v>
      </c>
      <c r="R39" s="84">
        <f t="shared" si="49"/>
        <v>0</v>
      </c>
      <c r="S39" s="600"/>
      <c r="T39" s="142">
        <f t="shared" si="8"/>
        <v>0</v>
      </c>
      <c r="U39" s="566"/>
      <c r="V39" s="551"/>
      <c r="W39" s="19">
        <v>2020</v>
      </c>
      <c r="X39" s="153">
        <f t="shared" si="55"/>
        <v>0</v>
      </c>
      <c r="Y39" s="176">
        <f t="shared" ref="Y39:AB39" si="65">Y52+Y65+Y78+Y91</f>
        <v>0</v>
      </c>
      <c r="Z39" s="7">
        <f t="shared" si="65"/>
        <v>0</v>
      </c>
      <c r="AA39" s="7">
        <f t="shared" si="65"/>
        <v>0</v>
      </c>
      <c r="AB39" s="84">
        <f t="shared" si="65"/>
        <v>0</v>
      </c>
      <c r="AC39" s="600"/>
      <c r="AD39" s="142">
        <f t="shared" si="10"/>
        <v>0</v>
      </c>
      <c r="AE39" s="513"/>
      <c r="AF39" s="513"/>
      <c r="AG39" s="283">
        <v>2020</v>
      </c>
      <c r="AH39" s="340">
        <f t="shared" si="11"/>
        <v>0</v>
      </c>
      <c r="AI39" s="339">
        <f t="shared" ref="AI39:AL39" si="66">AI52+AI65+AI78+AI91</f>
        <v>0</v>
      </c>
      <c r="AJ39" s="286">
        <f t="shared" si="66"/>
        <v>0</v>
      </c>
      <c r="AK39" s="286">
        <f t="shared" si="66"/>
        <v>0</v>
      </c>
      <c r="AL39" s="341">
        <f t="shared" si="66"/>
        <v>0</v>
      </c>
      <c r="AM39" s="629"/>
      <c r="AN39" s="142">
        <f t="shared" si="13"/>
        <v>0</v>
      </c>
      <c r="AO39" s="474"/>
      <c r="AP39" s="474"/>
      <c r="AQ39" s="464">
        <v>2020</v>
      </c>
      <c r="AR39" s="286">
        <f t="shared" si="14"/>
        <v>0</v>
      </c>
      <c r="AS39" s="286">
        <f t="shared" ref="AS39:AV39" si="67">AS52+AS65+AS78+AS91</f>
        <v>0</v>
      </c>
      <c r="AT39" s="286">
        <f t="shared" si="67"/>
        <v>0</v>
      </c>
      <c r="AU39" s="286">
        <f t="shared" si="67"/>
        <v>0</v>
      </c>
      <c r="AV39" s="286">
        <f t="shared" si="67"/>
        <v>0</v>
      </c>
      <c r="AW39" s="481"/>
      <c r="AX39" s="142">
        <f t="shared" si="5"/>
        <v>0</v>
      </c>
    </row>
    <row r="40" spans="1:50" outlineLevel="1" x14ac:dyDescent="0.3">
      <c r="A40" s="566"/>
      <c r="B40" s="551"/>
      <c r="C40" s="19">
        <v>2021</v>
      </c>
      <c r="D40" s="35">
        <f t="shared" si="53"/>
        <v>20484.8</v>
      </c>
      <c r="E40" s="28">
        <f t="shared" si="48"/>
        <v>15363.8</v>
      </c>
      <c r="F40" s="7">
        <f t="shared" si="48"/>
        <v>76.900000000000006</v>
      </c>
      <c r="G40" s="7">
        <f t="shared" si="48"/>
        <v>0</v>
      </c>
      <c r="H40" s="9">
        <f t="shared" si="48"/>
        <v>5044.1000000000004</v>
      </c>
      <c r="I40" s="538"/>
      <c r="J40" s="11"/>
      <c r="K40" s="566"/>
      <c r="L40" s="551"/>
      <c r="M40" s="19">
        <v>2021</v>
      </c>
      <c r="N40" s="153">
        <f t="shared" si="54"/>
        <v>20484.8</v>
      </c>
      <c r="O40" s="176">
        <f t="shared" si="49"/>
        <v>15363.8</v>
      </c>
      <c r="P40" s="7">
        <f t="shared" si="49"/>
        <v>76.900000000000006</v>
      </c>
      <c r="Q40" s="7">
        <f t="shared" si="49"/>
        <v>0</v>
      </c>
      <c r="R40" s="84">
        <f t="shared" si="49"/>
        <v>5044.1000000000004</v>
      </c>
      <c r="S40" s="600"/>
      <c r="T40" s="142">
        <f t="shared" si="8"/>
        <v>0</v>
      </c>
      <c r="U40" s="566"/>
      <c r="V40" s="551"/>
      <c r="W40" s="19">
        <v>2021</v>
      </c>
      <c r="X40" s="153">
        <f t="shared" si="55"/>
        <v>20484.8</v>
      </c>
      <c r="Y40" s="176">
        <f t="shared" ref="Y40:AB40" si="68">Y53+Y66+Y79+Y92</f>
        <v>15363.8</v>
      </c>
      <c r="Z40" s="7">
        <f t="shared" si="68"/>
        <v>76.900000000000006</v>
      </c>
      <c r="AA40" s="7">
        <f t="shared" si="68"/>
        <v>0</v>
      </c>
      <c r="AB40" s="84">
        <f t="shared" si="68"/>
        <v>5044.1000000000004</v>
      </c>
      <c r="AC40" s="600"/>
      <c r="AD40" s="142">
        <f t="shared" si="10"/>
        <v>0</v>
      </c>
      <c r="AE40" s="513"/>
      <c r="AF40" s="513"/>
      <c r="AG40" s="283">
        <v>2021</v>
      </c>
      <c r="AH40" s="340">
        <f t="shared" si="11"/>
        <v>20484.8</v>
      </c>
      <c r="AI40" s="339">
        <f t="shared" ref="AI40:AL40" si="69">AI53+AI66+AI79+AI92</f>
        <v>15363.8</v>
      </c>
      <c r="AJ40" s="286">
        <f t="shared" si="69"/>
        <v>76.900000000000006</v>
      </c>
      <c r="AK40" s="286">
        <f t="shared" si="69"/>
        <v>0</v>
      </c>
      <c r="AL40" s="341">
        <f t="shared" si="69"/>
        <v>5044.1000000000004</v>
      </c>
      <c r="AM40" s="629"/>
      <c r="AN40" s="142">
        <f t="shared" si="13"/>
        <v>0</v>
      </c>
      <c r="AO40" s="474"/>
      <c r="AP40" s="474"/>
      <c r="AQ40" s="464">
        <v>2021</v>
      </c>
      <c r="AR40" s="286">
        <f t="shared" si="14"/>
        <v>20484.8</v>
      </c>
      <c r="AS40" s="286">
        <f t="shared" ref="AS40:AV40" si="70">AS53+AS66+AS79+AS92</f>
        <v>15363.8</v>
      </c>
      <c r="AT40" s="286">
        <f t="shared" si="70"/>
        <v>76.900000000000006</v>
      </c>
      <c r="AU40" s="286">
        <f t="shared" si="70"/>
        <v>0</v>
      </c>
      <c r="AV40" s="286">
        <f t="shared" si="70"/>
        <v>5044.1000000000004</v>
      </c>
      <c r="AW40" s="481"/>
      <c r="AX40" s="142">
        <f t="shared" si="5"/>
        <v>5121</v>
      </c>
    </row>
    <row r="41" spans="1:50" outlineLevel="1" x14ac:dyDescent="0.3">
      <c r="A41" s="566"/>
      <c r="B41" s="551"/>
      <c r="C41" s="19">
        <v>2022</v>
      </c>
      <c r="D41" s="34">
        <f t="shared" si="53"/>
        <v>20561.800000000003</v>
      </c>
      <c r="E41" s="27">
        <f t="shared" si="48"/>
        <v>8231.4</v>
      </c>
      <c r="F41" s="8">
        <f t="shared" si="48"/>
        <v>12330.400000000001</v>
      </c>
      <c r="G41" s="7">
        <f t="shared" si="48"/>
        <v>0</v>
      </c>
      <c r="H41" s="9">
        <f t="shared" si="48"/>
        <v>0</v>
      </c>
      <c r="I41" s="538"/>
      <c r="J41" s="11"/>
      <c r="K41" s="566"/>
      <c r="L41" s="551"/>
      <c r="M41" s="19">
        <v>2022</v>
      </c>
      <c r="N41" s="152">
        <f t="shared" si="54"/>
        <v>20561.800000000003</v>
      </c>
      <c r="O41" s="174">
        <f t="shared" si="49"/>
        <v>8231.4</v>
      </c>
      <c r="P41" s="8">
        <f t="shared" si="49"/>
        <v>12330.400000000001</v>
      </c>
      <c r="Q41" s="7">
        <f t="shared" si="49"/>
        <v>0</v>
      </c>
      <c r="R41" s="84">
        <f t="shared" si="49"/>
        <v>0</v>
      </c>
      <c r="S41" s="600"/>
      <c r="T41" s="142">
        <f t="shared" si="8"/>
        <v>0</v>
      </c>
      <c r="U41" s="566"/>
      <c r="V41" s="551"/>
      <c r="W41" s="19">
        <v>2022</v>
      </c>
      <c r="X41" s="152">
        <f t="shared" si="55"/>
        <v>20561.800000000003</v>
      </c>
      <c r="Y41" s="174">
        <f t="shared" ref="Y41:AB41" si="71">Y54+Y67+Y80+Y93</f>
        <v>8231.4</v>
      </c>
      <c r="Z41" s="8">
        <f t="shared" si="71"/>
        <v>12330.400000000001</v>
      </c>
      <c r="AA41" s="7">
        <f t="shared" si="71"/>
        <v>0</v>
      </c>
      <c r="AB41" s="84">
        <f t="shared" si="71"/>
        <v>0</v>
      </c>
      <c r="AC41" s="600"/>
      <c r="AD41" s="142">
        <f t="shared" si="10"/>
        <v>0</v>
      </c>
      <c r="AE41" s="513"/>
      <c r="AF41" s="513"/>
      <c r="AG41" s="283">
        <v>2022</v>
      </c>
      <c r="AH41" s="336">
        <f t="shared" si="11"/>
        <v>20561.800000000003</v>
      </c>
      <c r="AI41" s="337">
        <f t="shared" ref="AI41:AL41" si="72">AI54+AI67+AI80+AI93</f>
        <v>8231.4</v>
      </c>
      <c r="AJ41" s="287">
        <f t="shared" si="72"/>
        <v>12330.400000000001</v>
      </c>
      <c r="AK41" s="286">
        <f t="shared" si="72"/>
        <v>0</v>
      </c>
      <c r="AL41" s="341">
        <f t="shared" si="72"/>
        <v>0</v>
      </c>
      <c r="AM41" s="629"/>
      <c r="AN41" s="142">
        <f t="shared" si="13"/>
        <v>0</v>
      </c>
      <c r="AO41" s="474"/>
      <c r="AP41" s="474"/>
      <c r="AQ41" s="464">
        <v>2022</v>
      </c>
      <c r="AR41" s="287">
        <f t="shared" si="14"/>
        <v>20561.800000000003</v>
      </c>
      <c r="AS41" s="287">
        <f t="shared" ref="AS41:AV41" si="73">AS54+AS67+AS80+AS93</f>
        <v>8231.4</v>
      </c>
      <c r="AT41" s="287">
        <f t="shared" si="73"/>
        <v>12330.400000000001</v>
      </c>
      <c r="AU41" s="286">
        <f t="shared" si="73"/>
        <v>0</v>
      </c>
      <c r="AV41" s="286">
        <f t="shared" si="73"/>
        <v>0</v>
      </c>
      <c r="AW41" s="481"/>
      <c r="AX41" s="142">
        <f t="shared" si="5"/>
        <v>12330.400000000003</v>
      </c>
    </row>
    <row r="42" spans="1:50" outlineLevel="1" x14ac:dyDescent="0.3">
      <c r="A42" s="566"/>
      <c r="B42" s="551"/>
      <c r="C42" s="19">
        <v>2023</v>
      </c>
      <c r="D42" s="34">
        <f t="shared" ref="D42" si="74">SUM(E42:H42)</f>
        <v>45780.399999999994</v>
      </c>
      <c r="E42" s="27">
        <f t="shared" si="48"/>
        <v>11751.7</v>
      </c>
      <c r="F42" s="7">
        <f t="shared" si="48"/>
        <v>34028.699999999997</v>
      </c>
      <c r="G42" s="7">
        <f t="shared" si="48"/>
        <v>0</v>
      </c>
      <c r="H42" s="9">
        <f t="shared" si="48"/>
        <v>0</v>
      </c>
      <c r="I42" s="538"/>
      <c r="J42" s="11"/>
      <c r="K42" s="566"/>
      <c r="L42" s="551"/>
      <c r="M42" s="19">
        <v>2023</v>
      </c>
      <c r="N42" s="152">
        <f t="shared" ref="N42:N45" si="75">SUM(O42:R42)</f>
        <v>45780.399999999994</v>
      </c>
      <c r="O42" s="174">
        <f t="shared" si="49"/>
        <v>11751.7</v>
      </c>
      <c r="P42" s="7">
        <f t="shared" si="49"/>
        <v>34028.699999999997</v>
      </c>
      <c r="Q42" s="7">
        <f t="shared" si="49"/>
        <v>0</v>
      </c>
      <c r="R42" s="84">
        <f t="shared" si="49"/>
        <v>0</v>
      </c>
      <c r="S42" s="600"/>
      <c r="T42" s="142">
        <f t="shared" si="8"/>
        <v>0</v>
      </c>
      <c r="U42" s="566"/>
      <c r="V42" s="551"/>
      <c r="W42" s="19">
        <v>2023</v>
      </c>
      <c r="X42" s="152">
        <f t="shared" si="55"/>
        <v>45780.399999999994</v>
      </c>
      <c r="Y42" s="174">
        <f t="shared" ref="Y42:AB42" si="76">Y55+Y68+Y81+Y94</f>
        <v>11751.7</v>
      </c>
      <c r="Z42" s="7">
        <f t="shared" si="76"/>
        <v>34028.699999999997</v>
      </c>
      <c r="AA42" s="7">
        <f t="shared" si="76"/>
        <v>0</v>
      </c>
      <c r="AB42" s="84">
        <f t="shared" si="76"/>
        <v>0</v>
      </c>
      <c r="AC42" s="600"/>
      <c r="AD42" s="142">
        <f t="shared" si="10"/>
        <v>0</v>
      </c>
      <c r="AE42" s="513"/>
      <c r="AF42" s="513"/>
      <c r="AG42" s="283">
        <v>2023</v>
      </c>
      <c r="AH42" s="336">
        <f t="shared" si="11"/>
        <v>45780.399999999994</v>
      </c>
      <c r="AI42" s="337">
        <f t="shared" ref="AI42:AL42" si="77">AI55+AI68+AI81+AI94</f>
        <v>11751.7</v>
      </c>
      <c r="AJ42" s="286">
        <f t="shared" si="77"/>
        <v>34028.699999999997</v>
      </c>
      <c r="AK42" s="286">
        <f t="shared" si="77"/>
        <v>0</v>
      </c>
      <c r="AL42" s="341">
        <f t="shared" si="77"/>
        <v>0</v>
      </c>
      <c r="AM42" s="629"/>
      <c r="AN42" s="142">
        <f t="shared" si="13"/>
        <v>0</v>
      </c>
      <c r="AO42" s="474"/>
      <c r="AP42" s="474"/>
      <c r="AQ42" s="464">
        <v>2023</v>
      </c>
      <c r="AR42" s="287">
        <f t="shared" si="14"/>
        <v>45780.399999999994</v>
      </c>
      <c r="AS42" s="287">
        <f t="shared" ref="AS42:AV42" si="78">AS55+AS68+AS81+AS94</f>
        <v>11751.7</v>
      </c>
      <c r="AT42" s="286">
        <f t="shared" si="78"/>
        <v>34028.699999999997</v>
      </c>
      <c r="AU42" s="286">
        <f t="shared" si="78"/>
        <v>0</v>
      </c>
      <c r="AV42" s="286">
        <f t="shared" si="78"/>
        <v>0</v>
      </c>
      <c r="AW42" s="481"/>
      <c r="AX42" s="142">
        <f t="shared" si="5"/>
        <v>34028.699999999997</v>
      </c>
    </row>
    <row r="43" spans="1:50" outlineLevel="1" x14ac:dyDescent="0.3">
      <c r="A43" s="566"/>
      <c r="B43" s="551"/>
      <c r="C43" s="19">
        <v>2024</v>
      </c>
      <c r="D43" s="35">
        <f t="shared" ref="D43:D45" si="79">SUM(E43:H43)</f>
        <v>10014.300000000001</v>
      </c>
      <c r="E43" s="28">
        <f t="shared" si="48"/>
        <v>2004.2</v>
      </c>
      <c r="F43" s="7">
        <f t="shared" si="48"/>
        <v>8010.1</v>
      </c>
      <c r="G43" s="7">
        <f t="shared" si="48"/>
        <v>0</v>
      </c>
      <c r="H43" s="9">
        <f t="shared" si="48"/>
        <v>0</v>
      </c>
      <c r="I43" s="538"/>
      <c r="J43" s="11"/>
      <c r="K43" s="566"/>
      <c r="L43" s="551"/>
      <c r="M43" s="19">
        <v>2024</v>
      </c>
      <c r="N43" s="153">
        <f t="shared" si="75"/>
        <v>10014.300000000001</v>
      </c>
      <c r="O43" s="176">
        <f t="shared" si="49"/>
        <v>2004.2</v>
      </c>
      <c r="P43" s="7">
        <f t="shared" si="49"/>
        <v>8010.1</v>
      </c>
      <c r="Q43" s="7">
        <f t="shared" si="49"/>
        <v>0</v>
      </c>
      <c r="R43" s="84">
        <f t="shared" si="49"/>
        <v>0</v>
      </c>
      <c r="S43" s="600"/>
      <c r="T43" s="142">
        <f t="shared" si="8"/>
        <v>0</v>
      </c>
      <c r="U43" s="566"/>
      <c r="V43" s="551"/>
      <c r="W43" s="19">
        <v>2024</v>
      </c>
      <c r="X43" s="153">
        <f t="shared" si="55"/>
        <v>10014.300000000001</v>
      </c>
      <c r="Y43" s="176">
        <f t="shared" ref="Y43:AB43" si="80">Y56+Y69+Y82+Y95</f>
        <v>2004.2</v>
      </c>
      <c r="Z43" s="7">
        <f t="shared" si="80"/>
        <v>8010.1</v>
      </c>
      <c r="AA43" s="7">
        <f t="shared" si="80"/>
        <v>0</v>
      </c>
      <c r="AB43" s="84">
        <f t="shared" si="80"/>
        <v>0</v>
      </c>
      <c r="AC43" s="600"/>
      <c r="AD43" s="142">
        <f t="shared" si="10"/>
        <v>0</v>
      </c>
      <c r="AE43" s="513"/>
      <c r="AF43" s="513"/>
      <c r="AG43" s="283">
        <v>2024</v>
      </c>
      <c r="AH43" s="340">
        <f t="shared" si="11"/>
        <v>10014.300000000001</v>
      </c>
      <c r="AI43" s="339">
        <f t="shared" ref="AI43:AL43" si="81">AI56+AI69+AI82+AI95</f>
        <v>2004.2</v>
      </c>
      <c r="AJ43" s="286">
        <f t="shared" si="81"/>
        <v>8010.1</v>
      </c>
      <c r="AK43" s="286">
        <f t="shared" si="81"/>
        <v>0</v>
      </c>
      <c r="AL43" s="341">
        <f t="shared" si="81"/>
        <v>0</v>
      </c>
      <c r="AM43" s="629"/>
      <c r="AN43" s="142">
        <f t="shared" si="13"/>
        <v>0</v>
      </c>
      <c r="AO43" s="474"/>
      <c r="AP43" s="474"/>
      <c r="AQ43" s="464">
        <v>2024</v>
      </c>
      <c r="AR43" s="286">
        <f t="shared" si="14"/>
        <v>10014.300000000001</v>
      </c>
      <c r="AS43" s="286">
        <f t="shared" ref="AS43:AV43" si="82">AS56+AS69+AS82+AS95</f>
        <v>2004.2</v>
      </c>
      <c r="AT43" s="286">
        <f t="shared" si="82"/>
        <v>8010.1</v>
      </c>
      <c r="AU43" s="286">
        <f t="shared" si="82"/>
        <v>0</v>
      </c>
      <c r="AV43" s="286">
        <f t="shared" si="82"/>
        <v>0</v>
      </c>
      <c r="AW43" s="481"/>
      <c r="AX43" s="142">
        <f t="shared" si="5"/>
        <v>8010.1000000000013</v>
      </c>
    </row>
    <row r="44" spans="1:50" outlineLevel="1" x14ac:dyDescent="0.3">
      <c r="A44" s="566"/>
      <c r="B44" s="551"/>
      <c r="C44" s="19">
        <v>2025</v>
      </c>
      <c r="D44" s="35">
        <f t="shared" si="79"/>
        <v>10006.5</v>
      </c>
      <c r="E44" s="28">
        <f t="shared" si="48"/>
        <v>9958</v>
      </c>
      <c r="F44" s="7">
        <f t="shared" si="48"/>
        <v>48.5</v>
      </c>
      <c r="G44" s="7">
        <f t="shared" si="48"/>
        <v>0</v>
      </c>
      <c r="H44" s="9">
        <f t="shared" si="48"/>
        <v>0</v>
      </c>
      <c r="I44" s="538"/>
      <c r="J44" s="11"/>
      <c r="K44" s="566"/>
      <c r="L44" s="551"/>
      <c r="M44" s="19">
        <v>2025</v>
      </c>
      <c r="N44" s="153">
        <f t="shared" si="75"/>
        <v>12836.8</v>
      </c>
      <c r="O44" s="176">
        <f>O57+O70+O83+O96+O100</f>
        <v>9958</v>
      </c>
      <c r="P44" s="7">
        <f t="shared" ref="P44:R44" si="83">P57+P70+P83+P96+P100</f>
        <v>2878.7999999999997</v>
      </c>
      <c r="Q44" s="7">
        <f t="shared" si="83"/>
        <v>0</v>
      </c>
      <c r="R44" s="84">
        <f t="shared" si="83"/>
        <v>0</v>
      </c>
      <c r="S44" s="600"/>
      <c r="T44" s="142">
        <f t="shared" si="8"/>
        <v>2830.2999999999993</v>
      </c>
      <c r="U44" s="566"/>
      <c r="V44" s="551"/>
      <c r="W44" s="19">
        <v>2025</v>
      </c>
      <c r="X44" s="153">
        <f t="shared" si="55"/>
        <v>12836.8</v>
      </c>
      <c r="Y44" s="176">
        <f>Y57+Y70+Y83+Y96+Y100</f>
        <v>9958</v>
      </c>
      <c r="Z44" s="7">
        <f t="shared" ref="Z44:AB44" si="84">Z57+Z70+Z83+Z96+Z100</f>
        <v>2878.7999999999997</v>
      </c>
      <c r="AA44" s="7">
        <f t="shared" si="84"/>
        <v>0</v>
      </c>
      <c r="AB44" s="84">
        <f t="shared" si="84"/>
        <v>0</v>
      </c>
      <c r="AC44" s="600"/>
      <c r="AD44" s="142">
        <f t="shared" si="10"/>
        <v>0</v>
      </c>
      <c r="AE44" s="513"/>
      <c r="AF44" s="513"/>
      <c r="AG44" s="283">
        <v>2025</v>
      </c>
      <c r="AH44" s="340">
        <f t="shared" si="11"/>
        <v>12836.8</v>
      </c>
      <c r="AI44" s="339">
        <f>AI57+AI70+AI83+AI96+AI100</f>
        <v>9958</v>
      </c>
      <c r="AJ44" s="286">
        <f t="shared" ref="AJ44:AL44" si="85">AJ57+AJ70+AJ83+AJ96+AJ100</f>
        <v>2878.7999999999997</v>
      </c>
      <c r="AK44" s="286">
        <f t="shared" si="85"/>
        <v>0</v>
      </c>
      <c r="AL44" s="341">
        <f t="shared" si="85"/>
        <v>0</v>
      </c>
      <c r="AM44" s="629"/>
      <c r="AN44" s="142">
        <f t="shared" si="13"/>
        <v>0</v>
      </c>
      <c r="AO44" s="474"/>
      <c r="AP44" s="474"/>
      <c r="AQ44" s="464">
        <v>2025</v>
      </c>
      <c r="AR44" s="286">
        <f t="shared" si="14"/>
        <v>50204.6</v>
      </c>
      <c r="AS44" s="286">
        <f>AS57+AS70+AS83+AS96+AS100+AS104</f>
        <v>9958</v>
      </c>
      <c r="AT44" s="286">
        <f t="shared" ref="AT44:AV44" si="86">AT57+AT70+AT83+AT96+AT100+AT104</f>
        <v>40246.6</v>
      </c>
      <c r="AU44" s="286">
        <f t="shared" si="86"/>
        <v>0</v>
      </c>
      <c r="AV44" s="286">
        <f t="shared" si="86"/>
        <v>0</v>
      </c>
      <c r="AW44" s="481"/>
      <c r="AX44" s="142">
        <f t="shared" si="5"/>
        <v>40246.6</v>
      </c>
    </row>
    <row r="45" spans="1:50" ht="15" outlineLevel="1" thickBot="1" x14ac:dyDescent="0.35">
      <c r="A45" s="567"/>
      <c r="B45" s="554"/>
      <c r="C45" s="85">
        <v>2026</v>
      </c>
      <c r="D45" s="86">
        <f t="shared" si="79"/>
        <v>0</v>
      </c>
      <c r="E45" s="102">
        <f t="shared" si="48"/>
        <v>0</v>
      </c>
      <c r="F45" s="88">
        <f t="shared" si="48"/>
        <v>0</v>
      </c>
      <c r="G45" s="88">
        <f t="shared" si="48"/>
        <v>0</v>
      </c>
      <c r="H45" s="103">
        <f t="shared" si="48"/>
        <v>0</v>
      </c>
      <c r="I45" s="539"/>
      <c r="J45" s="11"/>
      <c r="K45" s="567"/>
      <c r="L45" s="554"/>
      <c r="M45" s="85">
        <v>2026</v>
      </c>
      <c r="N45" s="154">
        <f t="shared" si="75"/>
        <v>0</v>
      </c>
      <c r="O45" s="177">
        <f t="shared" ref="O45:R45" si="87">O58+O71+O84+O97+O101</f>
        <v>0</v>
      </c>
      <c r="P45" s="88">
        <f t="shared" si="87"/>
        <v>0</v>
      </c>
      <c r="Q45" s="88">
        <f t="shared" si="87"/>
        <v>0</v>
      </c>
      <c r="R45" s="89">
        <f t="shared" si="87"/>
        <v>0</v>
      </c>
      <c r="S45" s="601"/>
      <c r="T45" s="142">
        <f t="shared" si="8"/>
        <v>0</v>
      </c>
      <c r="U45" s="567"/>
      <c r="V45" s="554"/>
      <c r="W45" s="85">
        <v>2026</v>
      </c>
      <c r="X45" s="154">
        <f t="shared" si="55"/>
        <v>0</v>
      </c>
      <c r="Y45" s="177">
        <f t="shared" ref="Y45:AB45" si="88">Y58+Y71+Y84+Y97+Y101</f>
        <v>0</v>
      </c>
      <c r="Z45" s="88">
        <f t="shared" si="88"/>
        <v>0</v>
      </c>
      <c r="AA45" s="88">
        <f t="shared" si="88"/>
        <v>0</v>
      </c>
      <c r="AB45" s="89">
        <f t="shared" si="88"/>
        <v>0</v>
      </c>
      <c r="AC45" s="601"/>
      <c r="AD45" s="142">
        <f t="shared" si="10"/>
        <v>0</v>
      </c>
      <c r="AE45" s="513"/>
      <c r="AF45" s="513"/>
      <c r="AG45" s="283">
        <v>2026</v>
      </c>
      <c r="AH45" s="340">
        <f t="shared" si="11"/>
        <v>19892.7</v>
      </c>
      <c r="AI45" s="339">
        <f t="shared" ref="AI45:AL46" si="89">AI58+AI71+AI84+AI97+AI101</f>
        <v>19793.2</v>
      </c>
      <c r="AJ45" s="286">
        <f t="shared" si="89"/>
        <v>99.5</v>
      </c>
      <c r="AK45" s="286">
        <f t="shared" si="89"/>
        <v>0</v>
      </c>
      <c r="AL45" s="341">
        <f t="shared" si="89"/>
        <v>0</v>
      </c>
      <c r="AM45" s="629"/>
      <c r="AN45" s="142">
        <f t="shared" si="13"/>
        <v>19892.7</v>
      </c>
      <c r="AO45" s="474"/>
      <c r="AP45" s="474"/>
      <c r="AQ45" s="464">
        <v>2026</v>
      </c>
      <c r="AR45" s="286">
        <f t="shared" si="14"/>
        <v>19892.7</v>
      </c>
      <c r="AS45" s="286">
        <f t="shared" ref="AS45:AV45" si="90">AS58+AS71+AS84+AS97+AS101</f>
        <v>19793.2</v>
      </c>
      <c r="AT45" s="286">
        <f t="shared" si="90"/>
        <v>99.5</v>
      </c>
      <c r="AU45" s="286">
        <f t="shared" si="90"/>
        <v>0</v>
      </c>
      <c r="AV45" s="286">
        <f t="shared" si="90"/>
        <v>0</v>
      </c>
      <c r="AW45" s="481"/>
      <c r="AX45" s="142">
        <f t="shared" si="5"/>
        <v>99.5</v>
      </c>
    </row>
    <row r="46" spans="1:50" ht="15" outlineLevel="1" thickBot="1" x14ac:dyDescent="0.35">
      <c r="A46" s="240"/>
      <c r="B46" s="239"/>
      <c r="C46" s="143"/>
      <c r="D46" s="144"/>
      <c r="E46" s="145"/>
      <c r="F46" s="146"/>
      <c r="G46" s="146"/>
      <c r="H46" s="147"/>
      <c r="I46" s="236"/>
      <c r="J46" s="11"/>
      <c r="K46" s="240"/>
      <c r="L46" s="240"/>
      <c r="M46" s="143"/>
      <c r="N46" s="266"/>
      <c r="O46" s="290"/>
      <c r="P46" s="146"/>
      <c r="Q46" s="146"/>
      <c r="R46" s="393"/>
      <c r="S46" s="245"/>
      <c r="T46" s="142"/>
      <c r="U46" s="240"/>
      <c r="V46" s="240"/>
      <c r="W46" s="143"/>
      <c r="X46" s="266"/>
      <c r="Y46" s="290"/>
      <c r="Z46" s="146"/>
      <c r="AA46" s="146"/>
      <c r="AB46" s="393"/>
      <c r="AC46" s="245"/>
      <c r="AD46" s="142"/>
      <c r="AE46" s="514"/>
      <c r="AF46" s="514"/>
      <c r="AG46" s="315">
        <v>2027</v>
      </c>
      <c r="AH46" s="343">
        <f t="shared" si="11"/>
        <v>0</v>
      </c>
      <c r="AI46" s="344">
        <f t="shared" si="89"/>
        <v>0</v>
      </c>
      <c r="AJ46" s="345">
        <f t="shared" si="89"/>
        <v>0</v>
      </c>
      <c r="AK46" s="345">
        <f t="shared" si="89"/>
        <v>0</v>
      </c>
      <c r="AL46" s="346">
        <f t="shared" si="89"/>
        <v>0</v>
      </c>
      <c r="AM46" s="629"/>
      <c r="AN46" s="142">
        <f t="shared" si="13"/>
        <v>0</v>
      </c>
      <c r="AO46" s="474"/>
      <c r="AP46" s="474"/>
      <c r="AQ46" s="464">
        <v>2027</v>
      </c>
      <c r="AR46" s="286">
        <f t="shared" si="14"/>
        <v>0</v>
      </c>
      <c r="AS46" s="286">
        <f t="shared" ref="AS46:AV46" si="91">AS59+AS72+AS85+AS98+AS102</f>
        <v>0</v>
      </c>
      <c r="AT46" s="286">
        <f t="shared" si="91"/>
        <v>0</v>
      </c>
      <c r="AU46" s="286">
        <f t="shared" si="91"/>
        <v>0</v>
      </c>
      <c r="AV46" s="286">
        <f t="shared" si="91"/>
        <v>0</v>
      </c>
      <c r="AW46" s="481"/>
      <c r="AX46" s="142">
        <f t="shared" si="5"/>
        <v>0</v>
      </c>
    </row>
    <row r="47" spans="1:50" outlineLevel="2" x14ac:dyDescent="0.3">
      <c r="A47" s="563" t="s">
        <v>14</v>
      </c>
      <c r="B47" s="555" t="s">
        <v>15</v>
      </c>
      <c r="C47" s="21" t="s">
        <v>144</v>
      </c>
      <c r="D47" s="36">
        <f>SUM(D48:D58)</f>
        <v>59670.060000000005</v>
      </c>
      <c r="E47" s="39">
        <f t="shared" ref="E47:H47" si="92">SUM(E48:E58)</f>
        <v>25766.400000000001</v>
      </c>
      <c r="F47" s="15">
        <f t="shared" si="92"/>
        <v>31933.300000000003</v>
      </c>
      <c r="G47" s="15">
        <f t="shared" si="92"/>
        <v>0</v>
      </c>
      <c r="H47" s="46">
        <f t="shared" si="92"/>
        <v>1970.36</v>
      </c>
      <c r="I47" s="90"/>
      <c r="J47" s="11"/>
      <c r="K47" s="602" t="s">
        <v>14</v>
      </c>
      <c r="L47" s="602" t="s">
        <v>15</v>
      </c>
      <c r="M47" s="180" t="s">
        <v>144</v>
      </c>
      <c r="N47" s="160">
        <f>SUM(N48:N58)</f>
        <v>59670.060000000005</v>
      </c>
      <c r="O47" s="166">
        <f t="shared" ref="O47:R47" si="93">SUM(O48:O58)</f>
        <v>25766.400000000001</v>
      </c>
      <c r="P47" s="82">
        <f t="shared" si="93"/>
        <v>31933.300000000003</v>
      </c>
      <c r="Q47" s="82">
        <f t="shared" si="93"/>
        <v>0</v>
      </c>
      <c r="R47" s="167">
        <f t="shared" si="93"/>
        <v>1970.36</v>
      </c>
      <c r="S47" s="155"/>
      <c r="T47" s="142">
        <f t="shared" si="8"/>
        <v>0</v>
      </c>
      <c r="U47" s="602" t="s">
        <v>14</v>
      </c>
      <c r="V47" s="602" t="s">
        <v>15</v>
      </c>
      <c r="W47" s="180" t="s">
        <v>144</v>
      </c>
      <c r="X47" s="160">
        <f>SUM(X48:X58)</f>
        <v>59670.060000000005</v>
      </c>
      <c r="Y47" s="166">
        <f t="shared" ref="Y47:AB47" si="94">SUM(Y48:Y58)</f>
        <v>25766.400000000001</v>
      </c>
      <c r="Z47" s="82">
        <f t="shared" si="94"/>
        <v>31933.300000000003</v>
      </c>
      <c r="AA47" s="82">
        <f t="shared" si="94"/>
        <v>0</v>
      </c>
      <c r="AB47" s="167">
        <f t="shared" si="94"/>
        <v>1970.36</v>
      </c>
      <c r="AC47" s="155"/>
      <c r="AD47" s="142">
        <f t="shared" si="10"/>
        <v>0</v>
      </c>
      <c r="AE47" s="581" t="s">
        <v>14</v>
      </c>
      <c r="AF47" s="581" t="s">
        <v>15</v>
      </c>
      <c r="AG47" s="268" t="s">
        <v>188</v>
      </c>
      <c r="AH47" s="445">
        <f t="shared" si="11"/>
        <v>59670.060000000005</v>
      </c>
      <c r="AI47" s="402">
        <f>SUM(AI48:AI59)</f>
        <v>25766.400000000001</v>
      </c>
      <c r="AJ47" s="312">
        <f t="shared" ref="AJ47:AL47" si="95">SUM(AJ48:AJ59)</f>
        <v>31933.300000000003</v>
      </c>
      <c r="AK47" s="312">
        <f t="shared" si="95"/>
        <v>0</v>
      </c>
      <c r="AL47" s="403">
        <f t="shared" si="95"/>
        <v>1970.36</v>
      </c>
      <c r="AM47" s="629"/>
      <c r="AN47" s="142">
        <f t="shared" si="13"/>
        <v>0</v>
      </c>
      <c r="AO47" s="477" t="s">
        <v>14</v>
      </c>
      <c r="AP47" s="477" t="s">
        <v>15</v>
      </c>
      <c r="AQ47" s="463" t="s">
        <v>188</v>
      </c>
      <c r="AR47" s="281">
        <f t="shared" si="14"/>
        <v>82739.66</v>
      </c>
      <c r="AS47" s="281">
        <f>SUM(AS48:AS59)</f>
        <v>25766.400000000001</v>
      </c>
      <c r="AT47" s="280">
        <f t="shared" ref="AT47:AV47" si="96">SUM(AT48:AT59)</f>
        <v>55002.9</v>
      </c>
      <c r="AU47" s="280">
        <f t="shared" si="96"/>
        <v>0</v>
      </c>
      <c r="AV47" s="281">
        <f t="shared" si="96"/>
        <v>1970.36</v>
      </c>
      <c r="AW47" s="481"/>
      <c r="AX47" s="142">
        <f t="shared" si="5"/>
        <v>56973.26</v>
      </c>
    </row>
    <row r="48" spans="1:50" outlineLevel="2" x14ac:dyDescent="0.3">
      <c r="A48" s="564"/>
      <c r="B48" s="556"/>
      <c r="C48" s="19">
        <v>2016</v>
      </c>
      <c r="D48" s="34">
        <f>SUM(E48:H48)</f>
        <v>27736.760000000002</v>
      </c>
      <c r="E48" s="27">
        <v>25766.400000000001</v>
      </c>
      <c r="F48" s="7">
        <v>0</v>
      </c>
      <c r="G48" s="7">
        <v>0</v>
      </c>
      <c r="H48" s="48">
        <v>1970.36</v>
      </c>
      <c r="I48" s="90"/>
      <c r="J48" s="11"/>
      <c r="K48" s="564"/>
      <c r="L48" s="564"/>
      <c r="M48" s="181">
        <v>2016</v>
      </c>
      <c r="N48" s="161">
        <f>SUM(O48:R48)</f>
        <v>27736.760000000002</v>
      </c>
      <c r="O48" s="174">
        <v>25766.400000000001</v>
      </c>
      <c r="P48" s="7">
        <v>0</v>
      </c>
      <c r="Q48" s="7">
        <v>0</v>
      </c>
      <c r="R48" s="175">
        <v>1970.36</v>
      </c>
      <c r="S48" s="156"/>
      <c r="T48" s="142">
        <f t="shared" si="8"/>
        <v>0</v>
      </c>
      <c r="U48" s="564"/>
      <c r="V48" s="564"/>
      <c r="W48" s="181">
        <v>2016</v>
      </c>
      <c r="X48" s="161">
        <f>SUM(Y48:AB48)</f>
        <v>27736.760000000002</v>
      </c>
      <c r="Y48" s="174">
        <v>25766.400000000001</v>
      </c>
      <c r="Z48" s="7">
        <v>0</v>
      </c>
      <c r="AA48" s="7">
        <v>0</v>
      </c>
      <c r="AB48" s="175">
        <v>1970.36</v>
      </c>
      <c r="AC48" s="156"/>
      <c r="AD48" s="142">
        <f t="shared" si="10"/>
        <v>0</v>
      </c>
      <c r="AE48" s="582"/>
      <c r="AF48" s="582"/>
      <c r="AG48" s="270">
        <v>2016</v>
      </c>
      <c r="AH48" s="361">
        <f t="shared" si="11"/>
        <v>27736.760000000002</v>
      </c>
      <c r="AI48" s="337">
        <v>25766.400000000001</v>
      </c>
      <c r="AJ48" s="286">
        <v>0</v>
      </c>
      <c r="AK48" s="286">
        <v>0</v>
      </c>
      <c r="AL48" s="338">
        <v>1970.36</v>
      </c>
      <c r="AM48" s="629"/>
      <c r="AN48" s="142">
        <f t="shared" si="13"/>
        <v>0</v>
      </c>
      <c r="AO48" s="477"/>
      <c r="AP48" s="477"/>
      <c r="AQ48" s="464">
        <v>2016</v>
      </c>
      <c r="AR48" s="287">
        <f t="shared" si="14"/>
        <v>27736.760000000002</v>
      </c>
      <c r="AS48" s="287">
        <v>25766.400000000001</v>
      </c>
      <c r="AT48" s="286">
        <v>0</v>
      </c>
      <c r="AU48" s="286">
        <v>0</v>
      </c>
      <c r="AV48" s="287">
        <v>1970.36</v>
      </c>
      <c r="AW48" s="481"/>
      <c r="AX48" s="142">
        <f t="shared" si="5"/>
        <v>1970.3600000000006</v>
      </c>
    </row>
    <row r="49" spans="1:50" outlineLevel="2" x14ac:dyDescent="0.3">
      <c r="A49" s="564"/>
      <c r="B49" s="556"/>
      <c r="C49" s="19">
        <v>2017</v>
      </c>
      <c r="D49" s="34">
        <f t="shared" ref="D49:D54" si="97">SUM(E49:H49)</f>
        <v>0</v>
      </c>
      <c r="E49" s="28">
        <v>0</v>
      </c>
      <c r="F49" s="7">
        <v>0</v>
      </c>
      <c r="G49" s="7">
        <v>0</v>
      </c>
      <c r="H49" s="9">
        <v>0</v>
      </c>
      <c r="I49" s="90"/>
      <c r="J49" s="11"/>
      <c r="K49" s="564"/>
      <c r="L49" s="564"/>
      <c r="M49" s="181">
        <v>2017</v>
      </c>
      <c r="N49" s="161">
        <f t="shared" ref="N49:N58" si="98">SUM(O49:R49)</f>
        <v>0</v>
      </c>
      <c r="O49" s="176">
        <v>0</v>
      </c>
      <c r="P49" s="7">
        <v>0</v>
      </c>
      <c r="Q49" s="7">
        <v>0</v>
      </c>
      <c r="R49" s="84">
        <v>0</v>
      </c>
      <c r="S49" s="156"/>
      <c r="T49" s="142">
        <f t="shared" si="8"/>
        <v>0</v>
      </c>
      <c r="U49" s="564"/>
      <c r="V49" s="564"/>
      <c r="W49" s="181">
        <v>2017</v>
      </c>
      <c r="X49" s="161">
        <f t="shared" ref="X49:X58" si="99">SUM(Y49:AB49)</f>
        <v>0</v>
      </c>
      <c r="Y49" s="176">
        <v>0</v>
      </c>
      <c r="Z49" s="7">
        <v>0</v>
      </c>
      <c r="AA49" s="7">
        <v>0</v>
      </c>
      <c r="AB49" s="84">
        <v>0</v>
      </c>
      <c r="AC49" s="156"/>
      <c r="AD49" s="142">
        <f t="shared" si="10"/>
        <v>0</v>
      </c>
      <c r="AE49" s="582"/>
      <c r="AF49" s="582"/>
      <c r="AG49" s="270">
        <v>2017</v>
      </c>
      <c r="AH49" s="361">
        <f t="shared" si="11"/>
        <v>0</v>
      </c>
      <c r="AI49" s="339">
        <v>0</v>
      </c>
      <c r="AJ49" s="286">
        <v>0</v>
      </c>
      <c r="AK49" s="286">
        <v>0</v>
      </c>
      <c r="AL49" s="341">
        <v>0</v>
      </c>
      <c r="AM49" s="629"/>
      <c r="AN49" s="142">
        <f t="shared" si="13"/>
        <v>0</v>
      </c>
      <c r="AO49" s="477"/>
      <c r="AP49" s="477"/>
      <c r="AQ49" s="464">
        <v>2017</v>
      </c>
      <c r="AR49" s="287">
        <f t="shared" si="14"/>
        <v>0</v>
      </c>
      <c r="AS49" s="286">
        <v>0</v>
      </c>
      <c r="AT49" s="286">
        <v>0</v>
      </c>
      <c r="AU49" s="286">
        <v>0</v>
      </c>
      <c r="AV49" s="286">
        <v>0</v>
      </c>
      <c r="AW49" s="481"/>
      <c r="AX49" s="142">
        <f t="shared" si="5"/>
        <v>0</v>
      </c>
    </row>
    <row r="50" spans="1:50" outlineLevel="2" x14ac:dyDescent="0.3">
      <c r="A50" s="564"/>
      <c r="B50" s="556"/>
      <c r="C50" s="19">
        <v>2018</v>
      </c>
      <c r="D50" s="34">
        <f t="shared" si="97"/>
        <v>0</v>
      </c>
      <c r="E50" s="28">
        <v>0</v>
      </c>
      <c r="F50" s="7">
        <v>0</v>
      </c>
      <c r="G50" s="7">
        <v>0</v>
      </c>
      <c r="H50" s="9">
        <v>0</v>
      </c>
      <c r="I50" s="90"/>
      <c r="J50" s="11"/>
      <c r="K50" s="564"/>
      <c r="L50" s="564"/>
      <c r="M50" s="181">
        <v>2018</v>
      </c>
      <c r="N50" s="161">
        <f t="shared" si="98"/>
        <v>0</v>
      </c>
      <c r="O50" s="176">
        <v>0</v>
      </c>
      <c r="P50" s="7">
        <v>0</v>
      </c>
      <c r="Q50" s="7">
        <v>0</v>
      </c>
      <c r="R50" s="84">
        <v>0</v>
      </c>
      <c r="S50" s="156"/>
      <c r="T50" s="142">
        <f t="shared" si="8"/>
        <v>0</v>
      </c>
      <c r="U50" s="564"/>
      <c r="V50" s="564"/>
      <c r="W50" s="181">
        <v>2018</v>
      </c>
      <c r="X50" s="161">
        <f t="shared" si="99"/>
        <v>0</v>
      </c>
      <c r="Y50" s="176">
        <v>0</v>
      </c>
      <c r="Z50" s="7">
        <v>0</v>
      </c>
      <c r="AA50" s="7">
        <v>0</v>
      </c>
      <c r="AB50" s="84">
        <v>0</v>
      </c>
      <c r="AC50" s="156"/>
      <c r="AD50" s="142">
        <f t="shared" si="10"/>
        <v>0</v>
      </c>
      <c r="AE50" s="582"/>
      <c r="AF50" s="582"/>
      <c r="AG50" s="270">
        <v>2018</v>
      </c>
      <c r="AH50" s="361">
        <f t="shared" si="11"/>
        <v>0</v>
      </c>
      <c r="AI50" s="339">
        <v>0</v>
      </c>
      <c r="AJ50" s="286">
        <v>0</v>
      </c>
      <c r="AK50" s="286">
        <v>0</v>
      </c>
      <c r="AL50" s="341">
        <v>0</v>
      </c>
      <c r="AM50" s="629"/>
      <c r="AN50" s="142">
        <f t="shared" si="13"/>
        <v>0</v>
      </c>
      <c r="AO50" s="477"/>
      <c r="AP50" s="477"/>
      <c r="AQ50" s="464">
        <v>2018</v>
      </c>
      <c r="AR50" s="287">
        <f t="shared" si="14"/>
        <v>0</v>
      </c>
      <c r="AS50" s="286">
        <v>0</v>
      </c>
      <c r="AT50" s="286">
        <v>0</v>
      </c>
      <c r="AU50" s="286">
        <v>0</v>
      </c>
      <c r="AV50" s="286">
        <v>0</v>
      </c>
      <c r="AW50" s="481"/>
      <c r="AX50" s="142">
        <f t="shared" si="5"/>
        <v>0</v>
      </c>
    </row>
    <row r="51" spans="1:50" outlineLevel="2" x14ac:dyDescent="0.3">
      <c r="A51" s="564"/>
      <c r="B51" s="556"/>
      <c r="C51" s="19">
        <v>2019</v>
      </c>
      <c r="D51" s="34">
        <f t="shared" si="97"/>
        <v>0</v>
      </c>
      <c r="E51" s="28">
        <v>0</v>
      </c>
      <c r="F51" s="7">
        <v>0</v>
      </c>
      <c r="G51" s="7">
        <v>0</v>
      </c>
      <c r="H51" s="9">
        <v>0</v>
      </c>
      <c r="I51" s="90"/>
      <c r="J51" s="11"/>
      <c r="K51" s="564"/>
      <c r="L51" s="564"/>
      <c r="M51" s="181">
        <v>2019</v>
      </c>
      <c r="N51" s="161">
        <f t="shared" si="98"/>
        <v>0</v>
      </c>
      <c r="O51" s="176">
        <v>0</v>
      </c>
      <c r="P51" s="7">
        <v>0</v>
      </c>
      <c r="Q51" s="7">
        <v>0</v>
      </c>
      <c r="R51" s="84">
        <v>0</v>
      </c>
      <c r="S51" s="156"/>
      <c r="T51" s="142">
        <f t="shared" si="8"/>
        <v>0</v>
      </c>
      <c r="U51" s="564"/>
      <c r="V51" s="564"/>
      <c r="W51" s="181">
        <v>2019</v>
      </c>
      <c r="X51" s="161">
        <f t="shared" si="99"/>
        <v>0</v>
      </c>
      <c r="Y51" s="176">
        <v>0</v>
      </c>
      <c r="Z51" s="7">
        <v>0</v>
      </c>
      <c r="AA51" s="7">
        <v>0</v>
      </c>
      <c r="AB51" s="84">
        <v>0</v>
      </c>
      <c r="AC51" s="156"/>
      <c r="AD51" s="142">
        <f t="shared" si="10"/>
        <v>0</v>
      </c>
      <c r="AE51" s="582"/>
      <c r="AF51" s="582"/>
      <c r="AG51" s="270">
        <v>2019</v>
      </c>
      <c r="AH51" s="361">
        <f t="shared" si="11"/>
        <v>0</v>
      </c>
      <c r="AI51" s="339">
        <v>0</v>
      </c>
      <c r="AJ51" s="286">
        <v>0</v>
      </c>
      <c r="AK51" s="286">
        <v>0</v>
      </c>
      <c r="AL51" s="341">
        <v>0</v>
      </c>
      <c r="AM51" s="629"/>
      <c r="AN51" s="142">
        <f t="shared" si="13"/>
        <v>0</v>
      </c>
      <c r="AO51" s="477"/>
      <c r="AP51" s="477"/>
      <c r="AQ51" s="464">
        <v>2019</v>
      </c>
      <c r="AR51" s="287">
        <f t="shared" si="14"/>
        <v>0</v>
      </c>
      <c r="AS51" s="286">
        <v>0</v>
      </c>
      <c r="AT51" s="286">
        <v>0</v>
      </c>
      <c r="AU51" s="286">
        <v>0</v>
      </c>
      <c r="AV51" s="286">
        <v>0</v>
      </c>
      <c r="AW51" s="481"/>
      <c r="AX51" s="142">
        <f t="shared" si="5"/>
        <v>0</v>
      </c>
    </row>
    <row r="52" spans="1:50" outlineLevel="2" x14ac:dyDescent="0.3">
      <c r="A52" s="564"/>
      <c r="B52" s="556"/>
      <c r="C52" s="19">
        <v>2020</v>
      </c>
      <c r="D52" s="34">
        <f t="shared" si="97"/>
        <v>0</v>
      </c>
      <c r="E52" s="28">
        <v>0</v>
      </c>
      <c r="F52" s="7">
        <v>0</v>
      </c>
      <c r="G52" s="7">
        <v>0</v>
      </c>
      <c r="H52" s="9">
        <v>0</v>
      </c>
      <c r="I52" s="90"/>
      <c r="J52" s="11"/>
      <c r="K52" s="564"/>
      <c r="L52" s="564"/>
      <c r="M52" s="181">
        <v>2020</v>
      </c>
      <c r="N52" s="161">
        <f t="shared" si="98"/>
        <v>0</v>
      </c>
      <c r="O52" s="176">
        <v>0</v>
      </c>
      <c r="P52" s="7">
        <v>0</v>
      </c>
      <c r="Q52" s="7">
        <v>0</v>
      </c>
      <c r="R52" s="84">
        <v>0</v>
      </c>
      <c r="S52" s="156"/>
      <c r="T52" s="142">
        <f t="shared" si="8"/>
        <v>0</v>
      </c>
      <c r="U52" s="564"/>
      <c r="V52" s="564"/>
      <c r="W52" s="181">
        <v>2020</v>
      </c>
      <c r="X52" s="161">
        <f t="shared" si="99"/>
        <v>0</v>
      </c>
      <c r="Y52" s="176">
        <v>0</v>
      </c>
      <c r="Z52" s="7">
        <v>0</v>
      </c>
      <c r="AA52" s="7">
        <v>0</v>
      </c>
      <c r="AB52" s="84">
        <v>0</v>
      </c>
      <c r="AC52" s="156"/>
      <c r="AD52" s="142">
        <f t="shared" si="10"/>
        <v>0</v>
      </c>
      <c r="AE52" s="582"/>
      <c r="AF52" s="582"/>
      <c r="AG52" s="270">
        <v>2020</v>
      </c>
      <c r="AH52" s="361">
        <f t="shared" si="11"/>
        <v>0</v>
      </c>
      <c r="AI52" s="339">
        <v>0</v>
      </c>
      <c r="AJ52" s="286">
        <v>0</v>
      </c>
      <c r="AK52" s="286">
        <v>0</v>
      </c>
      <c r="AL52" s="341">
        <v>0</v>
      </c>
      <c r="AM52" s="629"/>
      <c r="AN52" s="142">
        <f t="shared" si="13"/>
        <v>0</v>
      </c>
      <c r="AO52" s="477"/>
      <c r="AP52" s="477"/>
      <c r="AQ52" s="464">
        <v>2020</v>
      </c>
      <c r="AR52" s="287">
        <f t="shared" si="14"/>
        <v>0</v>
      </c>
      <c r="AS52" s="286">
        <v>0</v>
      </c>
      <c r="AT52" s="286">
        <v>0</v>
      </c>
      <c r="AU52" s="286">
        <v>0</v>
      </c>
      <c r="AV52" s="286">
        <v>0</v>
      </c>
      <c r="AW52" s="481"/>
      <c r="AX52" s="142">
        <f t="shared" si="5"/>
        <v>0</v>
      </c>
    </row>
    <row r="53" spans="1:50" outlineLevel="2" x14ac:dyDescent="0.3">
      <c r="A53" s="564"/>
      <c r="B53" s="556"/>
      <c r="C53" s="19">
        <v>2021</v>
      </c>
      <c r="D53" s="34">
        <f t="shared" si="97"/>
        <v>0</v>
      </c>
      <c r="E53" s="28">
        <v>0</v>
      </c>
      <c r="F53" s="7">
        <v>0</v>
      </c>
      <c r="G53" s="7">
        <v>0</v>
      </c>
      <c r="H53" s="9">
        <v>0</v>
      </c>
      <c r="I53" s="90"/>
      <c r="J53" s="11"/>
      <c r="K53" s="564"/>
      <c r="L53" s="564"/>
      <c r="M53" s="181">
        <v>2021</v>
      </c>
      <c r="N53" s="161">
        <f t="shared" si="98"/>
        <v>0</v>
      </c>
      <c r="O53" s="176">
        <v>0</v>
      </c>
      <c r="P53" s="7">
        <v>0</v>
      </c>
      <c r="Q53" s="7">
        <v>0</v>
      </c>
      <c r="R53" s="84">
        <v>0</v>
      </c>
      <c r="S53" s="156"/>
      <c r="T53" s="142">
        <f t="shared" si="8"/>
        <v>0</v>
      </c>
      <c r="U53" s="564"/>
      <c r="V53" s="564"/>
      <c r="W53" s="181">
        <v>2021</v>
      </c>
      <c r="X53" s="161">
        <f t="shared" si="99"/>
        <v>0</v>
      </c>
      <c r="Y53" s="176">
        <v>0</v>
      </c>
      <c r="Z53" s="7">
        <v>0</v>
      </c>
      <c r="AA53" s="7">
        <v>0</v>
      </c>
      <c r="AB53" s="84">
        <v>0</v>
      </c>
      <c r="AC53" s="156"/>
      <c r="AD53" s="142">
        <f t="shared" si="10"/>
        <v>0</v>
      </c>
      <c r="AE53" s="582"/>
      <c r="AF53" s="582"/>
      <c r="AG53" s="270">
        <v>2021</v>
      </c>
      <c r="AH53" s="361">
        <f t="shared" si="11"/>
        <v>0</v>
      </c>
      <c r="AI53" s="339">
        <v>0</v>
      </c>
      <c r="AJ53" s="286">
        <v>0</v>
      </c>
      <c r="AK53" s="286">
        <v>0</v>
      </c>
      <c r="AL53" s="341">
        <v>0</v>
      </c>
      <c r="AM53" s="629"/>
      <c r="AN53" s="142">
        <f t="shared" si="13"/>
        <v>0</v>
      </c>
      <c r="AO53" s="477"/>
      <c r="AP53" s="477"/>
      <c r="AQ53" s="464">
        <v>2021</v>
      </c>
      <c r="AR53" s="287">
        <f t="shared" si="14"/>
        <v>0</v>
      </c>
      <c r="AS53" s="286">
        <v>0</v>
      </c>
      <c r="AT53" s="286">
        <v>0</v>
      </c>
      <c r="AU53" s="286">
        <v>0</v>
      </c>
      <c r="AV53" s="286">
        <v>0</v>
      </c>
      <c r="AW53" s="481"/>
      <c r="AX53" s="142">
        <f t="shared" si="5"/>
        <v>0</v>
      </c>
    </row>
    <row r="54" spans="1:50" outlineLevel="2" x14ac:dyDescent="0.3">
      <c r="A54" s="564"/>
      <c r="B54" s="556"/>
      <c r="C54" s="19">
        <v>2022</v>
      </c>
      <c r="D54" s="34">
        <f t="shared" si="97"/>
        <v>12288.7</v>
      </c>
      <c r="E54" s="28">
        <v>0</v>
      </c>
      <c r="F54" s="8">
        <v>12288.7</v>
      </c>
      <c r="G54" s="7">
        <v>0</v>
      </c>
      <c r="H54" s="9">
        <v>0</v>
      </c>
      <c r="I54" s="90"/>
      <c r="J54" s="11"/>
      <c r="K54" s="564"/>
      <c r="L54" s="564"/>
      <c r="M54" s="181">
        <v>2022</v>
      </c>
      <c r="N54" s="161">
        <f t="shared" si="98"/>
        <v>12288.7</v>
      </c>
      <c r="O54" s="176">
        <v>0</v>
      </c>
      <c r="P54" s="8">
        <v>12288.7</v>
      </c>
      <c r="Q54" s="7">
        <v>0</v>
      </c>
      <c r="R54" s="84">
        <v>0</v>
      </c>
      <c r="S54" s="156"/>
      <c r="T54" s="142">
        <f t="shared" si="8"/>
        <v>0</v>
      </c>
      <c r="U54" s="564"/>
      <c r="V54" s="564"/>
      <c r="W54" s="181">
        <v>2022</v>
      </c>
      <c r="X54" s="161">
        <f t="shared" si="99"/>
        <v>12288.7</v>
      </c>
      <c r="Y54" s="176">
        <v>0</v>
      </c>
      <c r="Z54" s="8">
        <v>12288.7</v>
      </c>
      <c r="AA54" s="7">
        <v>0</v>
      </c>
      <c r="AB54" s="84">
        <v>0</v>
      </c>
      <c r="AC54" s="156"/>
      <c r="AD54" s="142">
        <f t="shared" si="10"/>
        <v>0</v>
      </c>
      <c r="AE54" s="582"/>
      <c r="AF54" s="582"/>
      <c r="AG54" s="270">
        <v>2022</v>
      </c>
      <c r="AH54" s="361">
        <f t="shared" si="11"/>
        <v>12288.7</v>
      </c>
      <c r="AI54" s="339">
        <v>0</v>
      </c>
      <c r="AJ54" s="287">
        <v>12288.7</v>
      </c>
      <c r="AK54" s="286">
        <v>0</v>
      </c>
      <c r="AL54" s="341">
        <v>0</v>
      </c>
      <c r="AM54" s="629"/>
      <c r="AN54" s="142">
        <f t="shared" si="13"/>
        <v>0</v>
      </c>
      <c r="AO54" s="477"/>
      <c r="AP54" s="477"/>
      <c r="AQ54" s="464">
        <v>2022</v>
      </c>
      <c r="AR54" s="287">
        <f t="shared" si="14"/>
        <v>12288.7</v>
      </c>
      <c r="AS54" s="286">
        <v>0</v>
      </c>
      <c r="AT54" s="287">
        <v>12288.7</v>
      </c>
      <c r="AU54" s="286">
        <v>0</v>
      </c>
      <c r="AV54" s="286">
        <v>0</v>
      </c>
      <c r="AW54" s="481"/>
      <c r="AX54" s="142">
        <f t="shared" si="5"/>
        <v>12288.7</v>
      </c>
    </row>
    <row r="55" spans="1:50" outlineLevel="2" x14ac:dyDescent="0.3">
      <c r="A55" s="564"/>
      <c r="B55" s="556"/>
      <c r="C55" s="19">
        <v>2023</v>
      </c>
      <c r="D55" s="34">
        <f t="shared" ref="D55" si="100">SUM(E55:H55)</f>
        <v>11644.6</v>
      </c>
      <c r="E55" s="28">
        <v>0</v>
      </c>
      <c r="F55" s="7">
        <v>11644.6</v>
      </c>
      <c r="G55" s="7">
        <v>0</v>
      </c>
      <c r="H55" s="9">
        <v>0</v>
      </c>
      <c r="I55" s="90"/>
      <c r="J55" s="11"/>
      <c r="K55" s="564"/>
      <c r="L55" s="564"/>
      <c r="M55" s="181">
        <v>2023</v>
      </c>
      <c r="N55" s="161">
        <f t="shared" si="98"/>
        <v>11644.6</v>
      </c>
      <c r="O55" s="176">
        <v>0</v>
      </c>
      <c r="P55" s="7">
        <v>11644.6</v>
      </c>
      <c r="Q55" s="7">
        <v>0</v>
      </c>
      <c r="R55" s="84">
        <v>0</v>
      </c>
      <c r="S55" s="156"/>
      <c r="T55" s="142">
        <f t="shared" si="8"/>
        <v>0</v>
      </c>
      <c r="U55" s="564"/>
      <c r="V55" s="564"/>
      <c r="W55" s="181">
        <v>2023</v>
      </c>
      <c r="X55" s="161">
        <f t="shared" si="99"/>
        <v>11644.6</v>
      </c>
      <c r="Y55" s="176">
        <v>0</v>
      </c>
      <c r="Z55" s="7">
        <v>11644.6</v>
      </c>
      <c r="AA55" s="7">
        <v>0</v>
      </c>
      <c r="AB55" s="84">
        <v>0</v>
      </c>
      <c r="AC55" s="156"/>
      <c r="AD55" s="142">
        <f t="shared" si="10"/>
        <v>0</v>
      </c>
      <c r="AE55" s="582"/>
      <c r="AF55" s="582"/>
      <c r="AG55" s="270">
        <v>2023</v>
      </c>
      <c r="AH55" s="361">
        <f t="shared" si="11"/>
        <v>11644.6</v>
      </c>
      <c r="AI55" s="339">
        <v>0</v>
      </c>
      <c r="AJ55" s="286">
        <v>11644.6</v>
      </c>
      <c r="AK55" s="286">
        <v>0</v>
      </c>
      <c r="AL55" s="341">
        <v>0</v>
      </c>
      <c r="AM55" s="629"/>
      <c r="AN55" s="142">
        <f t="shared" si="13"/>
        <v>0</v>
      </c>
      <c r="AO55" s="477"/>
      <c r="AP55" s="477"/>
      <c r="AQ55" s="464">
        <v>2023</v>
      </c>
      <c r="AR55" s="287">
        <f t="shared" si="14"/>
        <v>11644.6</v>
      </c>
      <c r="AS55" s="286">
        <v>0</v>
      </c>
      <c r="AT55" s="286">
        <v>11644.6</v>
      </c>
      <c r="AU55" s="286">
        <v>0</v>
      </c>
      <c r="AV55" s="286">
        <v>0</v>
      </c>
      <c r="AW55" s="481"/>
      <c r="AX55" s="142">
        <f t="shared" si="5"/>
        <v>11644.6</v>
      </c>
    </row>
    <row r="56" spans="1:50" outlineLevel="2" x14ac:dyDescent="0.3">
      <c r="A56" s="564"/>
      <c r="B56" s="556"/>
      <c r="C56" s="19">
        <v>2024</v>
      </c>
      <c r="D56" s="34">
        <f t="shared" ref="D56:D58" si="101">SUM(E56:H56)</f>
        <v>8000</v>
      </c>
      <c r="E56" s="28">
        <v>0</v>
      </c>
      <c r="F56" s="7">
        <v>8000</v>
      </c>
      <c r="G56" s="7">
        <v>0</v>
      </c>
      <c r="H56" s="9">
        <v>0</v>
      </c>
      <c r="I56" s="90"/>
      <c r="J56" s="11"/>
      <c r="K56" s="564"/>
      <c r="L56" s="564"/>
      <c r="M56" s="181">
        <v>2024</v>
      </c>
      <c r="N56" s="161">
        <f t="shared" si="98"/>
        <v>8000</v>
      </c>
      <c r="O56" s="176">
        <v>0</v>
      </c>
      <c r="P56" s="7">
        <v>8000</v>
      </c>
      <c r="Q56" s="7">
        <v>0</v>
      </c>
      <c r="R56" s="84">
        <v>0</v>
      </c>
      <c r="S56" s="156"/>
      <c r="T56" s="142">
        <f t="shared" si="8"/>
        <v>0</v>
      </c>
      <c r="U56" s="564"/>
      <c r="V56" s="564"/>
      <c r="W56" s="181">
        <v>2024</v>
      </c>
      <c r="X56" s="161">
        <f t="shared" si="99"/>
        <v>8000</v>
      </c>
      <c r="Y56" s="176">
        <v>0</v>
      </c>
      <c r="Z56" s="7">
        <v>8000</v>
      </c>
      <c r="AA56" s="7">
        <v>0</v>
      </c>
      <c r="AB56" s="84">
        <v>0</v>
      </c>
      <c r="AC56" s="156"/>
      <c r="AD56" s="142">
        <f t="shared" si="10"/>
        <v>0</v>
      </c>
      <c r="AE56" s="582"/>
      <c r="AF56" s="582"/>
      <c r="AG56" s="270">
        <v>2024</v>
      </c>
      <c r="AH56" s="361">
        <f t="shared" si="11"/>
        <v>8000</v>
      </c>
      <c r="AI56" s="339">
        <v>0</v>
      </c>
      <c r="AJ56" s="286">
        <v>8000</v>
      </c>
      <c r="AK56" s="286">
        <v>0</v>
      </c>
      <c r="AL56" s="341">
        <v>0</v>
      </c>
      <c r="AM56" s="629"/>
      <c r="AN56" s="142">
        <f t="shared" si="13"/>
        <v>0</v>
      </c>
      <c r="AO56" s="477"/>
      <c r="AP56" s="477"/>
      <c r="AQ56" s="464">
        <v>2024</v>
      </c>
      <c r="AR56" s="287">
        <f t="shared" si="14"/>
        <v>8000</v>
      </c>
      <c r="AS56" s="286">
        <v>0</v>
      </c>
      <c r="AT56" s="286">
        <v>8000</v>
      </c>
      <c r="AU56" s="286">
        <v>0</v>
      </c>
      <c r="AV56" s="286">
        <v>0</v>
      </c>
      <c r="AW56" s="481"/>
      <c r="AX56" s="142">
        <f t="shared" si="5"/>
        <v>8000</v>
      </c>
    </row>
    <row r="57" spans="1:50" outlineLevel="2" x14ac:dyDescent="0.3">
      <c r="A57" s="564"/>
      <c r="B57" s="556"/>
      <c r="C57" s="19">
        <v>2025</v>
      </c>
      <c r="D57" s="34">
        <f t="shared" ref="D57" si="102">SUM(E57:H57)</f>
        <v>0</v>
      </c>
      <c r="E57" s="28">
        <v>0</v>
      </c>
      <c r="F57" s="7">
        <v>0</v>
      </c>
      <c r="G57" s="7">
        <v>0</v>
      </c>
      <c r="H57" s="9">
        <v>0</v>
      </c>
      <c r="I57" s="90"/>
      <c r="J57" s="11"/>
      <c r="K57" s="564"/>
      <c r="L57" s="564"/>
      <c r="M57" s="181">
        <v>2025</v>
      </c>
      <c r="N57" s="161">
        <f t="shared" si="98"/>
        <v>0</v>
      </c>
      <c r="O57" s="176">
        <v>0</v>
      </c>
      <c r="P57" s="7">
        <v>0</v>
      </c>
      <c r="Q57" s="7">
        <v>0</v>
      </c>
      <c r="R57" s="84">
        <v>0</v>
      </c>
      <c r="S57" s="156"/>
      <c r="T57" s="142">
        <f t="shared" si="8"/>
        <v>0</v>
      </c>
      <c r="U57" s="564"/>
      <c r="V57" s="564"/>
      <c r="W57" s="181">
        <v>2025</v>
      </c>
      <c r="X57" s="161">
        <f t="shared" si="99"/>
        <v>0</v>
      </c>
      <c r="Y57" s="176">
        <v>0</v>
      </c>
      <c r="Z57" s="7">
        <v>0</v>
      </c>
      <c r="AA57" s="7">
        <v>0</v>
      </c>
      <c r="AB57" s="84">
        <v>0</v>
      </c>
      <c r="AC57" s="156"/>
      <c r="AD57" s="142">
        <f t="shared" si="10"/>
        <v>0</v>
      </c>
      <c r="AE57" s="582"/>
      <c r="AF57" s="582"/>
      <c r="AG57" s="270">
        <v>2025</v>
      </c>
      <c r="AH57" s="361">
        <f t="shared" si="11"/>
        <v>0</v>
      </c>
      <c r="AI57" s="339">
        <v>0</v>
      </c>
      <c r="AJ57" s="286">
        <v>0</v>
      </c>
      <c r="AK57" s="286">
        <v>0</v>
      </c>
      <c r="AL57" s="341">
        <v>0</v>
      </c>
      <c r="AM57" s="629"/>
      <c r="AN57" s="142">
        <f t="shared" si="13"/>
        <v>0</v>
      </c>
      <c r="AO57" s="477"/>
      <c r="AP57" s="477"/>
      <c r="AQ57" s="464">
        <v>2025</v>
      </c>
      <c r="AR57" s="287">
        <f t="shared" si="14"/>
        <v>23069.599999999999</v>
      </c>
      <c r="AS57" s="286">
        <v>0</v>
      </c>
      <c r="AT57" s="286">
        <v>23069.599999999999</v>
      </c>
      <c r="AU57" s="286">
        <v>0</v>
      </c>
      <c r="AV57" s="286">
        <v>0</v>
      </c>
      <c r="AW57" s="481"/>
      <c r="AX57" s="142">
        <f t="shared" si="5"/>
        <v>23069.599999999999</v>
      </c>
    </row>
    <row r="58" spans="1:50" outlineLevel="2" x14ac:dyDescent="0.3">
      <c r="A58" s="564"/>
      <c r="B58" s="556"/>
      <c r="C58" s="19">
        <v>2026</v>
      </c>
      <c r="D58" s="34">
        <f t="shared" si="101"/>
        <v>0</v>
      </c>
      <c r="E58" s="28">
        <v>0</v>
      </c>
      <c r="F58" s="7">
        <v>0</v>
      </c>
      <c r="G58" s="7">
        <v>0</v>
      </c>
      <c r="H58" s="9">
        <v>0</v>
      </c>
      <c r="I58" s="90"/>
      <c r="J58" s="11"/>
      <c r="K58" s="564"/>
      <c r="L58" s="564"/>
      <c r="M58" s="181">
        <v>2026</v>
      </c>
      <c r="N58" s="161">
        <f t="shared" si="98"/>
        <v>0</v>
      </c>
      <c r="O58" s="176">
        <v>0</v>
      </c>
      <c r="P58" s="7">
        <v>0</v>
      </c>
      <c r="Q58" s="7">
        <v>0</v>
      </c>
      <c r="R58" s="84">
        <v>0</v>
      </c>
      <c r="S58" s="156"/>
      <c r="T58" s="142">
        <f t="shared" si="8"/>
        <v>0</v>
      </c>
      <c r="U58" s="564"/>
      <c r="V58" s="564"/>
      <c r="W58" s="181">
        <v>2026</v>
      </c>
      <c r="X58" s="161">
        <f t="shared" si="99"/>
        <v>0</v>
      </c>
      <c r="Y58" s="176">
        <v>0</v>
      </c>
      <c r="Z58" s="7">
        <v>0</v>
      </c>
      <c r="AA58" s="7">
        <v>0</v>
      </c>
      <c r="AB58" s="84">
        <v>0</v>
      </c>
      <c r="AC58" s="156"/>
      <c r="AD58" s="142">
        <f t="shared" si="10"/>
        <v>0</v>
      </c>
      <c r="AE58" s="582"/>
      <c r="AF58" s="582"/>
      <c r="AG58" s="270">
        <v>2026</v>
      </c>
      <c r="AH58" s="361">
        <f t="shared" si="11"/>
        <v>0</v>
      </c>
      <c r="AI58" s="339">
        <v>0</v>
      </c>
      <c r="AJ58" s="286">
        <v>0</v>
      </c>
      <c r="AK58" s="286">
        <v>0</v>
      </c>
      <c r="AL58" s="341">
        <v>0</v>
      </c>
      <c r="AM58" s="629"/>
      <c r="AN58" s="142">
        <f t="shared" si="13"/>
        <v>0</v>
      </c>
      <c r="AO58" s="477"/>
      <c r="AP58" s="477"/>
      <c r="AQ58" s="464">
        <v>2026</v>
      </c>
      <c r="AR58" s="287">
        <f t="shared" si="14"/>
        <v>0</v>
      </c>
      <c r="AS58" s="286">
        <v>0</v>
      </c>
      <c r="AT58" s="286">
        <v>0</v>
      </c>
      <c r="AU58" s="286">
        <v>0</v>
      </c>
      <c r="AV58" s="286">
        <v>0</v>
      </c>
      <c r="AW58" s="481"/>
      <c r="AX58" s="142">
        <f t="shared" si="5"/>
        <v>0</v>
      </c>
    </row>
    <row r="59" spans="1:50" outlineLevel="2" x14ac:dyDescent="0.3">
      <c r="A59" s="242"/>
      <c r="B59" s="238"/>
      <c r="C59" s="19"/>
      <c r="D59" s="34"/>
      <c r="E59" s="28"/>
      <c r="F59" s="7"/>
      <c r="G59" s="7"/>
      <c r="H59" s="9"/>
      <c r="I59" s="90"/>
      <c r="J59" s="11"/>
      <c r="K59" s="242"/>
      <c r="L59" s="242"/>
      <c r="M59" s="181"/>
      <c r="N59" s="161"/>
      <c r="O59" s="176"/>
      <c r="P59" s="7"/>
      <c r="Q59" s="7"/>
      <c r="R59" s="84"/>
      <c r="S59" s="156"/>
      <c r="T59" s="142"/>
      <c r="U59" s="242"/>
      <c r="V59" s="242"/>
      <c r="W59" s="181"/>
      <c r="X59" s="161"/>
      <c r="Y59" s="176"/>
      <c r="Z59" s="7"/>
      <c r="AA59" s="7"/>
      <c r="AB59" s="84"/>
      <c r="AC59" s="156"/>
      <c r="AD59" s="142"/>
      <c r="AE59" s="507"/>
      <c r="AF59" s="507"/>
      <c r="AG59" s="270">
        <v>2027</v>
      </c>
      <c r="AH59" s="361">
        <f t="shared" ref="AH59" si="103">SUM(AI59:AL59)</f>
        <v>0</v>
      </c>
      <c r="AI59" s="339">
        <v>0</v>
      </c>
      <c r="AJ59" s="286">
        <v>0</v>
      </c>
      <c r="AK59" s="286">
        <v>0</v>
      </c>
      <c r="AL59" s="341">
        <v>0</v>
      </c>
      <c r="AM59" s="629"/>
      <c r="AN59" s="142">
        <f t="shared" si="13"/>
        <v>0</v>
      </c>
      <c r="AO59" s="477"/>
      <c r="AP59" s="477"/>
      <c r="AQ59" s="464">
        <v>2027</v>
      </c>
      <c r="AR59" s="287">
        <f t="shared" ref="AR59" si="104">SUM(AS59:AV59)</f>
        <v>0</v>
      </c>
      <c r="AS59" s="286">
        <v>0</v>
      </c>
      <c r="AT59" s="286">
        <v>0</v>
      </c>
      <c r="AU59" s="286">
        <v>0</v>
      </c>
      <c r="AV59" s="286">
        <v>0</v>
      </c>
      <c r="AW59" s="481"/>
      <c r="AX59" s="142">
        <f t="shared" si="5"/>
        <v>0</v>
      </c>
    </row>
    <row r="60" spans="1:50" outlineLevel="2" x14ac:dyDescent="0.3">
      <c r="A60" s="564" t="s">
        <v>16</v>
      </c>
      <c r="B60" s="556" t="s">
        <v>141</v>
      </c>
      <c r="C60" s="18" t="s">
        <v>144</v>
      </c>
      <c r="D60" s="32">
        <f>SUM(D61:D71)</f>
        <v>81535.64</v>
      </c>
      <c r="E60" s="25">
        <f t="shared" ref="E60:H60" si="105">SUM(E61:E71)</f>
        <v>71851.7</v>
      </c>
      <c r="F60" s="6">
        <f t="shared" si="105"/>
        <v>236.3</v>
      </c>
      <c r="G60" s="6">
        <f t="shared" si="105"/>
        <v>0</v>
      </c>
      <c r="H60" s="47">
        <f t="shared" si="105"/>
        <v>9447.64</v>
      </c>
      <c r="I60" s="131"/>
      <c r="J60" s="11"/>
      <c r="K60" s="564" t="s">
        <v>16</v>
      </c>
      <c r="L60" s="564" t="s">
        <v>141</v>
      </c>
      <c r="M60" s="182" t="s">
        <v>144</v>
      </c>
      <c r="N60" s="162">
        <f>SUM(N61:N71)</f>
        <v>81537.240000000005</v>
      </c>
      <c r="O60" s="168">
        <f t="shared" ref="O60:R60" si="106">SUM(O61:O71)</f>
        <v>71851.7</v>
      </c>
      <c r="P60" s="6">
        <f t="shared" si="106"/>
        <v>237.9</v>
      </c>
      <c r="Q60" s="6">
        <f t="shared" si="106"/>
        <v>0</v>
      </c>
      <c r="R60" s="169">
        <f t="shared" si="106"/>
        <v>9447.64</v>
      </c>
      <c r="S60" s="157"/>
      <c r="T60" s="142">
        <f t="shared" si="8"/>
        <v>1.6000000000058208</v>
      </c>
      <c r="U60" s="564" t="s">
        <v>16</v>
      </c>
      <c r="V60" s="564" t="s">
        <v>141</v>
      </c>
      <c r="W60" s="182" t="s">
        <v>144</v>
      </c>
      <c r="X60" s="162">
        <f>SUM(X61:X71)</f>
        <v>81537.240000000005</v>
      </c>
      <c r="Y60" s="168">
        <f t="shared" ref="Y60:AB60" si="107">SUM(Y61:Y71)</f>
        <v>71851.7</v>
      </c>
      <c r="Z60" s="6">
        <f t="shared" si="107"/>
        <v>237.9</v>
      </c>
      <c r="AA60" s="6">
        <f t="shared" si="107"/>
        <v>0</v>
      </c>
      <c r="AB60" s="169">
        <f t="shared" si="107"/>
        <v>9447.64</v>
      </c>
      <c r="AC60" s="157"/>
      <c r="AD60" s="142">
        <f t="shared" si="10"/>
        <v>0</v>
      </c>
      <c r="AE60" s="498" t="s">
        <v>16</v>
      </c>
      <c r="AF60" s="498" t="s">
        <v>141</v>
      </c>
      <c r="AG60" s="347" t="s">
        <v>188</v>
      </c>
      <c r="AH60" s="363">
        <f t="shared" si="11"/>
        <v>101429.93999999999</v>
      </c>
      <c r="AI60" s="330">
        <f t="shared" ref="AI60" si="108">SUM(AI61:AI72)</f>
        <v>91644.9</v>
      </c>
      <c r="AJ60" s="281">
        <f t="shared" ref="AJ60" si="109">SUM(AJ61:AJ72)</f>
        <v>337.4</v>
      </c>
      <c r="AK60" s="280">
        <f t="shared" ref="AK60" si="110">SUM(AK61:AK72)</f>
        <v>0</v>
      </c>
      <c r="AL60" s="331">
        <f t="shared" ref="AL60" si="111">SUM(AL61:AL72)</f>
        <v>9447.64</v>
      </c>
      <c r="AM60" s="629"/>
      <c r="AN60" s="142">
        <f t="shared" si="13"/>
        <v>19892.699999999983</v>
      </c>
      <c r="AO60" s="477" t="s">
        <v>16</v>
      </c>
      <c r="AP60" s="477" t="s">
        <v>141</v>
      </c>
      <c r="AQ60" s="463" t="s">
        <v>188</v>
      </c>
      <c r="AR60" s="281">
        <f t="shared" ref="AR60:AR73" si="112">SUM(AS60:AV60)</f>
        <v>101429.93999999999</v>
      </c>
      <c r="AS60" s="280">
        <f t="shared" ref="AS60:AV60" si="113">SUM(AS61:AS72)</f>
        <v>91644.9</v>
      </c>
      <c r="AT60" s="281">
        <f t="shared" si="113"/>
        <v>337.4</v>
      </c>
      <c r="AU60" s="280">
        <f t="shared" si="113"/>
        <v>0</v>
      </c>
      <c r="AV60" s="280">
        <f t="shared" si="113"/>
        <v>9447.64</v>
      </c>
      <c r="AW60" s="481"/>
      <c r="AX60" s="142">
        <f t="shared" si="5"/>
        <v>9785.0399999999936</v>
      </c>
    </row>
    <row r="61" spans="1:50" outlineLevel="2" x14ac:dyDescent="0.3">
      <c r="A61" s="564"/>
      <c r="B61" s="556"/>
      <c r="C61" s="19">
        <v>2016</v>
      </c>
      <c r="D61" s="34">
        <f>SUM(E61:H61)</f>
        <v>27104.039999999997</v>
      </c>
      <c r="E61" s="27">
        <v>24542.6</v>
      </c>
      <c r="F61" s="7">
        <v>0</v>
      </c>
      <c r="G61" s="7">
        <v>0</v>
      </c>
      <c r="H61" s="48">
        <v>2561.44</v>
      </c>
      <c r="I61" s="90"/>
      <c r="J61" s="11"/>
      <c r="K61" s="564"/>
      <c r="L61" s="564"/>
      <c r="M61" s="181">
        <v>2016</v>
      </c>
      <c r="N61" s="161">
        <f>SUM(O61:R61)</f>
        <v>27104.039999999997</v>
      </c>
      <c r="O61" s="174">
        <v>24542.6</v>
      </c>
      <c r="P61" s="7">
        <v>0</v>
      </c>
      <c r="Q61" s="7">
        <v>0</v>
      </c>
      <c r="R61" s="175">
        <v>2561.44</v>
      </c>
      <c r="S61" s="156"/>
      <c r="T61" s="142">
        <f t="shared" si="8"/>
        <v>0</v>
      </c>
      <c r="U61" s="564"/>
      <c r="V61" s="564"/>
      <c r="W61" s="181">
        <v>2016</v>
      </c>
      <c r="X61" s="161">
        <f>SUM(Y61:AB61)</f>
        <v>27104.039999999997</v>
      </c>
      <c r="Y61" s="174">
        <v>24542.6</v>
      </c>
      <c r="Z61" s="7">
        <v>0</v>
      </c>
      <c r="AA61" s="7">
        <v>0</v>
      </c>
      <c r="AB61" s="175">
        <v>2561.44</v>
      </c>
      <c r="AC61" s="156"/>
      <c r="AD61" s="142">
        <f t="shared" si="10"/>
        <v>0</v>
      </c>
      <c r="AE61" s="498"/>
      <c r="AF61" s="498"/>
      <c r="AG61" s="270">
        <v>2016</v>
      </c>
      <c r="AH61" s="361">
        <f t="shared" si="11"/>
        <v>27104.039999999997</v>
      </c>
      <c r="AI61" s="337">
        <v>24542.6</v>
      </c>
      <c r="AJ61" s="286">
        <v>0</v>
      </c>
      <c r="AK61" s="286">
        <v>0</v>
      </c>
      <c r="AL61" s="338">
        <v>2561.44</v>
      </c>
      <c r="AM61" s="629"/>
      <c r="AN61" s="142">
        <f t="shared" si="13"/>
        <v>0</v>
      </c>
      <c r="AO61" s="477"/>
      <c r="AP61" s="477"/>
      <c r="AQ61" s="464">
        <v>2016</v>
      </c>
      <c r="AR61" s="287">
        <f t="shared" si="112"/>
        <v>27104.039999999997</v>
      </c>
      <c r="AS61" s="287">
        <v>24542.6</v>
      </c>
      <c r="AT61" s="286">
        <v>0</v>
      </c>
      <c r="AU61" s="286">
        <v>0</v>
      </c>
      <c r="AV61" s="287">
        <v>2561.44</v>
      </c>
      <c r="AW61" s="481"/>
      <c r="AX61" s="142">
        <f t="shared" si="5"/>
        <v>2561.4399999999987</v>
      </c>
    </row>
    <row r="62" spans="1:50" outlineLevel="2" x14ac:dyDescent="0.3">
      <c r="A62" s="564"/>
      <c r="B62" s="556"/>
      <c r="C62" s="19">
        <v>2017</v>
      </c>
      <c r="D62" s="34">
        <f t="shared" ref="D62:D67" si="114">SUM(E62:H62)</f>
        <v>1842.1</v>
      </c>
      <c r="E62" s="28">
        <v>0</v>
      </c>
      <c r="F62" s="7">
        <v>0</v>
      </c>
      <c r="G62" s="7">
        <v>0</v>
      </c>
      <c r="H62" s="48">
        <v>1842.1</v>
      </c>
      <c r="I62" s="90"/>
      <c r="J62" s="11"/>
      <c r="K62" s="564"/>
      <c r="L62" s="564"/>
      <c r="M62" s="181">
        <v>2017</v>
      </c>
      <c r="N62" s="161">
        <f t="shared" ref="N62:N65" si="115">SUM(O62:R62)</f>
        <v>1842.1</v>
      </c>
      <c r="O62" s="176">
        <v>0</v>
      </c>
      <c r="P62" s="7">
        <v>0</v>
      </c>
      <c r="Q62" s="7">
        <v>0</v>
      </c>
      <c r="R62" s="175">
        <v>1842.1</v>
      </c>
      <c r="S62" s="156"/>
      <c r="T62" s="142">
        <f t="shared" si="8"/>
        <v>0</v>
      </c>
      <c r="U62" s="564"/>
      <c r="V62" s="564"/>
      <c r="W62" s="181">
        <v>2017</v>
      </c>
      <c r="X62" s="161">
        <f t="shared" ref="X62:X65" si="116">SUM(Y62:AB62)</f>
        <v>1842.1</v>
      </c>
      <c r="Y62" s="176">
        <v>0</v>
      </c>
      <c r="Z62" s="7">
        <v>0</v>
      </c>
      <c r="AA62" s="7">
        <v>0</v>
      </c>
      <c r="AB62" s="175">
        <v>1842.1</v>
      </c>
      <c r="AC62" s="156"/>
      <c r="AD62" s="142">
        <f t="shared" si="10"/>
        <v>0</v>
      </c>
      <c r="AE62" s="498"/>
      <c r="AF62" s="498"/>
      <c r="AG62" s="270">
        <v>2017</v>
      </c>
      <c r="AH62" s="361">
        <f t="shared" si="11"/>
        <v>1842.1</v>
      </c>
      <c r="AI62" s="339">
        <v>0</v>
      </c>
      <c r="AJ62" s="286">
        <v>0</v>
      </c>
      <c r="AK62" s="286">
        <v>0</v>
      </c>
      <c r="AL62" s="338">
        <v>1842.1</v>
      </c>
      <c r="AM62" s="629"/>
      <c r="AN62" s="142">
        <f t="shared" si="13"/>
        <v>0</v>
      </c>
      <c r="AO62" s="477"/>
      <c r="AP62" s="477"/>
      <c r="AQ62" s="464">
        <v>2017</v>
      </c>
      <c r="AR62" s="287">
        <f t="shared" si="112"/>
        <v>1842.1</v>
      </c>
      <c r="AS62" s="286">
        <v>0</v>
      </c>
      <c r="AT62" s="286">
        <v>0</v>
      </c>
      <c r="AU62" s="286">
        <v>0</v>
      </c>
      <c r="AV62" s="287">
        <v>1842.1</v>
      </c>
      <c r="AW62" s="481"/>
      <c r="AX62" s="142">
        <f t="shared" si="5"/>
        <v>1842.1</v>
      </c>
    </row>
    <row r="63" spans="1:50" outlineLevel="2" x14ac:dyDescent="0.3">
      <c r="A63" s="564"/>
      <c r="B63" s="556"/>
      <c r="C63" s="19">
        <v>2018</v>
      </c>
      <c r="D63" s="35">
        <f t="shared" si="114"/>
        <v>0</v>
      </c>
      <c r="E63" s="28">
        <v>0</v>
      </c>
      <c r="F63" s="7">
        <v>0</v>
      </c>
      <c r="G63" s="7">
        <v>0</v>
      </c>
      <c r="H63" s="9">
        <v>0</v>
      </c>
      <c r="I63" s="90"/>
      <c r="J63" s="11"/>
      <c r="K63" s="564"/>
      <c r="L63" s="564"/>
      <c r="M63" s="181">
        <v>2018</v>
      </c>
      <c r="N63" s="163">
        <f t="shared" si="115"/>
        <v>0</v>
      </c>
      <c r="O63" s="176">
        <v>0</v>
      </c>
      <c r="P63" s="7">
        <v>0</v>
      </c>
      <c r="Q63" s="7">
        <v>0</v>
      </c>
      <c r="R63" s="84">
        <v>0</v>
      </c>
      <c r="S63" s="156"/>
      <c r="T63" s="142">
        <f t="shared" si="8"/>
        <v>0</v>
      </c>
      <c r="U63" s="564"/>
      <c r="V63" s="564"/>
      <c r="W63" s="181">
        <v>2018</v>
      </c>
      <c r="X63" s="163">
        <f t="shared" si="116"/>
        <v>0</v>
      </c>
      <c r="Y63" s="176">
        <v>0</v>
      </c>
      <c r="Z63" s="7">
        <v>0</v>
      </c>
      <c r="AA63" s="7">
        <v>0</v>
      </c>
      <c r="AB63" s="84">
        <v>0</v>
      </c>
      <c r="AC63" s="156"/>
      <c r="AD63" s="142">
        <f t="shared" si="10"/>
        <v>0</v>
      </c>
      <c r="AE63" s="498"/>
      <c r="AF63" s="498"/>
      <c r="AG63" s="270">
        <v>2018</v>
      </c>
      <c r="AH63" s="362">
        <f t="shared" si="11"/>
        <v>0</v>
      </c>
      <c r="AI63" s="339">
        <v>0</v>
      </c>
      <c r="AJ63" s="286">
        <v>0</v>
      </c>
      <c r="AK63" s="286">
        <v>0</v>
      </c>
      <c r="AL63" s="341">
        <v>0</v>
      </c>
      <c r="AM63" s="629"/>
      <c r="AN63" s="142">
        <f t="shared" si="13"/>
        <v>0</v>
      </c>
      <c r="AO63" s="477"/>
      <c r="AP63" s="477"/>
      <c r="AQ63" s="464">
        <v>2018</v>
      </c>
      <c r="AR63" s="286">
        <f t="shared" si="112"/>
        <v>0</v>
      </c>
      <c r="AS63" s="286">
        <v>0</v>
      </c>
      <c r="AT63" s="286">
        <v>0</v>
      </c>
      <c r="AU63" s="286">
        <v>0</v>
      </c>
      <c r="AV63" s="286">
        <v>0</v>
      </c>
      <c r="AW63" s="481"/>
      <c r="AX63" s="142">
        <f t="shared" si="5"/>
        <v>0</v>
      </c>
    </row>
    <row r="64" spans="1:50" outlineLevel="2" x14ac:dyDescent="0.3">
      <c r="A64" s="564"/>
      <c r="B64" s="556"/>
      <c r="C64" s="19">
        <v>2019</v>
      </c>
      <c r="D64" s="35">
        <f t="shared" si="114"/>
        <v>0</v>
      </c>
      <c r="E64" s="28">
        <v>0</v>
      </c>
      <c r="F64" s="7">
        <v>0</v>
      </c>
      <c r="G64" s="7">
        <v>0</v>
      </c>
      <c r="H64" s="9">
        <v>0</v>
      </c>
      <c r="I64" s="90"/>
      <c r="J64" s="11"/>
      <c r="K64" s="564"/>
      <c r="L64" s="564"/>
      <c r="M64" s="181">
        <v>2019</v>
      </c>
      <c r="N64" s="163">
        <f t="shared" si="115"/>
        <v>0</v>
      </c>
      <c r="O64" s="176">
        <v>0</v>
      </c>
      <c r="P64" s="7">
        <v>0</v>
      </c>
      <c r="Q64" s="7">
        <v>0</v>
      </c>
      <c r="R64" s="84">
        <v>0</v>
      </c>
      <c r="S64" s="156"/>
      <c r="T64" s="142">
        <f t="shared" si="8"/>
        <v>0</v>
      </c>
      <c r="U64" s="564"/>
      <c r="V64" s="564"/>
      <c r="W64" s="181">
        <v>2019</v>
      </c>
      <c r="X64" s="163">
        <f t="shared" si="116"/>
        <v>0</v>
      </c>
      <c r="Y64" s="176">
        <v>0</v>
      </c>
      <c r="Z64" s="7">
        <v>0</v>
      </c>
      <c r="AA64" s="7">
        <v>0</v>
      </c>
      <c r="AB64" s="84">
        <v>0</v>
      </c>
      <c r="AC64" s="156"/>
      <c r="AD64" s="142">
        <f t="shared" si="10"/>
        <v>0</v>
      </c>
      <c r="AE64" s="498"/>
      <c r="AF64" s="498"/>
      <c r="AG64" s="270">
        <v>2019</v>
      </c>
      <c r="AH64" s="362">
        <f t="shared" si="11"/>
        <v>0</v>
      </c>
      <c r="AI64" s="339">
        <v>0</v>
      </c>
      <c r="AJ64" s="286">
        <v>0</v>
      </c>
      <c r="AK64" s="286">
        <v>0</v>
      </c>
      <c r="AL64" s="341">
        <v>0</v>
      </c>
      <c r="AM64" s="629"/>
      <c r="AN64" s="142">
        <f t="shared" si="13"/>
        <v>0</v>
      </c>
      <c r="AO64" s="477"/>
      <c r="AP64" s="477"/>
      <c r="AQ64" s="464">
        <v>2019</v>
      </c>
      <c r="AR64" s="286">
        <f t="shared" si="112"/>
        <v>0</v>
      </c>
      <c r="AS64" s="286">
        <v>0</v>
      </c>
      <c r="AT64" s="286">
        <v>0</v>
      </c>
      <c r="AU64" s="286">
        <v>0</v>
      </c>
      <c r="AV64" s="286">
        <v>0</v>
      </c>
      <c r="AW64" s="481"/>
      <c r="AX64" s="142">
        <f t="shared" si="5"/>
        <v>0</v>
      </c>
    </row>
    <row r="65" spans="1:50" outlineLevel="2" x14ac:dyDescent="0.3">
      <c r="A65" s="564"/>
      <c r="B65" s="556"/>
      <c r="C65" s="19">
        <v>2020</v>
      </c>
      <c r="D65" s="35">
        <f t="shared" si="114"/>
        <v>0</v>
      </c>
      <c r="E65" s="28">
        <v>0</v>
      </c>
      <c r="F65" s="7">
        <v>0</v>
      </c>
      <c r="G65" s="7">
        <v>0</v>
      </c>
      <c r="H65" s="9">
        <v>0</v>
      </c>
      <c r="I65" s="90"/>
      <c r="J65" s="11"/>
      <c r="K65" s="564"/>
      <c r="L65" s="564"/>
      <c r="M65" s="181">
        <v>2020</v>
      </c>
      <c r="N65" s="163">
        <f t="shared" si="115"/>
        <v>0</v>
      </c>
      <c r="O65" s="176">
        <v>0</v>
      </c>
      <c r="P65" s="7">
        <v>0</v>
      </c>
      <c r="Q65" s="7">
        <v>0</v>
      </c>
      <c r="R65" s="84">
        <v>0</v>
      </c>
      <c r="S65" s="156"/>
      <c r="T65" s="142">
        <f t="shared" si="8"/>
        <v>0</v>
      </c>
      <c r="U65" s="564"/>
      <c r="V65" s="564"/>
      <c r="W65" s="181">
        <v>2020</v>
      </c>
      <c r="X65" s="163">
        <f t="shared" si="116"/>
        <v>0</v>
      </c>
      <c r="Y65" s="176">
        <v>0</v>
      </c>
      <c r="Z65" s="7">
        <v>0</v>
      </c>
      <c r="AA65" s="7">
        <v>0</v>
      </c>
      <c r="AB65" s="84">
        <v>0</v>
      </c>
      <c r="AC65" s="156"/>
      <c r="AD65" s="142">
        <f t="shared" si="10"/>
        <v>0</v>
      </c>
      <c r="AE65" s="498"/>
      <c r="AF65" s="498"/>
      <c r="AG65" s="270">
        <v>2020</v>
      </c>
      <c r="AH65" s="362">
        <f t="shared" si="11"/>
        <v>0</v>
      </c>
      <c r="AI65" s="339">
        <v>0</v>
      </c>
      <c r="AJ65" s="286">
        <v>0</v>
      </c>
      <c r="AK65" s="286">
        <v>0</v>
      </c>
      <c r="AL65" s="341">
        <v>0</v>
      </c>
      <c r="AM65" s="629"/>
      <c r="AN65" s="142">
        <f t="shared" si="13"/>
        <v>0</v>
      </c>
      <c r="AO65" s="477"/>
      <c r="AP65" s="477"/>
      <c r="AQ65" s="464">
        <v>2020</v>
      </c>
      <c r="AR65" s="286">
        <f t="shared" si="112"/>
        <v>0</v>
      </c>
      <c r="AS65" s="286">
        <v>0</v>
      </c>
      <c r="AT65" s="286">
        <v>0</v>
      </c>
      <c r="AU65" s="286">
        <v>0</v>
      </c>
      <c r="AV65" s="286">
        <v>0</v>
      </c>
      <c r="AW65" s="481"/>
      <c r="AX65" s="142">
        <f t="shared" si="5"/>
        <v>0</v>
      </c>
    </row>
    <row r="66" spans="1:50" outlineLevel="2" x14ac:dyDescent="0.3">
      <c r="A66" s="564"/>
      <c r="B66" s="556"/>
      <c r="C66" s="19">
        <v>2021</v>
      </c>
      <c r="D66" s="34">
        <f>SUM(E66:H66)</f>
        <v>20484.8</v>
      </c>
      <c r="E66" s="27">
        <v>15363.8</v>
      </c>
      <c r="F66" s="7">
        <v>76.900000000000006</v>
      </c>
      <c r="G66" s="7">
        <v>0</v>
      </c>
      <c r="H66" s="48">
        <v>5044.1000000000004</v>
      </c>
      <c r="I66" s="90"/>
      <c r="J66" s="11"/>
      <c r="K66" s="564"/>
      <c r="L66" s="564"/>
      <c r="M66" s="181">
        <v>2021</v>
      </c>
      <c r="N66" s="161">
        <f>SUM(O66:R66)</f>
        <v>20484.8</v>
      </c>
      <c r="O66" s="174">
        <v>15363.8</v>
      </c>
      <c r="P66" s="7">
        <v>76.900000000000006</v>
      </c>
      <c r="Q66" s="7">
        <v>0</v>
      </c>
      <c r="R66" s="175">
        <v>5044.1000000000004</v>
      </c>
      <c r="S66" s="156"/>
      <c r="T66" s="142">
        <f t="shared" si="8"/>
        <v>0</v>
      </c>
      <c r="U66" s="564"/>
      <c r="V66" s="564"/>
      <c r="W66" s="181">
        <v>2021</v>
      </c>
      <c r="X66" s="161">
        <f>SUM(Y66:AB66)</f>
        <v>20484.8</v>
      </c>
      <c r="Y66" s="174">
        <v>15363.8</v>
      </c>
      <c r="Z66" s="7">
        <v>76.900000000000006</v>
      </c>
      <c r="AA66" s="7">
        <v>0</v>
      </c>
      <c r="AB66" s="175">
        <v>5044.1000000000004</v>
      </c>
      <c r="AC66" s="156"/>
      <c r="AD66" s="142">
        <f t="shared" si="10"/>
        <v>0</v>
      </c>
      <c r="AE66" s="498"/>
      <c r="AF66" s="498"/>
      <c r="AG66" s="270">
        <v>2021</v>
      </c>
      <c r="AH66" s="361">
        <f t="shared" si="11"/>
        <v>20484.8</v>
      </c>
      <c r="AI66" s="337">
        <v>15363.8</v>
      </c>
      <c r="AJ66" s="286">
        <v>76.900000000000006</v>
      </c>
      <c r="AK66" s="286">
        <v>0</v>
      </c>
      <c r="AL66" s="338">
        <v>5044.1000000000004</v>
      </c>
      <c r="AM66" s="629"/>
      <c r="AN66" s="142">
        <f t="shared" si="13"/>
        <v>0</v>
      </c>
      <c r="AO66" s="477"/>
      <c r="AP66" s="477"/>
      <c r="AQ66" s="464">
        <v>2021</v>
      </c>
      <c r="AR66" s="287">
        <f t="shared" si="112"/>
        <v>20484.8</v>
      </c>
      <c r="AS66" s="287">
        <v>15363.8</v>
      </c>
      <c r="AT66" s="286">
        <v>76.900000000000006</v>
      </c>
      <c r="AU66" s="286">
        <v>0</v>
      </c>
      <c r="AV66" s="287">
        <v>5044.1000000000004</v>
      </c>
      <c r="AW66" s="481"/>
      <c r="AX66" s="142">
        <f t="shared" si="5"/>
        <v>5121</v>
      </c>
    </row>
    <row r="67" spans="1:50" outlineLevel="2" x14ac:dyDescent="0.3">
      <c r="A67" s="564"/>
      <c r="B67" s="556"/>
      <c r="C67" s="19">
        <v>2022</v>
      </c>
      <c r="D67" s="34">
        <f t="shared" si="114"/>
        <v>8273.1</v>
      </c>
      <c r="E67" s="27">
        <v>8231.4</v>
      </c>
      <c r="F67" s="7">
        <v>41.7</v>
      </c>
      <c r="G67" s="7">
        <v>0</v>
      </c>
      <c r="H67" s="9">
        <v>0</v>
      </c>
      <c r="I67" s="90"/>
      <c r="J67" s="11"/>
      <c r="K67" s="564"/>
      <c r="L67" s="564"/>
      <c r="M67" s="181">
        <v>2022</v>
      </c>
      <c r="N67" s="161">
        <f t="shared" ref="N67:N71" si="117">SUM(O67:R67)</f>
        <v>8273.1</v>
      </c>
      <c r="O67" s="174">
        <v>8231.4</v>
      </c>
      <c r="P67" s="7">
        <v>41.7</v>
      </c>
      <c r="Q67" s="7">
        <v>0</v>
      </c>
      <c r="R67" s="84">
        <v>0</v>
      </c>
      <c r="S67" s="156"/>
      <c r="T67" s="142">
        <f t="shared" si="8"/>
        <v>0</v>
      </c>
      <c r="U67" s="564"/>
      <c r="V67" s="564"/>
      <c r="W67" s="181">
        <v>2022</v>
      </c>
      <c r="X67" s="161">
        <f t="shared" ref="X67:X71" si="118">SUM(Y67:AB67)</f>
        <v>8273.1</v>
      </c>
      <c r="Y67" s="174">
        <v>8231.4</v>
      </c>
      <c r="Z67" s="7">
        <v>41.7</v>
      </c>
      <c r="AA67" s="7">
        <v>0</v>
      </c>
      <c r="AB67" s="84">
        <v>0</v>
      </c>
      <c r="AC67" s="156"/>
      <c r="AD67" s="142">
        <f t="shared" si="10"/>
        <v>0</v>
      </c>
      <c r="AE67" s="498"/>
      <c r="AF67" s="498"/>
      <c r="AG67" s="270">
        <v>2022</v>
      </c>
      <c r="AH67" s="361">
        <f t="shared" si="11"/>
        <v>8273.1</v>
      </c>
      <c r="AI67" s="337">
        <v>8231.4</v>
      </c>
      <c r="AJ67" s="286">
        <v>41.7</v>
      </c>
      <c r="AK67" s="286">
        <v>0</v>
      </c>
      <c r="AL67" s="341">
        <v>0</v>
      </c>
      <c r="AM67" s="629"/>
      <c r="AN67" s="142">
        <f t="shared" si="13"/>
        <v>0</v>
      </c>
      <c r="AO67" s="477"/>
      <c r="AP67" s="477"/>
      <c r="AQ67" s="464">
        <v>2022</v>
      </c>
      <c r="AR67" s="287">
        <f t="shared" si="112"/>
        <v>8273.1</v>
      </c>
      <c r="AS67" s="287">
        <v>8231.4</v>
      </c>
      <c r="AT67" s="286">
        <v>41.7</v>
      </c>
      <c r="AU67" s="286">
        <v>0</v>
      </c>
      <c r="AV67" s="286">
        <v>0</v>
      </c>
      <c r="AW67" s="481"/>
      <c r="AX67" s="142">
        <f t="shared" si="5"/>
        <v>41.700000000000728</v>
      </c>
    </row>
    <row r="68" spans="1:50" outlineLevel="2" x14ac:dyDescent="0.3">
      <c r="A68" s="564"/>
      <c r="B68" s="556"/>
      <c r="C68" s="19">
        <v>2023</v>
      </c>
      <c r="D68" s="34">
        <f t="shared" ref="D68" si="119">SUM(E68:H68)</f>
        <v>11810.800000000001</v>
      </c>
      <c r="E68" s="27">
        <v>11751.7</v>
      </c>
      <c r="F68" s="7">
        <v>59.1</v>
      </c>
      <c r="G68" s="7">
        <v>0</v>
      </c>
      <c r="H68" s="9">
        <v>0</v>
      </c>
      <c r="I68" s="90"/>
      <c r="J68" s="11"/>
      <c r="K68" s="564"/>
      <c r="L68" s="564"/>
      <c r="M68" s="181">
        <v>2023</v>
      </c>
      <c r="N68" s="161">
        <f t="shared" si="117"/>
        <v>11810.800000000001</v>
      </c>
      <c r="O68" s="174">
        <v>11751.7</v>
      </c>
      <c r="P68" s="7">
        <v>59.1</v>
      </c>
      <c r="Q68" s="7">
        <v>0</v>
      </c>
      <c r="R68" s="84">
        <v>0</v>
      </c>
      <c r="S68" s="156"/>
      <c r="T68" s="142">
        <f t="shared" si="8"/>
        <v>0</v>
      </c>
      <c r="U68" s="564"/>
      <c r="V68" s="564"/>
      <c r="W68" s="181">
        <v>2023</v>
      </c>
      <c r="X68" s="161">
        <f t="shared" si="118"/>
        <v>11810.800000000001</v>
      </c>
      <c r="Y68" s="174">
        <v>11751.7</v>
      </c>
      <c r="Z68" s="7">
        <v>59.1</v>
      </c>
      <c r="AA68" s="7">
        <v>0</v>
      </c>
      <c r="AB68" s="84">
        <v>0</v>
      </c>
      <c r="AC68" s="156"/>
      <c r="AD68" s="142">
        <f t="shared" si="10"/>
        <v>0</v>
      </c>
      <c r="AE68" s="498"/>
      <c r="AF68" s="498"/>
      <c r="AG68" s="270">
        <v>2023</v>
      </c>
      <c r="AH68" s="361">
        <f t="shared" si="11"/>
        <v>11810.800000000001</v>
      </c>
      <c r="AI68" s="337">
        <v>11751.7</v>
      </c>
      <c r="AJ68" s="286">
        <v>59.1</v>
      </c>
      <c r="AK68" s="286">
        <v>0</v>
      </c>
      <c r="AL68" s="341">
        <v>0</v>
      </c>
      <c r="AM68" s="629"/>
      <c r="AN68" s="142">
        <f t="shared" si="13"/>
        <v>0</v>
      </c>
      <c r="AO68" s="477"/>
      <c r="AP68" s="477"/>
      <c r="AQ68" s="464">
        <v>2023</v>
      </c>
      <c r="AR68" s="287">
        <f t="shared" si="112"/>
        <v>11810.800000000001</v>
      </c>
      <c r="AS68" s="287">
        <v>11751.7</v>
      </c>
      <c r="AT68" s="286">
        <v>59.1</v>
      </c>
      <c r="AU68" s="286">
        <v>0</v>
      </c>
      <c r="AV68" s="286">
        <v>0</v>
      </c>
      <c r="AW68" s="481"/>
      <c r="AX68" s="142">
        <f t="shared" si="5"/>
        <v>59.100000000000364</v>
      </c>
    </row>
    <row r="69" spans="1:50" outlineLevel="2" x14ac:dyDescent="0.3">
      <c r="A69" s="564"/>
      <c r="B69" s="556"/>
      <c r="C69" s="19">
        <v>2024</v>
      </c>
      <c r="D69" s="35">
        <f t="shared" ref="D69:D71" si="120">SUM(E69:H69)</f>
        <v>2014.3</v>
      </c>
      <c r="E69" s="28">
        <v>2004.2</v>
      </c>
      <c r="F69" s="7">
        <v>10.1</v>
      </c>
      <c r="G69" s="7">
        <v>0</v>
      </c>
      <c r="H69" s="9">
        <v>0</v>
      </c>
      <c r="I69" s="90"/>
      <c r="J69" s="11"/>
      <c r="K69" s="564"/>
      <c r="L69" s="564"/>
      <c r="M69" s="181">
        <v>2024</v>
      </c>
      <c r="N69" s="163">
        <f t="shared" si="117"/>
        <v>2014.3</v>
      </c>
      <c r="O69" s="176">
        <v>2004.2</v>
      </c>
      <c r="P69" s="7">
        <v>10.1</v>
      </c>
      <c r="Q69" s="7">
        <v>0</v>
      </c>
      <c r="R69" s="84">
        <v>0</v>
      </c>
      <c r="S69" s="156"/>
      <c r="T69" s="142">
        <f t="shared" si="8"/>
        <v>0</v>
      </c>
      <c r="U69" s="564"/>
      <c r="V69" s="564"/>
      <c r="W69" s="181">
        <v>2024</v>
      </c>
      <c r="X69" s="163">
        <f t="shared" si="118"/>
        <v>2014.3</v>
      </c>
      <c r="Y69" s="176">
        <v>2004.2</v>
      </c>
      <c r="Z69" s="7">
        <v>10.1</v>
      </c>
      <c r="AA69" s="7">
        <v>0</v>
      </c>
      <c r="AB69" s="84">
        <v>0</v>
      </c>
      <c r="AC69" s="156"/>
      <c r="AD69" s="142">
        <f t="shared" si="10"/>
        <v>0</v>
      </c>
      <c r="AE69" s="498"/>
      <c r="AF69" s="498"/>
      <c r="AG69" s="270">
        <v>2024</v>
      </c>
      <c r="AH69" s="362">
        <f t="shared" si="11"/>
        <v>2014.3</v>
      </c>
      <c r="AI69" s="339">
        <v>2004.2</v>
      </c>
      <c r="AJ69" s="286">
        <v>10.1</v>
      </c>
      <c r="AK69" s="286">
        <v>0</v>
      </c>
      <c r="AL69" s="341">
        <v>0</v>
      </c>
      <c r="AM69" s="629"/>
      <c r="AN69" s="142">
        <f t="shared" si="13"/>
        <v>0</v>
      </c>
      <c r="AO69" s="477"/>
      <c r="AP69" s="477"/>
      <c r="AQ69" s="464">
        <v>2024</v>
      </c>
      <c r="AR69" s="286">
        <f t="shared" si="112"/>
        <v>2014.3</v>
      </c>
      <c r="AS69" s="286">
        <v>2004.2</v>
      </c>
      <c r="AT69" s="286">
        <v>10.1</v>
      </c>
      <c r="AU69" s="286">
        <v>0</v>
      </c>
      <c r="AV69" s="286">
        <v>0</v>
      </c>
      <c r="AW69" s="481"/>
      <c r="AX69" s="142">
        <f t="shared" si="5"/>
        <v>10.099999999999909</v>
      </c>
    </row>
    <row r="70" spans="1:50" outlineLevel="2" x14ac:dyDescent="0.3">
      <c r="A70" s="564"/>
      <c r="B70" s="556"/>
      <c r="C70" s="19">
        <v>2025</v>
      </c>
      <c r="D70" s="35">
        <f t="shared" ref="D70" si="121">SUM(E70:H70)</f>
        <v>10006.5</v>
      </c>
      <c r="E70" s="28">
        <v>9958</v>
      </c>
      <c r="F70" s="7">
        <v>48.5</v>
      </c>
      <c r="G70" s="7">
        <v>0</v>
      </c>
      <c r="H70" s="9">
        <v>0</v>
      </c>
      <c r="I70" s="90"/>
      <c r="J70" s="11"/>
      <c r="K70" s="564"/>
      <c r="L70" s="564"/>
      <c r="M70" s="181">
        <v>2025</v>
      </c>
      <c r="N70" s="163">
        <f t="shared" si="117"/>
        <v>10008.1</v>
      </c>
      <c r="O70" s="176">
        <v>9958</v>
      </c>
      <c r="P70" s="7">
        <v>50.1</v>
      </c>
      <c r="Q70" s="7">
        <v>0</v>
      </c>
      <c r="R70" s="84">
        <v>0</v>
      </c>
      <c r="S70" s="156"/>
      <c r="T70" s="142">
        <f t="shared" si="8"/>
        <v>1.6000000000003638</v>
      </c>
      <c r="U70" s="564"/>
      <c r="V70" s="564"/>
      <c r="W70" s="181">
        <v>2025</v>
      </c>
      <c r="X70" s="163">
        <f t="shared" si="118"/>
        <v>10008.1</v>
      </c>
      <c r="Y70" s="176">
        <v>9958</v>
      </c>
      <c r="Z70" s="7">
        <v>50.1</v>
      </c>
      <c r="AA70" s="7">
        <v>0</v>
      </c>
      <c r="AB70" s="84">
        <v>0</v>
      </c>
      <c r="AC70" s="156"/>
      <c r="AD70" s="142">
        <f t="shared" si="10"/>
        <v>0</v>
      </c>
      <c r="AE70" s="498"/>
      <c r="AF70" s="498"/>
      <c r="AG70" s="270">
        <v>2025</v>
      </c>
      <c r="AH70" s="362">
        <f t="shared" si="11"/>
        <v>10008.1</v>
      </c>
      <c r="AI70" s="339">
        <v>9958</v>
      </c>
      <c r="AJ70" s="286">
        <v>50.1</v>
      </c>
      <c r="AK70" s="286">
        <v>0</v>
      </c>
      <c r="AL70" s="341">
        <v>0</v>
      </c>
      <c r="AM70" s="629"/>
      <c r="AN70" s="142">
        <f t="shared" si="13"/>
        <v>0</v>
      </c>
      <c r="AO70" s="477"/>
      <c r="AP70" s="477"/>
      <c r="AQ70" s="464">
        <v>2025</v>
      </c>
      <c r="AR70" s="286">
        <f t="shared" si="112"/>
        <v>10008.1</v>
      </c>
      <c r="AS70" s="286">
        <v>9958</v>
      </c>
      <c r="AT70" s="286">
        <v>50.1</v>
      </c>
      <c r="AU70" s="286">
        <v>0</v>
      </c>
      <c r="AV70" s="286">
        <v>0</v>
      </c>
      <c r="AW70" s="481"/>
      <c r="AX70" s="142">
        <f t="shared" si="5"/>
        <v>50.100000000000364</v>
      </c>
    </row>
    <row r="71" spans="1:50" outlineLevel="2" x14ac:dyDescent="0.3">
      <c r="A71" s="564"/>
      <c r="B71" s="556"/>
      <c r="C71" s="19">
        <v>2026</v>
      </c>
      <c r="D71" s="35">
        <f t="shared" si="120"/>
        <v>0</v>
      </c>
      <c r="E71" s="28">
        <v>0</v>
      </c>
      <c r="F71" s="7">
        <v>0</v>
      </c>
      <c r="G71" s="7">
        <v>0</v>
      </c>
      <c r="H71" s="9">
        <v>0</v>
      </c>
      <c r="I71" s="90"/>
      <c r="J71" s="11"/>
      <c r="K71" s="564"/>
      <c r="L71" s="564"/>
      <c r="M71" s="181">
        <v>2026</v>
      </c>
      <c r="N71" s="163">
        <f t="shared" si="117"/>
        <v>0</v>
      </c>
      <c r="O71" s="176">
        <v>0</v>
      </c>
      <c r="P71" s="7">
        <v>0</v>
      </c>
      <c r="Q71" s="7">
        <v>0</v>
      </c>
      <c r="R71" s="84">
        <v>0</v>
      </c>
      <c r="S71" s="156"/>
      <c r="T71" s="142">
        <f t="shared" si="8"/>
        <v>0</v>
      </c>
      <c r="U71" s="564"/>
      <c r="V71" s="564"/>
      <c r="W71" s="181">
        <v>2026</v>
      </c>
      <c r="X71" s="163">
        <f t="shared" si="118"/>
        <v>0</v>
      </c>
      <c r="Y71" s="176">
        <v>0</v>
      </c>
      <c r="Z71" s="7">
        <v>0</v>
      </c>
      <c r="AA71" s="7">
        <v>0</v>
      </c>
      <c r="AB71" s="84">
        <v>0</v>
      </c>
      <c r="AC71" s="156"/>
      <c r="AD71" s="142">
        <f t="shared" si="10"/>
        <v>0</v>
      </c>
      <c r="AE71" s="498"/>
      <c r="AF71" s="498"/>
      <c r="AG71" s="270">
        <v>2026</v>
      </c>
      <c r="AH71" s="362">
        <f t="shared" si="11"/>
        <v>19892.7</v>
      </c>
      <c r="AI71" s="339">
        <v>19793.2</v>
      </c>
      <c r="AJ71" s="286">
        <v>99.5</v>
      </c>
      <c r="AK71" s="286">
        <v>0</v>
      </c>
      <c r="AL71" s="341">
        <v>0</v>
      </c>
      <c r="AM71" s="629"/>
      <c r="AN71" s="142">
        <f t="shared" si="13"/>
        <v>19892.7</v>
      </c>
      <c r="AO71" s="477"/>
      <c r="AP71" s="477"/>
      <c r="AQ71" s="464">
        <v>2026</v>
      </c>
      <c r="AR71" s="286">
        <f t="shared" si="112"/>
        <v>19892.7</v>
      </c>
      <c r="AS71" s="286">
        <v>19793.2</v>
      </c>
      <c r="AT71" s="286">
        <v>99.5</v>
      </c>
      <c r="AU71" s="286">
        <v>0</v>
      </c>
      <c r="AV71" s="286">
        <v>0</v>
      </c>
      <c r="AW71" s="481"/>
      <c r="AX71" s="142">
        <f t="shared" si="5"/>
        <v>99.5</v>
      </c>
    </row>
    <row r="72" spans="1:50" outlineLevel="2" x14ac:dyDescent="0.3">
      <c r="A72" s="222"/>
      <c r="B72" s="221"/>
      <c r="C72" s="19"/>
      <c r="D72" s="35"/>
      <c r="E72" s="28"/>
      <c r="F72" s="7"/>
      <c r="G72" s="7"/>
      <c r="H72" s="9"/>
      <c r="I72" s="90"/>
      <c r="J72" s="11"/>
      <c r="K72" s="222"/>
      <c r="L72" s="222"/>
      <c r="M72" s="181"/>
      <c r="N72" s="163"/>
      <c r="O72" s="176"/>
      <c r="P72" s="7"/>
      <c r="Q72" s="7"/>
      <c r="R72" s="84"/>
      <c r="S72" s="156"/>
      <c r="T72" s="142"/>
      <c r="U72" s="222"/>
      <c r="V72" s="222"/>
      <c r="W72" s="181"/>
      <c r="X72" s="163"/>
      <c r="Y72" s="176"/>
      <c r="Z72" s="7"/>
      <c r="AA72" s="7"/>
      <c r="AB72" s="84"/>
      <c r="AC72" s="156"/>
      <c r="AD72" s="142"/>
      <c r="AE72" s="498"/>
      <c r="AF72" s="498"/>
      <c r="AG72" s="270">
        <v>2027</v>
      </c>
      <c r="AH72" s="362">
        <f t="shared" si="11"/>
        <v>0</v>
      </c>
      <c r="AI72" s="339">
        <v>0</v>
      </c>
      <c r="AJ72" s="286">
        <v>0</v>
      </c>
      <c r="AK72" s="286">
        <v>0</v>
      </c>
      <c r="AL72" s="341">
        <v>0</v>
      </c>
      <c r="AM72" s="629"/>
      <c r="AN72" s="142">
        <f t="shared" si="13"/>
        <v>0</v>
      </c>
      <c r="AO72" s="477"/>
      <c r="AP72" s="477"/>
      <c r="AQ72" s="464">
        <v>2027</v>
      </c>
      <c r="AR72" s="286">
        <f t="shared" si="112"/>
        <v>0</v>
      </c>
      <c r="AS72" s="286">
        <v>0</v>
      </c>
      <c r="AT72" s="286">
        <v>0</v>
      </c>
      <c r="AU72" s="286">
        <v>0</v>
      </c>
      <c r="AV72" s="286">
        <v>0</v>
      </c>
      <c r="AW72" s="481"/>
      <c r="AX72" s="142">
        <f t="shared" ref="AX72:AX102" si="122">AR72-AI72</f>
        <v>0</v>
      </c>
    </row>
    <row r="73" spans="1:50" outlineLevel="2" x14ac:dyDescent="0.3">
      <c r="A73" s="564" t="s">
        <v>17</v>
      </c>
      <c r="B73" s="580" t="s">
        <v>142</v>
      </c>
      <c r="C73" s="18" t="s">
        <v>144</v>
      </c>
      <c r="D73" s="32">
        <f>SUM(D74:D84)</f>
        <v>1746.7</v>
      </c>
      <c r="E73" s="26">
        <f t="shared" ref="E73:H73" si="123">SUM(E74:E84)</f>
        <v>0</v>
      </c>
      <c r="F73" s="5">
        <f t="shared" si="123"/>
        <v>1746.7</v>
      </c>
      <c r="G73" s="6">
        <f t="shared" si="123"/>
        <v>0</v>
      </c>
      <c r="H73" s="12">
        <f t="shared" si="123"/>
        <v>0</v>
      </c>
      <c r="I73" s="90"/>
      <c r="J73" s="11"/>
      <c r="K73" s="564" t="s">
        <v>17</v>
      </c>
      <c r="L73" s="603" t="s">
        <v>142</v>
      </c>
      <c r="M73" s="182" t="s">
        <v>144</v>
      </c>
      <c r="N73" s="162">
        <f>SUM(N74:N84)</f>
        <v>1746.7</v>
      </c>
      <c r="O73" s="170">
        <f t="shared" ref="O73:R73" si="124">SUM(O74:O84)</f>
        <v>0</v>
      </c>
      <c r="P73" s="5">
        <f t="shared" si="124"/>
        <v>1746.7</v>
      </c>
      <c r="Q73" s="6">
        <f t="shared" si="124"/>
        <v>0</v>
      </c>
      <c r="R73" s="171">
        <f t="shared" si="124"/>
        <v>0</v>
      </c>
      <c r="S73" s="156"/>
      <c r="T73" s="142">
        <f t="shared" si="8"/>
        <v>0</v>
      </c>
      <c r="U73" s="564" t="s">
        <v>17</v>
      </c>
      <c r="V73" s="603" t="s">
        <v>142</v>
      </c>
      <c r="W73" s="182" t="s">
        <v>144</v>
      </c>
      <c r="X73" s="162">
        <f>SUM(X74:X84)</f>
        <v>1746.7</v>
      </c>
      <c r="Y73" s="170">
        <f t="shared" ref="Y73:AB73" si="125">SUM(Y74:Y84)</f>
        <v>0</v>
      </c>
      <c r="Z73" s="5">
        <f t="shared" si="125"/>
        <v>1746.7</v>
      </c>
      <c r="AA73" s="6">
        <f t="shared" si="125"/>
        <v>0</v>
      </c>
      <c r="AB73" s="171">
        <f t="shared" si="125"/>
        <v>0</v>
      </c>
      <c r="AC73" s="156"/>
      <c r="AD73" s="142">
        <f t="shared" si="10"/>
        <v>0</v>
      </c>
      <c r="AE73" s="587" t="s">
        <v>17</v>
      </c>
      <c r="AF73" s="587" t="s">
        <v>142</v>
      </c>
      <c r="AG73" s="347" t="s">
        <v>188</v>
      </c>
      <c r="AH73" s="363">
        <f t="shared" si="11"/>
        <v>1746.7</v>
      </c>
      <c r="AI73" s="330">
        <f t="shared" ref="AI73" si="126">SUM(AI74:AI85)</f>
        <v>0</v>
      </c>
      <c r="AJ73" s="281">
        <f t="shared" ref="AJ73" si="127">SUM(AJ74:AJ85)</f>
        <v>1746.7</v>
      </c>
      <c r="AK73" s="280">
        <f t="shared" ref="AK73" si="128">SUM(AK74:AK85)</f>
        <v>0</v>
      </c>
      <c r="AL73" s="331">
        <f t="shared" ref="AL73" si="129">SUM(AL74:AL85)</f>
        <v>0</v>
      </c>
      <c r="AM73" s="629"/>
      <c r="AN73" s="142">
        <f t="shared" ref="AN73:AN140" si="130">AH73-X73</f>
        <v>0</v>
      </c>
      <c r="AO73" s="477" t="s">
        <v>17</v>
      </c>
      <c r="AP73" s="477" t="s">
        <v>142</v>
      </c>
      <c r="AQ73" s="463" t="s">
        <v>188</v>
      </c>
      <c r="AR73" s="281">
        <f t="shared" si="112"/>
        <v>1746.7</v>
      </c>
      <c r="AS73" s="280">
        <f t="shared" ref="AS73:AV73" si="131">SUM(AS74:AS85)</f>
        <v>0</v>
      </c>
      <c r="AT73" s="281">
        <f t="shared" si="131"/>
        <v>1746.7</v>
      </c>
      <c r="AU73" s="280">
        <f t="shared" si="131"/>
        <v>0</v>
      </c>
      <c r="AV73" s="280">
        <f t="shared" si="131"/>
        <v>0</v>
      </c>
      <c r="AW73" s="481"/>
      <c r="AX73" s="142">
        <f t="shared" si="122"/>
        <v>1746.7</v>
      </c>
    </row>
    <row r="74" spans="1:50" outlineLevel="2" x14ac:dyDescent="0.3">
      <c r="A74" s="564"/>
      <c r="B74" s="580"/>
      <c r="C74" s="19">
        <v>2016</v>
      </c>
      <c r="D74" s="34">
        <f>SUM(E74:H74)</f>
        <v>1746.7</v>
      </c>
      <c r="E74" s="28">
        <v>0</v>
      </c>
      <c r="F74" s="8">
        <v>1746.7</v>
      </c>
      <c r="G74" s="7">
        <v>0</v>
      </c>
      <c r="H74" s="9">
        <v>0</v>
      </c>
      <c r="I74" s="90"/>
      <c r="J74" s="11"/>
      <c r="K74" s="564"/>
      <c r="L74" s="603"/>
      <c r="M74" s="181">
        <v>2016</v>
      </c>
      <c r="N74" s="161">
        <f>SUM(O74:R74)</f>
        <v>1746.7</v>
      </c>
      <c r="O74" s="176">
        <v>0</v>
      </c>
      <c r="P74" s="8">
        <v>1746.7</v>
      </c>
      <c r="Q74" s="7">
        <v>0</v>
      </c>
      <c r="R74" s="84">
        <v>0</v>
      </c>
      <c r="S74" s="156"/>
      <c r="T74" s="142">
        <f t="shared" si="8"/>
        <v>0</v>
      </c>
      <c r="U74" s="564"/>
      <c r="V74" s="603"/>
      <c r="W74" s="181">
        <v>2016</v>
      </c>
      <c r="X74" s="161">
        <f>SUM(Y74:AB74)</f>
        <v>1746.7</v>
      </c>
      <c r="Y74" s="176">
        <v>0</v>
      </c>
      <c r="Z74" s="8">
        <v>1746.7</v>
      </c>
      <c r="AA74" s="7">
        <v>0</v>
      </c>
      <c r="AB74" s="84">
        <v>0</v>
      </c>
      <c r="AC74" s="156"/>
      <c r="AD74" s="142">
        <f t="shared" si="10"/>
        <v>0</v>
      </c>
      <c r="AE74" s="582"/>
      <c r="AF74" s="582"/>
      <c r="AG74" s="270">
        <v>2016</v>
      </c>
      <c r="AH74" s="361">
        <f t="shared" ref="AH74:AH147" si="132">SUM(AI74:AL74)</f>
        <v>1746.7</v>
      </c>
      <c r="AI74" s="339">
        <v>0</v>
      </c>
      <c r="AJ74" s="287">
        <v>1746.7</v>
      </c>
      <c r="AK74" s="286">
        <v>0</v>
      </c>
      <c r="AL74" s="341">
        <v>0</v>
      </c>
      <c r="AM74" s="629"/>
      <c r="AN74" s="142">
        <f t="shared" si="130"/>
        <v>0</v>
      </c>
      <c r="AO74" s="477"/>
      <c r="AP74" s="477"/>
      <c r="AQ74" s="464">
        <v>2016</v>
      </c>
      <c r="AR74" s="287">
        <f t="shared" ref="AR74:AR98" si="133">SUM(AS74:AV74)</f>
        <v>1746.7</v>
      </c>
      <c r="AS74" s="286">
        <v>0</v>
      </c>
      <c r="AT74" s="287">
        <v>1746.7</v>
      </c>
      <c r="AU74" s="286">
        <v>0</v>
      </c>
      <c r="AV74" s="286">
        <v>0</v>
      </c>
      <c r="AW74" s="481"/>
      <c r="AX74" s="142">
        <f t="shared" si="122"/>
        <v>1746.7</v>
      </c>
    </row>
    <row r="75" spans="1:50" outlineLevel="2" x14ac:dyDescent="0.3">
      <c r="A75" s="564"/>
      <c r="B75" s="580"/>
      <c r="C75" s="19">
        <v>2017</v>
      </c>
      <c r="D75" s="34">
        <f t="shared" ref="D75:D80" si="134">SUM(E75:H75)</f>
        <v>0</v>
      </c>
      <c r="E75" s="28">
        <v>0</v>
      </c>
      <c r="F75" s="7">
        <v>0</v>
      </c>
      <c r="G75" s="7">
        <v>0</v>
      </c>
      <c r="H75" s="9">
        <v>0</v>
      </c>
      <c r="I75" s="90"/>
      <c r="J75" s="11"/>
      <c r="K75" s="564"/>
      <c r="L75" s="603"/>
      <c r="M75" s="181">
        <v>2017</v>
      </c>
      <c r="N75" s="161">
        <f t="shared" ref="N75:N84" si="135">SUM(O75:R75)</f>
        <v>0</v>
      </c>
      <c r="O75" s="176">
        <v>0</v>
      </c>
      <c r="P75" s="7">
        <v>0</v>
      </c>
      <c r="Q75" s="7">
        <v>0</v>
      </c>
      <c r="R75" s="84">
        <v>0</v>
      </c>
      <c r="S75" s="156"/>
      <c r="T75" s="142">
        <f t="shared" si="8"/>
        <v>0</v>
      </c>
      <c r="U75" s="564"/>
      <c r="V75" s="603"/>
      <c r="W75" s="181">
        <v>2017</v>
      </c>
      <c r="X75" s="161">
        <f t="shared" ref="X75:X84" si="136">SUM(Y75:AB75)</f>
        <v>0</v>
      </c>
      <c r="Y75" s="176">
        <v>0</v>
      </c>
      <c r="Z75" s="7">
        <v>0</v>
      </c>
      <c r="AA75" s="7">
        <v>0</v>
      </c>
      <c r="AB75" s="84">
        <v>0</v>
      </c>
      <c r="AC75" s="156"/>
      <c r="AD75" s="142">
        <f t="shared" si="10"/>
        <v>0</v>
      </c>
      <c r="AE75" s="582"/>
      <c r="AF75" s="582"/>
      <c r="AG75" s="270">
        <v>2017</v>
      </c>
      <c r="AH75" s="361">
        <f t="shared" si="132"/>
        <v>0</v>
      </c>
      <c r="AI75" s="339">
        <v>0</v>
      </c>
      <c r="AJ75" s="286">
        <v>0</v>
      </c>
      <c r="AK75" s="286">
        <v>0</v>
      </c>
      <c r="AL75" s="341">
        <v>0</v>
      </c>
      <c r="AM75" s="629"/>
      <c r="AN75" s="142">
        <f t="shared" si="130"/>
        <v>0</v>
      </c>
      <c r="AO75" s="477"/>
      <c r="AP75" s="477"/>
      <c r="AQ75" s="464">
        <v>2017</v>
      </c>
      <c r="AR75" s="287">
        <f t="shared" si="133"/>
        <v>0</v>
      </c>
      <c r="AS75" s="286">
        <v>0</v>
      </c>
      <c r="AT75" s="286">
        <v>0</v>
      </c>
      <c r="AU75" s="286">
        <v>0</v>
      </c>
      <c r="AV75" s="286">
        <v>0</v>
      </c>
      <c r="AW75" s="481"/>
      <c r="AX75" s="142">
        <f t="shared" si="122"/>
        <v>0</v>
      </c>
    </row>
    <row r="76" spans="1:50" outlineLevel="2" x14ac:dyDescent="0.3">
      <c r="A76" s="564"/>
      <c r="B76" s="580"/>
      <c r="C76" s="19">
        <v>2018</v>
      </c>
      <c r="D76" s="34">
        <f t="shared" si="134"/>
        <v>0</v>
      </c>
      <c r="E76" s="28">
        <v>0</v>
      </c>
      <c r="F76" s="7">
        <v>0</v>
      </c>
      <c r="G76" s="7">
        <v>0</v>
      </c>
      <c r="H76" s="9">
        <v>0</v>
      </c>
      <c r="I76" s="90"/>
      <c r="J76" s="11"/>
      <c r="K76" s="564"/>
      <c r="L76" s="603"/>
      <c r="M76" s="181">
        <v>2018</v>
      </c>
      <c r="N76" s="161">
        <f t="shared" si="135"/>
        <v>0</v>
      </c>
      <c r="O76" s="176">
        <v>0</v>
      </c>
      <c r="P76" s="7">
        <v>0</v>
      </c>
      <c r="Q76" s="7">
        <v>0</v>
      </c>
      <c r="R76" s="84">
        <v>0</v>
      </c>
      <c r="S76" s="156"/>
      <c r="T76" s="142">
        <f t="shared" si="8"/>
        <v>0</v>
      </c>
      <c r="U76" s="564"/>
      <c r="V76" s="603"/>
      <c r="W76" s="181">
        <v>2018</v>
      </c>
      <c r="X76" s="161">
        <f t="shared" si="136"/>
        <v>0</v>
      </c>
      <c r="Y76" s="176">
        <v>0</v>
      </c>
      <c r="Z76" s="7">
        <v>0</v>
      </c>
      <c r="AA76" s="7">
        <v>0</v>
      </c>
      <c r="AB76" s="84">
        <v>0</v>
      </c>
      <c r="AC76" s="156"/>
      <c r="AD76" s="142">
        <f t="shared" si="10"/>
        <v>0</v>
      </c>
      <c r="AE76" s="582"/>
      <c r="AF76" s="582"/>
      <c r="AG76" s="270">
        <v>2018</v>
      </c>
      <c r="AH76" s="361">
        <f t="shared" si="132"/>
        <v>0</v>
      </c>
      <c r="AI76" s="339">
        <v>0</v>
      </c>
      <c r="AJ76" s="286">
        <v>0</v>
      </c>
      <c r="AK76" s="286">
        <v>0</v>
      </c>
      <c r="AL76" s="341">
        <v>0</v>
      </c>
      <c r="AM76" s="629"/>
      <c r="AN76" s="142">
        <f t="shared" si="130"/>
        <v>0</v>
      </c>
      <c r="AO76" s="477"/>
      <c r="AP76" s="477"/>
      <c r="AQ76" s="464">
        <v>2018</v>
      </c>
      <c r="AR76" s="287">
        <f t="shared" si="133"/>
        <v>0</v>
      </c>
      <c r="AS76" s="286">
        <v>0</v>
      </c>
      <c r="AT76" s="286">
        <v>0</v>
      </c>
      <c r="AU76" s="286">
        <v>0</v>
      </c>
      <c r="AV76" s="286">
        <v>0</v>
      </c>
      <c r="AW76" s="481"/>
      <c r="AX76" s="142">
        <f t="shared" si="122"/>
        <v>0</v>
      </c>
    </row>
    <row r="77" spans="1:50" outlineLevel="2" x14ac:dyDescent="0.3">
      <c r="A77" s="564"/>
      <c r="B77" s="580"/>
      <c r="C77" s="19">
        <v>2019</v>
      </c>
      <c r="D77" s="34">
        <f t="shared" si="134"/>
        <v>0</v>
      </c>
      <c r="E77" s="28">
        <v>0</v>
      </c>
      <c r="F77" s="7">
        <v>0</v>
      </c>
      <c r="G77" s="7">
        <v>0</v>
      </c>
      <c r="H77" s="9">
        <v>0</v>
      </c>
      <c r="I77" s="90"/>
      <c r="J77" s="11"/>
      <c r="K77" s="564"/>
      <c r="L77" s="603"/>
      <c r="M77" s="181">
        <v>2019</v>
      </c>
      <c r="N77" s="161">
        <f t="shared" si="135"/>
        <v>0</v>
      </c>
      <c r="O77" s="176">
        <v>0</v>
      </c>
      <c r="P77" s="7">
        <v>0</v>
      </c>
      <c r="Q77" s="7">
        <v>0</v>
      </c>
      <c r="R77" s="84">
        <v>0</v>
      </c>
      <c r="S77" s="156"/>
      <c r="T77" s="142">
        <f t="shared" si="8"/>
        <v>0</v>
      </c>
      <c r="U77" s="564"/>
      <c r="V77" s="603"/>
      <c r="W77" s="181">
        <v>2019</v>
      </c>
      <c r="X77" s="161">
        <f t="shared" si="136"/>
        <v>0</v>
      </c>
      <c r="Y77" s="176">
        <v>0</v>
      </c>
      <c r="Z77" s="7">
        <v>0</v>
      </c>
      <c r="AA77" s="7">
        <v>0</v>
      </c>
      <c r="AB77" s="84">
        <v>0</v>
      </c>
      <c r="AC77" s="156"/>
      <c r="AD77" s="142">
        <f t="shared" si="10"/>
        <v>0</v>
      </c>
      <c r="AE77" s="582"/>
      <c r="AF77" s="582"/>
      <c r="AG77" s="270">
        <v>2019</v>
      </c>
      <c r="AH77" s="361">
        <f t="shared" si="132"/>
        <v>0</v>
      </c>
      <c r="AI77" s="339">
        <v>0</v>
      </c>
      <c r="AJ77" s="286">
        <v>0</v>
      </c>
      <c r="AK77" s="286">
        <v>0</v>
      </c>
      <c r="AL77" s="341">
        <v>0</v>
      </c>
      <c r="AM77" s="629"/>
      <c r="AN77" s="142">
        <f t="shared" si="130"/>
        <v>0</v>
      </c>
      <c r="AO77" s="477"/>
      <c r="AP77" s="477"/>
      <c r="AQ77" s="464">
        <v>2019</v>
      </c>
      <c r="AR77" s="287">
        <f t="shared" si="133"/>
        <v>0</v>
      </c>
      <c r="AS77" s="286">
        <v>0</v>
      </c>
      <c r="AT77" s="286">
        <v>0</v>
      </c>
      <c r="AU77" s="286">
        <v>0</v>
      </c>
      <c r="AV77" s="286">
        <v>0</v>
      </c>
      <c r="AW77" s="481"/>
      <c r="AX77" s="142">
        <f t="shared" si="122"/>
        <v>0</v>
      </c>
    </row>
    <row r="78" spans="1:50" outlineLevel="2" x14ac:dyDescent="0.3">
      <c r="A78" s="564"/>
      <c r="B78" s="580"/>
      <c r="C78" s="19">
        <v>2020</v>
      </c>
      <c r="D78" s="34">
        <f t="shared" si="134"/>
        <v>0</v>
      </c>
      <c r="E78" s="28">
        <v>0</v>
      </c>
      <c r="F78" s="7">
        <v>0</v>
      </c>
      <c r="G78" s="7">
        <v>0</v>
      </c>
      <c r="H78" s="9">
        <v>0</v>
      </c>
      <c r="I78" s="90"/>
      <c r="J78" s="11"/>
      <c r="K78" s="564"/>
      <c r="L78" s="603"/>
      <c r="M78" s="181">
        <v>2020</v>
      </c>
      <c r="N78" s="161">
        <f t="shared" si="135"/>
        <v>0</v>
      </c>
      <c r="O78" s="176">
        <v>0</v>
      </c>
      <c r="P78" s="7">
        <v>0</v>
      </c>
      <c r="Q78" s="7">
        <v>0</v>
      </c>
      <c r="R78" s="84">
        <v>0</v>
      </c>
      <c r="S78" s="156"/>
      <c r="T78" s="142">
        <f t="shared" ref="T78:T154" si="137">N78-D78</f>
        <v>0</v>
      </c>
      <c r="U78" s="564"/>
      <c r="V78" s="603"/>
      <c r="W78" s="181">
        <v>2020</v>
      </c>
      <c r="X78" s="161">
        <f t="shared" si="136"/>
        <v>0</v>
      </c>
      <c r="Y78" s="176">
        <v>0</v>
      </c>
      <c r="Z78" s="7">
        <v>0</v>
      </c>
      <c r="AA78" s="7">
        <v>0</v>
      </c>
      <c r="AB78" s="84">
        <v>0</v>
      </c>
      <c r="AC78" s="156"/>
      <c r="AD78" s="142">
        <f t="shared" ref="AD78:AD154" si="138">X78-N78</f>
        <v>0</v>
      </c>
      <c r="AE78" s="582"/>
      <c r="AF78" s="582"/>
      <c r="AG78" s="270">
        <v>2020</v>
      </c>
      <c r="AH78" s="361">
        <f t="shared" si="132"/>
        <v>0</v>
      </c>
      <c r="AI78" s="339">
        <v>0</v>
      </c>
      <c r="AJ78" s="286">
        <v>0</v>
      </c>
      <c r="AK78" s="286">
        <v>0</v>
      </c>
      <c r="AL78" s="341">
        <v>0</v>
      </c>
      <c r="AM78" s="629"/>
      <c r="AN78" s="142">
        <f t="shared" si="130"/>
        <v>0</v>
      </c>
      <c r="AO78" s="477"/>
      <c r="AP78" s="477"/>
      <c r="AQ78" s="464">
        <v>2020</v>
      </c>
      <c r="AR78" s="287">
        <f t="shared" si="133"/>
        <v>0</v>
      </c>
      <c r="AS78" s="286">
        <v>0</v>
      </c>
      <c r="AT78" s="286">
        <v>0</v>
      </c>
      <c r="AU78" s="286">
        <v>0</v>
      </c>
      <c r="AV78" s="286">
        <v>0</v>
      </c>
      <c r="AW78" s="481"/>
      <c r="AX78" s="142">
        <f t="shared" si="122"/>
        <v>0</v>
      </c>
    </row>
    <row r="79" spans="1:50" outlineLevel="2" x14ac:dyDescent="0.3">
      <c r="A79" s="564"/>
      <c r="B79" s="580"/>
      <c r="C79" s="19">
        <v>2021</v>
      </c>
      <c r="D79" s="34">
        <f t="shared" si="134"/>
        <v>0</v>
      </c>
      <c r="E79" s="28">
        <v>0</v>
      </c>
      <c r="F79" s="7"/>
      <c r="G79" s="7">
        <v>0</v>
      </c>
      <c r="H79" s="9">
        <v>0</v>
      </c>
      <c r="I79" s="90"/>
      <c r="J79" s="11"/>
      <c r="K79" s="564"/>
      <c r="L79" s="603"/>
      <c r="M79" s="181">
        <v>2021</v>
      </c>
      <c r="N79" s="161">
        <f t="shared" si="135"/>
        <v>0</v>
      </c>
      <c r="O79" s="176">
        <v>0</v>
      </c>
      <c r="P79" s="7"/>
      <c r="Q79" s="7">
        <v>0</v>
      </c>
      <c r="R79" s="84">
        <v>0</v>
      </c>
      <c r="S79" s="156"/>
      <c r="T79" s="142">
        <f t="shared" si="137"/>
        <v>0</v>
      </c>
      <c r="U79" s="564"/>
      <c r="V79" s="603"/>
      <c r="W79" s="181">
        <v>2021</v>
      </c>
      <c r="X79" s="161">
        <f t="shared" si="136"/>
        <v>0</v>
      </c>
      <c r="Y79" s="176">
        <v>0</v>
      </c>
      <c r="Z79" s="7"/>
      <c r="AA79" s="7">
        <v>0</v>
      </c>
      <c r="AB79" s="84">
        <v>0</v>
      </c>
      <c r="AC79" s="156"/>
      <c r="AD79" s="142">
        <f t="shared" si="138"/>
        <v>0</v>
      </c>
      <c r="AE79" s="582"/>
      <c r="AF79" s="582"/>
      <c r="AG79" s="270">
        <v>2021</v>
      </c>
      <c r="AH79" s="361">
        <f t="shared" si="132"/>
        <v>0</v>
      </c>
      <c r="AI79" s="339">
        <v>0</v>
      </c>
      <c r="AJ79" s="286">
        <v>0</v>
      </c>
      <c r="AK79" s="286">
        <v>0</v>
      </c>
      <c r="AL79" s="341">
        <v>0</v>
      </c>
      <c r="AM79" s="629"/>
      <c r="AN79" s="142">
        <f t="shared" si="130"/>
        <v>0</v>
      </c>
      <c r="AO79" s="477"/>
      <c r="AP79" s="477"/>
      <c r="AQ79" s="464">
        <v>2021</v>
      </c>
      <c r="AR79" s="287">
        <f t="shared" si="133"/>
        <v>0</v>
      </c>
      <c r="AS79" s="286">
        <v>0</v>
      </c>
      <c r="AT79" s="286">
        <v>0</v>
      </c>
      <c r="AU79" s="286">
        <v>0</v>
      </c>
      <c r="AV79" s="286">
        <v>0</v>
      </c>
      <c r="AW79" s="481"/>
      <c r="AX79" s="142">
        <f t="shared" si="122"/>
        <v>0</v>
      </c>
    </row>
    <row r="80" spans="1:50" outlineLevel="2" x14ac:dyDescent="0.3">
      <c r="A80" s="564"/>
      <c r="B80" s="580"/>
      <c r="C80" s="19">
        <v>2022</v>
      </c>
      <c r="D80" s="34">
        <f t="shared" si="134"/>
        <v>0</v>
      </c>
      <c r="E80" s="28">
        <v>0</v>
      </c>
      <c r="F80" s="7">
        <v>0</v>
      </c>
      <c r="G80" s="7">
        <v>0</v>
      </c>
      <c r="H80" s="9">
        <v>0</v>
      </c>
      <c r="I80" s="90"/>
      <c r="J80" s="11"/>
      <c r="K80" s="564"/>
      <c r="L80" s="603"/>
      <c r="M80" s="181">
        <v>2022</v>
      </c>
      <c r="N80" s="161">
        <f t="shared" si="135"/>
        <v>0</v>
      </c>
      <c r="O80" s="176">
        <v>0</v>
      </c>
      <c r="P80" s="7">
        <v>0</v>
      </c>
      <c r="Q80" s="7">
        <v>0</v>
      </c>
      <c r="R80" s="84">
        <v>0</v>
      </c>
      <c r="S80" s="156"/>
      <c r="T80" s="142">
        <f t="shared" si="137"/>
        <v>0</v>
      </c>
      <c r="U80" s="564"/>
      <c r="V80" s="603"/>
      <c r="W80" s="181">
        <v>2022</v>
      </c>
      <c r="X80" s="161">
        <f t="shared" si="136"/>
        <v>0</v>
      </c>
      <c r="Y80" s="176">
        <v>0</v>
      </c>
      <c r="Z80" s="7">
        <v>0</v>
      </c>
      <c r="AA80" s="7">
        <v>0</v>
      </c>
      <c r="AB80" s="84">
        <v>0</v>
      </c>
      <c r="AC80" s="156"/>
      <c r="AD80" s="142">
        <f t="shared" si="138"/>
        <v>0</v>
      </c>
      <c r="AE80" s="582"/>
      <c r="AF80" s="582"/>
      <c r="AG80" s="270">
        <v>2022</v>
      </c>
      <c r="AH80" s="361">
        <f t="shared" si="132"/>
        <v>0</v>
      </c>
      <c r="AI80" s="339">
        <v>0</v>
      </c>
      <c r="AJ80" s="286">
        <v>0</v>
      </c>
      <c r="AK80" s="286">
        <v>0</v>
      </c>
      <c r="AL80" s="341">
        <v>0</v>
      </c>
      <c r="AM80" s="629"/>
      <c r="AN80" s="142">
        <f t="shared" si="130"/>
        <v>0</v>
      </c>
      <c r="AO80" s="477"/>
      <c r="AP80" s="477"/>
      <c r="AQ80" s="464">
        <v>2022</v>
      </c>
      <c r="AR80" s="287">
        <f t="shared" si="133"/>
        <v>0</v>
      </c>
      <c r="AS80" s="286">
        <v>0</v>
      </c>
      <c r="AT80" s="286">
        <v>0</v>
      </c>
      <c r="AU80" s="286">
        <v>0</v>
      </c>
      <c r="AV80" s="286">
        <v>0</v>
      </c>
      <c r="AW80" s="481"/>
      <c r="AX80" s="142">
        <f t="shared" si="122"/>
        <v>0</v>
      </c>
    </row>
    <row r="81" spans="1:50" outlineLevel="2" x14ac:dyDescent="0.3">
      <c r="A81" s="564"/>
      <c r="B81" s="580"/>
      <c r="C81" s="19">
        <v>2023</v>
      </c>
      <c r="D81" s="34">
        <f t="shared" ref="D81" si="139">SUM(E81:H81)</f>
        <v>0</v>
      </c>
      <c r="E81" s="28">
        <v>0</v>
      </c>
      <c r="F81" s="7">
        <v>0</v>
      </c>
      <c r="G81" s="7">
        <v>0</v>
      </c>
      <c r="H81" s="9">
        <v>0</v>
      </c>
      <c r="I81" s="90"/>
      <c r="J81" s="11"/>
      <c r="K81" s="564"/>
      <c r="L81" s="603"/>
      <c r="M81" s="181">
        <v>2023</v>
      </c>
      <c r="N81" s="161">
        <f t="shared" si="135"/>
        <v>0</v>
      </c>
      <c r="O81" s="176">
        <v>0</v>
      </c>
      <c r="P81" s="7">
        <v>0</v>
      </c>
      <c r="Q81" s="7">
        <v>0</v>
      </c>
      <c r="R81" s="84">
        <v>0</v>
      </c>
      <c r="S81" s="156"/>
      <c r="T81" s="142">
        <f t="shared" si="137"/>
        <v>0</v>
      </c>
      <c r="U81" s="564"/>
      <c r="V81" s="603"/>
      <c r="W81" s="181">
        <v>2023</v>
      </c>
      <c r="X81" s="161">
        <f t="shared" si="136"/>
        <v>0</v>
      </c>
      <c r="Y81" s="176">
        <v>0</v>
      </c>
      <c r="Z81" s="7">
        <v>0</v>
      </c>
      <c r="AA81" s="7">
        <v>0</v>
      </c>
      <c r="AB81" s="84">
        <v>0</v>
      </c>
      <c r="AC81" s="156"/>
      <c r="AD81" s="142">
        <f t="shared" si="138"/>
        <v>0</v>
      </c>
      <c r="AE81" s="582"/>
      <c r="AF81" s="582"/>
      <c r="AG81" s="270">
        <v>2023</v>
      </c>
      <c r="AH81" s="361">
        <f t="shared" si="132"/>
        <v>0</v>
      </c>
      <c r="AI81" s="339">
        <v>0</v>
      </c>
      <c r="AJ81" s="286">
        <v>0</v>
      </c>
      <c r="AK81" s="286">
        <v>0</v>
      </c>
      <c r="AL81" s="341">
        <v>0</v>
      </c>
      <c r="AM81" s="629"/>
      <c r="AN81" s="142">
        <f t="shared" si="130"/>
        <v>0</v>
      </c>
      <c r="AO81" s="477"/>
      <c r="AP81" s="477"/>
      <c r="AQ81" s="464">
        <v>2023</v>
      </c>
      <c r="AR81" s="287">
        <f t="shared" si="133"/>
        <v>0</v>
      </c>
      <c r="AS81" s="286">
        <v>0</v>
      </c>
      <c r="AT81" s="286">
        <v>0</v>
      </c>
      <c r="AU81" s="286">
        <v>0</v>
      </c>
      <c r="AV81" s="286">
        <v>0</v>
      </c>
      <c r="AW81" s="481"/>
      <c r="AX81" s="142">
        <f t="shared" si="122"/>
        <v>0</v>
      </c>
    </row>
    <row r="82" spans="1:50" outlineLevel="2" x14ac:dyDescent="0.3">
      <c r="A82" s="564"/>
      <c r="B82" s="580"/>
      <c r="C82" s="19">
        <v>2024</v>
      </c>
      <c r="D82" s="34">
        <f t="shared" ref="D82:D84" si="140">SUM(E82:H82)</f>
        <v>0</v>
      </c>
      <c r="E82" s="28">
        <v>0</v>
      </c>
      <c r="F82" s="7">
        <v>0</v>
      </c>
      <c r="G82" s="7">
        <v>0</v>
      </c>
      <c r="H82" s="9">
        <v>0</v>
      </c>
      <c r="I82" s="90"/>
      <c r="J82" s="11"/>
      <c r="K82" s="564"/>
      <c r="L82" s="603"/>
      <c r="M82" s="181">
        <v>2024</v>
      </c>
      <c r="N82" s="161">
        <f t="shared" si="135"/>
        <v>0</v>
      </c>
      <c r="O82" s="176">
        <v>0</v>
      </c>
      <c r="P82" s="7">
        <v>0</v>
      </c>
      <c r="Q82" s="7">
        <v>0</v>
      </c>
      <c r="R82" s="84">
        <v>0</v>
      </c>
      <c r="S82" s="156"/>
      <c r="T82" s="142">
        <f t="shared" si="137"/>
        <v>0</v>
      </c>
      <c r="U82" s="564"/>
      <c r="V82" s="603"/>
      <c r="W82" s="181">
        <v>2024</v>
      </c>
      <c r="X82" s="161">
        <f t="shared" si="136"/>
        <v>0</v>
      </c>
      <c r="Y82" s="176">
        <v>0</v>
      </c>
      <c r="Z82" s="7">
        <v>0</v>
      </c>
      <c r="AA82" s="7">
        <v>0</v>
      </c>
      <c r="AB82" s="84">
        <v>0</v>
      </c>
      <c r="AC82" s="156"/>
      <c r="AD82" s="142">
        <f t="shared" si="138"/>
        <v>0</v>
      </c>
      <c r="AE82" s="582"/>
      <c r="AF82" s="582"/>
      <c r="AG82" s="270">
        <v>2024</v>
      </c>
      <c r="AH82" s="361">
        <f t="shared" si="132"/>
        <v>0</v>
      </c>
      <c r="AI82" s="339">
        <v>0</v>
      </c>
      <c r="AJ82" s="286">
        <v>0</v>
      </c>
      <c r="AK82" s="286">
        <v>0</v>
      </c>
      <c r="AL82" s="341">
        <v>0</v>
      </c>
      <c r="AM82" s="629"/>
      <c r="AN82" s="142">
        <f t="shared" si="130"/>
        <v>0</v>
      </c>
      <c r="AO82" s="477"/>
      <c r="AP82" s="477"/>
      <c r="AQ82" s="464">
        <v>2024</v>
      </c>
      <c r="AR82" s="287">
        <f t="shared" si="133"/>
        <v>0</v>
      </c>
      <c r="AS82" s="286">
        <v>0</v>
      </c>
      <c r="AT82" s="286">
        <v>0</v>
      </c>
      <c r="AU82" s="286">
        <v>0</v>
      </c>
      <c r="AV82" s="286">
        <v>0</v>
      </c>
      <c r="AW82" s="481"/>
      <c r="AX82" s="142">
        <f t="shared" si="122"/>
        <v>0</v>
      </c>
    </row>
    <row r="83" spans="1:50" outlineLevel="2" x14ac:dyDescent="0.3">
      <c r="A83" s="564"/>
      <c r="B83" s="580"/>
      <c r="C83" s="19">
        <v>2026</v>
      </c>
      <c r="D83" s="34">
        <f t="shared" ref="D83" si="141">SUM(E83:H83)</f>
        <v>0</v>
      </c>
      <c r="E83" s="28">
        <v>0</v>
      </c>
      <c r="F83" s="7">
        <v>0</v>
      </c>
      <c r="G83" s="7">
        <v>0</v>
      </c>
      <c r="H83" s="9">
        <v>0</v>
      </c>
      <c r="I83" s="90"/>
      <c r="J83" s="11"/>
      <c r="K83" s="564"/>
      <c r="L83" s="603"/>
      <c r="M83" s="181">
        <v>2026</v>
      </c>
      <c r="N83" s="161">
        <f t="shared" si="135"/>
        <v>0</v>
      </c>
      <c r="O83" s="176">
        <v>0</v>
      </c>
      <c r="P83" s="7">
        <v>0</v>
      </c>
      <c r="Q83" s="7">
        <v>0</v>
      </c>
      <c r="R83" s="84">
        <v>0</v>
      </c>
      <c r="S83" s="156"/>
      <c r="T83" s="142">
        <f t="shared" si="137"/>
        <v>0</v>
      </c>
      <c r="U83" s="564"/>
      <c r="V83" s="603"/>
      <c r="W83" s="181">
        <v>2026</v>
      </c>
      <c r="X83" s="161">
        <f t="shared" si="136"/>
        <v>0</v>
      </c>
      <c r="Y83" s="176">
        <v>0</v>
      </c>
      <c r="Z83" s="7">
        <v>0</v>
      </c>
      <c r="AA83" s="7">
        <v>0</v>
      </c>
      <c r="AB83" s="84">
        <v>0</v>
      </c>
      <c r="AC83" s="156"/>
      <c r="AD83" s="142">
        <f t="shared" si="138"/>
        <v>0</v>
      </c>
      <c r="AE83" s="582"/>
      <c r="AF83" s="582"/>
      <c r="AG83" s="270">
        <v>2025</v>
      </c>
      <c r="AH83" s="361">
        <f t="shared" si="132"/>
        <v>0</v>
      </c>
      <c r="AI83" s="339">
        <v>0</v>
      </c>
      <c r="AJ83" s="286">
        <v>0</v>
      </c>
      <c r="AK83" s="286">
        <v>0</v>
      </c>
      <c r="AL83" s="341">
        <v>0</v>
      </c>
      <c r="AM83" s="629"/>
      <c r="AN83" s="142">
        <f t="shared" si="130"/>
        <v>0</v>
      </c>
      <c r="AO83" s="477"/>
      <c r="AP83" s="477"/>
      <c r="AQ83" s="464">
        <v>2025</v>
      </c>
      <c r="AR83" s="287">
        <f t="shared" si="133"/>
        <v>0</v>
      </c>
      <c r="AS83" s="286">
        <v>0</v>
      </c>
      <c r="AT83" s="286">
        <v>0</v>
      </c>
      <c r="AU83" s="286">
        <v>0</v>
      </c>
      <c r="AV83" s="286">
        <v>0</v>
      </c>
      <c r="AW83" s="481"/>
      <c r="AX83" s="142">
        <f t="shared" si="122"/>
        <v>0</v>
      </c>
    </row>
    <row r="84" spans="1:50" outlineLevel="2" x14ac:dyDescent="0.3">
      <c r="A84" s="564"/>
      <c r="B84" s="580"/>
      <c r="C84" s="19">
        <v>2025</v>
      </c>
      <c r="D84" s="34">
        <f t="shared" si="140"/>
        <v>0</v>
      </c>
      <c r="E84" s="28">
        <v>0</v>
      </c>
      <c r="F84" s="7">
        <v>0</v>
      </c>
      <c r="G84" s="7">
        <v>0</v>
      </c>
      <c r="H84" s="9">
        <v>0</v>
      </c>
      <c r="I84" s="90"/>
      <c r="J84" s="11"/>
      <c r="K84" s="564"/>
      <c r="L84" s="603"/>
      <c r="M84" s="181">
        <v>2025</v>
      </c>
      <c r="N84" s="161">
        <f t="shared" si="135"/>
        <v>0</v>
      </c>
      <c r="O84" s="176">
        <v>0</v>
      </c>
      <c r="P84" s="7">
        <v>0</v>
      </c>
      <c r="Q84" s="7">
        <v>0</v>
      </c>
      <c r="R84" s="84">
        <v>0</v>
      </c>
      <c r="S84" s="156"/>
      <c r="T84" s="142">
        <f t="shared" si="137"/>
        <v>0</v>
      </c>
      <c r="U84" s="564"/>
      <c r="V84" s="603"/>
      <c r="W84" s="181">
        <v>2025</v>
      </c>
      <c r="X84" s="161">
        <f t="shared" si="136"/>
        <v>0</v>
      </c>
      <c r="Y84" s="176">
        <v>0</v>
      </c>
      <c r="Z84" s="7">
        <v>0</v>
      </c>
      <c r="AA84" s="7">
        <v>0</v>
      </c>
      <c r="AB84" s="84">
        <v>0</v>
      </c>
      <c r="AC84" s="156"/>
      <c r="AD84" s="142">
        <f t="shared" si="138"/>
        <v>0</v>
      </c>
      <c r="AE84" s="582"/>
      <c r="AF84" s="582"/>
      <c r="AG84" s="270">
        <v>2026</v>
      </c>
      <c r="AH84" s="361">
        <f t="shared" si="132"/>
        <v>0</v>
      </c>
      <c r="AI84" s="339">
        <v>0</v>
      </c>
      <c r="AJ84" s="286">
        <v>0</v>
      </c>
      <c r="AK84" s="286">
        <v>0</v>
      </c>
      <c r="AL84" s="341">
        <v>0</v>
      </c>
      <c r="AM84" s="629"/>
      <c r="AN84" s="142">
        <f t="shared" si="130"/>
        <v>0</v>
      </c>
      <c r="AO84" s="477"/>
      <c r="AP84" s="477"/>
      <c r="AQ84" s="464">
        <v>2026</v>
      </c>
      <c r="AR84" s="287">
        <f t="shared" si="133"/>
        <v>0</v>
      </c>
      <c r="AS84" s="286">
        <v>0</v>
      </c>
      <c r="AT84" s="286">
        <v>0</v>
      </c>
      <c r="AU84" s="286">
        <v>0</v>
      </c>
      <c r="AV84" s="286">
        <v>0</v>
      </c>
      <c r="AW84" s="481"/>
      <c r="AX84" s="142">
        <f t="shared" si="122"/>
        <v>0</v>
      </c>
    </row>
    <row r="85" spans="1:50" outlineLevel="2" x14ac:dyDescent="0.3">
      <c r="A85" s="242"/>
      <c r="B85" s="442"/>
      <c r="C85" s="19"/>
      <c r="D85" s="34"/>
      <c r="E85" s="28"/>
      <c r="F85" s="7"/>
      <c r="G85" s="7"/>
      <c r="H85" s="9"/>
      <c r="I85" s="90"/>
      <c r="J85" s="11"/>
      <c r="K85" s="242"/>
      <c r="L85" s="451"/>
      <c r="M85" s="181"/>
      <c r="N85" s="161"/>
      <c r="O85" s="176"/>
      <c r="P85" s="7"/>
      <c r="Q85" s="7"/>
      <c r="R85" s="84"/>
      <c r="S85" s="156"/>
      <c r="T85" s="142"/>
      <c r="U85" s="242"/>
      <c r="V85" s="451"/>
      <c r="W85" s="181"/>
      <c r="X85" s="161"/>
      <c r="Y85" s="176"/>
      <c r="Z85" s="7"/>
      <c r="AA85" s="7"/>
      <c r="AB85" s="84"/>
      <c r="AC85" s="156"/>
      <c r="AD85" s="142"/>
      <c r="AE85" s="507"/>
      <c r="AF85" s="507"/>
      <c r="AG85" s="270">
        <v>2027</v>
      </c>
      <c r="AH85" s="361">
        <f t="shared" ref="AH85" si="142">SUM(AI85:AL85)</f>
        <v>0</v>
      </c>
      <c r="AI85" s="339">
        <v>0</v>
      </c>
      <c r="AJ85" s="286">
        <v>0</v>
      </c>
      <c r="AK85" s="286">
        <v>0</v>
      </c>
      <c r="AL85" s="341">
        <v>0</v>
      </c>
      <c r="AM85" s="629"/>
      <c r="AN85" s="142">
        <f t="shared" si="130"/>
        <v>0</v>
      </c>
      <c r="AO85" s="477"/>
      <c r="AP85" s="477"/>
      <c r="AQ85" s="464">
        <v>2027</v>
      </c>
      <c r="AR85" s="287">
        <f t="shared" si="133"/>
        <v>0</v>
      </c>
      <c r="AS85" s="286">
        <v>0</v>
      </c>
      <c r="AT85" s="286">
        <v>0</v>
      </c>
      <c r="AU85" s="286">
        <v>0</v>
      </c>
      <c r="AV85" s="286">
        <v>0</v>
      </c>
      <c r="AW85" s="481"/>
      <c r="AX85" s="142">
        <f t="shared" si="122"/>
        <v>0</v>
      </c>
    </row>
    <row r="86" spans="1:50" outlineLevel="2" x14ac:dyDescent="0.3">
      <c r="A86" s="564" t="s">
        <v>18</v>
      </c>
      <c r="B86" s="561" t="s">
        <v>19</v>
      </c>
      <c r="C86" s="18" t="s">
        <v>144</v>
      </c>
      <c r="D86" s="32">
        <f>SUM(D87:D97)</f>
        <v>23340.400000000001</v>
      </c>
      <c r="E86" s="26">
        <f t="shared" ref="E86:H86" si="143">SUM(E87:E97)</f>
        <v>0</v>
      </c>
      <c r="F86" s="5">
        <f t="shared" si="143"/>
        <v>23340.400000000001</v>
      </c>
      <c r="G86" s="6">
        <f t="shared" si="143"/>
        <v>0</v>
      </c>
      <c r="H86" s="12">
        <f t="shared" si="143"/>
        <v>0</v>
      </c>
      <c r="I86" s="90"/>
      <c r="J86" s="11"/>
      <c r="K86" s="564" t="s">
        <v>18</v>
      </c>
      <c r="L86" s="562" t="s">
        <v>19</v>
      </c>
      <c r="M86" s="182" t="s">
        <v>144</v>
      </c>
      <c r="N86" s="162">
        <f>SUM(N87:N97)</f>
        <v>23340.400000000001</v>
      </c>
      <c r="O86" s="170">
        <f t="shared" ref="O86:R86" si="144">SUM(O87:O97)</f>
        <v>0</v>
      </c>
      <c r="P86" s="5">
        <f t="shared" si="144"/>
        <v>23340.400000000001</v>
      </c>
      <c r="Q86" s="6">
        <f t="shared" si="144"/>
        <v>0</v>
      </c>
      <c r="R86" s="171">
        <f t="shared" si="144"/>
        <v>0</v>
      </c>
      <c r="S86" s="156"/>
      <c r="T86" s="142">
        <f t="shared" si="137"/>
        <v>0</v>
      </c>
      <c r="U86" s="564" t="s">
        <v>18</v>
      </c>
      <c r="V86" s="562" t="s">
        <v>19</v>
      </c>
      <c r="W86" s="182" t="s">
        <v>144</v>
      </c>
      <c r="X86" s="162">
        <f>SUM(X87:X97)</f>
        <v>23340.400000000001</v>
      </c>
      <c r="Y86" s="170">
        <f t="shared" ref="Y86:AB86" si="145">SUM(Y87:Y97)</f>
        <v>0</v>
      </c>
      <c r="Z86" s="5">
        <f t="shared" si="145"/>
        <v>23340.400000000001</v>
      </c>
      <c r="AA86" s="6">
        <f t="shared" si="145"/>
        <v>0</v>
      </c>
      <c r="AB86" s="171">
        <f t="shared" si="145"/>
        <v>0</v>
      </c>
      <c r="AC86" s="156"/>
      <c r="AD86" s="142">
        <f t="shared" si="138"/>
        <v>0</v>
      </c>
      <c r="AE86" s="587" t="s">
        <v>18</v>
      </c>
      <c r="AF86" s="621" t="s">
        <v>19</v>
      </c>
      <c r="AG86" s="347" t="s">
        <v>188</v>
      </c>
      <c r="AH86" s="363">
        <f t="shared" si="132"/>
        <v>23340.400000000001</v>
      </c>
      <c r="AI86" s="330">
        <f>SUM(AI87:AI98)</f>
        <v>0</v>
      </c>
      <c r="AJ86" s="281">
        <f t="shared" ref="AJ86:AL86" si="146">SUM(AJ87:AJ98)</f>
        <v>23340.400000000001</v>
      </c>
      <c r="AK86" s="280">
        <f t="shared" si="146"/>
        <v>0</v>
      </c>
      <c r="AL86" s="331">
        <f t="shared" si="146"/>
        <v>0</v>
      </c>
      <c r="AM86" s="629"/>
      <c r="AN86" s="142">
        <f t="shared" si="130"/>
        <v>0</v>
      </c>
      <c r="AO86" s="477" t="s">
        <v>18</v>
      </c>
      <c r="AP86" s="477" t="s">
        <v>19</v>
      </c>
      <c r="AQ86" s="463" t="s">
        <v>188</v>
      </c>
      <c r="AR86" s="281">
        <f t="shared" si="133"/>
        <v>23340.400000000001</v>
      </c>
      <c r="AS86" s="280">
        <f>SUM(AS87:AS98)</f>
        <v>0</v>
      </c>
      <c r="AT86" s="281">
        <f t="shared" ref="AT86:AV86" si="147">SUM(AT87:AT98)</f>
        <v>23340.400000000001</v>
      </c>
      <c r="AU86" s="280">
        <f t="shared" si="147"/>
        <v>0</v>
      </c>
      <c r="AV86" s="280">
        <f t="shared" si="147"/>
        <v>0</v>
      </c>
      <c r="AW86" s="481"/>
      <c r="AX86" s="142">
        <f t="shared" si="122"/>
        <v>23340.400000000001</v>
      </c>
    </row>
    <row r="87" spans="1:50" outlineLevel="2" x14ac:dyDescent="0.3">
      <c r="A87" s="564"/>
      <c r="B87" s="538"/>
      <c r="C87" s="19">
        <v>2016</v>
      </c>
      <c r="D87" s="34">
        <f>SUM(E87:H87)</f>
        <v>1015.4</v>
      </c>
      <c r="E87" s="28">
        <v>0</v>
      </c>
      <c r="F87" s="8">
        <v>1015.4</v>
      </c>
      <c r="G87" s="7">
        <v>0</v>
      </c>
      <c r="H87" s="9">
        <v>0</v>
      </c>
      <c r="I87" s="90"/>
      <c r="J87" s="11"/>
      <c r="K87" s="564"/>
      <c r="L87" s="546"/>
      <c r="M87" s="181">
        <v>2016</v>
      </c>
      <c r="N87" s="161">
        <f>SUM(O87:R87)</f>
        <v>1015.4</v>
      </c>
      <c r="O87" s="176">
        <v>0</v>
      </c>
      <c r="P87" s="8">
        <v>1015.4</v>
      </c>
      <c r="Q87" s="7">
        <v>0</v>
      </c>
      <c r="R87" s="84">
        <v>0</v>
      </c>
      <c r="S87" s="156"/>
      <c r="T87" s="142">
        <f t="shared" si="137"/>
        <v>0</v>
      </c>
      <c r="U87" s="564"/>
      <c r="V87" s="546"/>
      <c r="W87" s="181">
        <v>2016</v>
      </c>
      <c r="X87" s="161">
        <f>SUM(Y87:AB87)</f>
        <v>1015.4</v>
      </c>
      <c r="Y87" s="176">
        <v>0</v>
      </c>
      <c r="Z87" s="8">
        <v>1015.4</v>
      </c>
      <c r="AA87" s="7">
        <v>0</v>
      </c>
      <c r="AB87" s="84">
        <v>0</v>
      </c>
      <c r="AC87" s="156"/>
      <c r="AD87" s="142">
        <f t="shared" si="138"/>
        <v>0</v>
      </c>
      <c r="AE87" s="582"/>
      <c r="AF87" s="622"/>
      <c r="AG87" s="270">
        <v>2016</v>
      </c>
      <c r="AH87" s="361">
        <f t="shared" si="132"/>
        <v>1015.4</v>
      </c>
      <c r="AI87" s="339">
        <v>0</v>
      </c>
      <c r="AJ87" s="287">
        <v>1015.4</v>
      </c>
      <c r="AK87" s="286">
        <v>0</v>
      </c>
      <c r="AL87" s="341">
        <v>0</v>
      </c>
      <c r="AM87" s="629"/>
      <c r="AN87" s="142">
        <f t="shared" si="130"/>
        <v>0</v>
      </c>
      <c r="AO87" s="477"/>
      <c r="AP87" s="477"/>
      <c r="AQ87" s="464">
        <v>2016</v>
      </c>
      <c r="AR87" s="287">
        <f t="shared" si="133"/>
        <v>1015.4</v>
      </c>
      <c r="AS87" s="286">
        <v>0</v>
      </c>
      <c r="AT87" s="287">
        <v>1015.4</v>
      </c>
      <c r="AU87" s="286">
        <v>0</v>
      </c>
      <c r="AV87" s="286">
        <v>0</v>
      </c>
      <c r="AW87" s="481"/>
      <c r="AX87" s="142">
        <f t="shared" si="122"/>
        <v>1015.4</v>
      </c>
    </row>
    <row r="88" spans="1:50" outlineLevel="2" x14ac:dyDescent="0.3">
      <c r="A88" s="564"/>
      <c r="B88" s="538"/>
      <c r="C88" s="19">
        <v>2017</v>
      </c>
      <c r="D88" s="35">
        <f t="shared" ref="D88:D93" si="148">SUM(E88:H88)</f>
        <v>0</v>
      </c>
      <c r="E88" s="28">
        <v>0</v>
      </c>
      <c r="F88" s="7">
        <v>0</v>
      </c>
      <c r="G88" s="7">
        <v>0</v>
      </c>
      <c r="H88" s="9">
        <v>0</v>
      </c>
      <c r="I88" s="90"/>
      <c r="J88" s="11"/>
      <c r="K88" s="564"/>
      <c r="L88" s="546"/>
      <c r="M88" s="181">
        <v>2017</v>
      </c>
      <c r="N88" s="163">
        <f t="shared" ref="N88:N101" si="149">SUM(O88:R88)</f>
        <v>0</v>
      </c>
      <c r="O88" s="176">
        <v>0</v>
      </c>
      <c r="P88" s="7">
        <v>0</v>
      </c>
      <c r="Q88" s="7">
        <v>0</v>
      </c>
      <c r="R88" s="84">
        <v>0</v>
      </c>
      <c r="S88" s="156"/>
      <c r="T88" s="142">
        <f t="shared" si="137"/>
        <v>0</v>
      </c>
      <c r="U88" s="564"/>
      <c r="V88" s="546"/>
      <c r="W88" s="181">
        <v>2017</v>
      </c>
      <c r="X88" s="163">
        <f t="shared" ref="X88:X97" si="150">SUM(Y88:AB88)</f>
        <v>0</v>
      </c>
      <c r="Y88" s="176">
        <v>0</v>
      </c>
      <c r="Z88" s="7">
        <v>0</v>
      </c>
      <c r="AA88" s="7">
        <v>0</v>
      </c>
      <c r="AB88" s="84">
        <v>0</v>
      </c>
      <c r="AC88" s="156"/>
      <c r="AD88" s="142">
        <f t="shared" si="138"/>
        <v>0</v>
      </c>
      <c r="AE88" s="582"/>
      <c r="AF88" s="622"/>
      <c r="AG88" s="270">
        <v>2017</v>
      </c>
      <c r="AH88" s="362">
        <f t="shared" si="132"/>
        <v>0</v>
      </c>
      <c r="AI88" s="339">
        <v>0</v>
      </c>
      <c r="AJ88" s="286">
        <v>0</v>
      </c>
      <c r="AK88" s="286">
        <v>0</v>
      </c>
      <c r="AL88" s="341">
        <v>0</v>
      </c>
      <c r="AM88" s="629"/>
      <c r="AN88" s="142">
        <f t="shared" si="130"/>
        <v>0</v>
      </c>
      <c r="AO88" s="477"/>
      <c r="AP88" s="477"/>
      <c r="AQ88" s="464">
        <v>2017</v>
      </c>
      <c r="AR88" s="286">
        <f t="shared" si="133"/>
        <v>0</v>
      </c>
      <c r="AS88" s="286">
        <v>0</v>
      </c>
      <c r="AT88" s="286">
        <v>0</v>
      </c>
      <c r="AU88" s="286">
        <v>0</v>
      </c>
      <c r="AV88" s="286">
        <v>0</v>
      </c>
      <c r="AW88" s="481"/>
      <c r="AX88" s="142">
        <f t="shared" si="122"/>
        <v>0</v>
      </c>
    </row>
    <row r="89" spans="1:50" outlineLevel="2" x14ac:dyDescent="0.3">
      <c r="A89" s="564"/>
      <c r="B89" s="538"/>
      <c r="C89" s="19">
        <v>2018</v>
      </c>
      <c r="D89" s="35">
        <f t="shared" si="148"/>
        <v>0</v>
      </c>
      <c r="E89" s="28">
        <v>0</v>
      </c>
      <c r="F89" s="7">
        <v>0</v>
      </c>
      <c r="G89" s="7">
        <v>0</v>
      </c>
      <c r="H89" s="9">
        <v>0</v>
      </c>
      <c r="I89" s="90"/>
      <c r="J89" s="11"/>
      <c r="K89" s="564"/>
      <c r="L89" s="546"/>
      <c r="M89" s="181">
        <v>2018</v>
      </c>
      <c r="N89" s="163">
        <f t="shared" si="149"/>
        <v>0</v>
      </c>
      <c r="O89" s="176">
        <v>0</v>
      </c>
      <c r="P89" s="7">
        <v>0</v>
      </c>
      <c r="Q89" s="7">
        <v>0</v>
      </c>
      <c r="R89" s="84">
        <v>0</v>
      </c>
      <c r="S89" s="156"/>
      <c r="T89" s="142">
        <f t="shared" si="137"/>
        <v>0</v>
      </c>
      <c r="U89" s="564"/>
      <c r="V89" s="546"/>
      <c r="W89" s="181">
        <v>2018</v>
      </c>
      <c r="X89" s="163">
        <f t="shared" si="150"/>
        <v>0</v>
      </c>
      <c r="Y89" s="176">
        <v>0</v>
      </c>
      <c r="Z89" s="7">
        <v>0</v>
      </c>
      <c r="AA89" s="7">
        <v>0</v>
      </c>
      <c r="AB89" s="84">
        <v>0</v>
      </c>
      <c r="AC89" s="156"/>
      <c r="AD89" s="142">
        <f t="shared" si="138"/>
        <v>0</v>
      </c>
      <c r="AE89" s="582"/>
      <c r="AF89" s="622"/>
      <c r="AG89" s="270">
        <v>2018</v>
      </c>
      <c r="AH89" s="362">
        <f t="shared" si="132"/>
        <v>0</v>
      </c>
      <c r="AI89" s="339">
        <v>0</v>
      </c>
      <c r="AJ89" s="286">
        <v>0</v>
      </c>
      <c r="AK89" s="286">
        <v>0</v>
      </c>
      <c r="AL89" s="341">
        <v>0</v>
      </c>
      <c r="AM89" s="629"/>
      <c r="AN89" s="142">
        <f t="shared" si="130"/>
        <v>0</v>
      </c>
      <c r="AO89" s="477"/>
      <c r="AP89" s="477"/>
      <c r="AQ89" s="464">
        <v>2018</v>
      </c>
      <c r="AR89" s="286">
        <f t="shared" si="133"/>
        <v>0</v>
      </c>
      <c r="AS89" s="286">
        <v>0</v>
      </c>
      <c r="AT89" s="286">
        <v>0</v>
      </c>
      <c r="AU89" s="286">
        <v>0</v>
      </c>
      <c r="AV89" s="286">
        <v>0</v>
      </c>
      <c r="AW89" s="481"/>
      <c r="AX89" s="142">
        <f t="shared" si="122"/>
        <v>0</v>
      </c>
    </row>
    <row r="90" spans="1:50" outlineLevel="2" x14ac:dyDescent="0.3">
      <c r="A90" s="564"/>
      <c r="B90" s="538"/>
      <c r="C90" s="19">
        <v>2019</v>
      </c>
      <c r="D90" s="35">
        <f t="shared" si="148"/>
        <v>0</v>
      </c>
      <c r="E90" s="28">
        <v>0</v>
      </c>
      <c r="F90" s="7">
        <v>0</v>
      </c>
      <c r="G90" s="7">
        <v>0</v>
      </c>
      <c r="H90" s="9">
        <v>0</v>
      </c>
      <c r="I90" s="90"/>
      <c r="J90" s="11"/>
      <c r="K90" s="564"/>
      <c r="L90" s="546"/>
      <c r="M90" s="181">
        <v>2019</v>
      </c>
      <c r="N90" s="163">
        <f t="shared" si="149"/>
        <v>0</v>
      </c>
      <c r="O90" s="176">
        <v>0</v>
      </c>
      <c r="P90" s="7">
        <v>0</v>
      </c>
      <c r="Q90" s="7">
        <v>0</v>
      </c>
      <c r="R90" s="84">
        <v>0</v>
      </c>
      <c r="S90" s="156"/>
      <c r="T90" s="142">
        <f t="shared" si="137"/>
        <v>0</v>
      </c>
      <c r="U90" s="564"/>
      <c r="V90" s="546"/>
      <c r="W90" s="181">
        <v>2019</v>
      </c>
      <c r="X90" s="163">
        <f t="shared" si="150"/>
        <v>0</v>
      </c>
      <c r="Y90" s="176">
        <v>0</v>
      </c>
      <c r="Z90" s="7">
        <v>0</v>
      </c>
      <c r="AA90" s="7">
        <v>0</v>
      </c>
      <c r="AB90" s="84">
        <v>0</v>
      </c>
      <c r="AC90" s="156"/>
      <c r="AD90" s="142">
        <f t="shared" si="138"/>
        <v>0</v>
      </c>
      <c r="AE90" s="582"/>
      <c r="AF90" s="622"/>
      <c r="AG90" s="270">
        <v>2019</v>
      </c>
      <c r="AH90" s="362">
        <f t="shared" si="132"/>
        <v>0</v>
      </c>
      <c r="AI90" s="339">
        <v>0</v>
      </c>
      <c r="AJ90" s="286">
        <v>0</v>
      </c>
      <c r="AK90" s="286">
        <v>0</v>
      </c>
      <c r="AL90" s="341">
        <v>0</v>
      </c>
      <c r="AM90" s="629"/>
      <c r="AN90" s="142">
        <f t="shared" si="130"/>
        <v>0</v>
      </c>
      <c r="AO90" s="477"/>
      <c r="AP90" s="477"/>
      <c r="AQ90" s="464">
        <v>2019</v>
      </c>
      <c r="AR90" s="286">
        <f t="shared" si="133"/>
        <v>0</v>
      </c>
      <c r="AS90" s="286">
        <v>0</v>
      </c>
      <c r="AT90" s="286">
        <v>0</v>
      </c>
      <c r="AU90" s="286">
        <v>0</v>
      </c>
      <c r="AV90" s="286">
        <v>0</v>
      </c>
      <c r="AW90" s="481"/>
      <c r="AX90" s="142">
        <f t="shared" si="122"/>
        <v>0</v>
      </c>
    </row>
    <row r="91" spans="1:50" outlineLevel="2" x14ac:dyDescent="0.3">
      <c r="A91" s="564"/>
      <c r="B91" s="538"/>
      <c r="C91" s="19">
        <v>2020</v>
      </c>
      <c r="D91" s="35">
        <f t="shared" si="148"/>
        <v>0</v>
      </c>
      <c r="E91" s="28">
        <v>0</v>
      </c>
      <c r="F91" s="7">
        <v>0</v>
      </c>
      <c r="G91" s="7">
        <v>0</v>
      </c>
      <c r="H91" s="9">
        <v>0</v>
      </c>
      <c r="I91" s="90"/>
      <c r="J91" s="11"/>
      <c r="K91" s="564"/>
      <c r="L91" s="546"/>
      <c r="M91" s="181">
        <v>2020</v>
      </c>
      <c r="N91" s="163">
        <f t="shared" si="149"/>
        <v>0</v>
      </c>
      <c r="O91" s="176">
        <v>0</v>
      </c>
      <c r="P91" s="7">
        <v>0</v>
      </c>
      <c r="Q91" s="7">
        <v>0</v>
      </c>
      <c r="R91" s="84">
        <v>0</v>
      </c>
      <c r="S91" s="156"/>
      <c r="T91" s="142">
        <f t="shared" si="137"/>
        <v>0</v>
      </c>
      <c r="U91" s="564"/>
      <c r="V91" s="546"/>
      <c r="W91" s="181">
        <v>2020</v>
      </c>
      <c r="X91" s="163">
        <f t="shared" si="150"/>
        <v>0</v>
      </c>
      <c r="Y91" s="176">
        <v>0</v>
      </c>
      <c r="Z91" s="7">
        <v>0</v>
      </c>
      <c r="AA91" s="7">
        <v>0</v>
      </c>
      <c r="AB91" s="84">
        <v>0</v>
      </c>
      <c r="AC91" s="156"/>
      <c r="AD91" s="142">
        <f t="shared" si="138"/>
        <v>0</v>
      </c>
      <c r="AE91" s="582"/>
      <c r="AF91" s="622"/>
      <c r="AG91" s="270">
        <v>2020</v>
      </c>
      <c r="AH91" s="362">
        <f t="shared" si="132"/>
        <v>0</v>
      </c>
      <c r="AI91" s="339">
        <v>0</v>
      </c>
      <c r="AJ91" s="286">
        <v>0</v>
      </c>
      <c r="AK91" s="286">
        <v>0</v>
      </c>
      <c r="AL91" s="341">
        <v>0</v>
      </c>
      <c r="AM91" s="629"/>
      <c r="AN91" s="142">
        <f t="shared" si="130"/>
        <v>0</v>
      </c>
      <c r="AO91" s="477"/>
      <c r="AP91" s="477"/>
      <c r="AQ91" s="464">
        <v>2020</v>
      </c>
      <c r="AR91" s="286">
        <f t="shared" si="133"/>
        <v>0</v>
      </c>
      <c r="AS91" s="286">
        <v>0</v>
      </c>
      <c r="AT91" s="286">
        <v>0</v>
      </c>
      <c r="AU91" s="286">
        <v>0</v>
      </c>
      <c r="AV91" s="286">
        <v>0</v>
      </c>
      <c r="AW91" s="481"/>
      <c r="AX91" s="142">
        <f t="shared" si="122"/>
        <v>0</v>
      </c>
    </row>
    <row r="92" spans="1:50" outlineLevel="2" x14ac:dyDescent="0.3">
      <c r="A92" s="564"/>
      <c r="B92" s="538"/>
      <c r="C92" s="19">
        <v>2021</v>
      </c>
      <c r="D92" s="35">
        <f t="shared" si="148"/>
        <v>0</v>
      </c>
      <c r="E92" s="28">
        <v>0</v>
      </c>
      <c r="F92" s="7">
        <v>0</v>
      </c>
      <c r="G92" s="7">
        <v>0</v>
      </c>
      <c r="H92" s="9">
        <v>0</v>
      </c>
      <c r="I92" s="90"/>
      <c r="J92" s="11"/>
      <c r="K92" s="564"/>
      <c r="L92" s="546"/>
      <c r="M92" s="181">
        <v>2021</v>
      </c>
      <c r="N92" s="163">
        <f t="shared" si="149"/>
        <v>0</v>
      </c>
      <c r="O92" s="176">
        <v>0</v>
      </c>
      <c r="P92" s="7">
        <v>0</v>
      </c>
      <c r="Q92" s="7">
        <v>0</v>
      </c>
      <c r="R92" s="84">
        <v>0</v>
      </c>
      <c r="S92" s="156"/>
      <c r="T92" s="142">
        <f t="shared" si="137"/>
        <v>0</v>
      </c>
      <c r="U92" s="564"/>
      <c r="V92" s="546"/>
      <c r="W92" s="181">
        <v>2021</v>
      </c>
      <c r="X92" s="163">
        <f t="shared" si="150"/>
        <v>0</v>
      </c>
      <c r="Y92" s="176">
        <v>0</v>
      </c>
      <c r="Z92" s="7">
        <v>0</v>
      </c>
      <c r="AA92" s="7">
        <v>0</v>
      </c>
      <c r="AB92" s="84">
        <v>0</v>
      </c>
      <c r="AC92" s="156"/>
      <c r="AD92" s="142">
        <f t="shared" si="138"/>
        <v>0</v>
      </c>
      <c r="AE92" s="582"/>
      <c r="AF92" s="622"/>
      <c r="AG92" s="270">
        <v>2021</v>
      </c>
      <c r="AH92" s="362">
        <f t="shared" si="132"/>
        <v>0</v>
      </c>
      <c r="AI92" s="339">
        <v>0</v>
      </c>
      <c r="AJ92" s="286">
        <v>0</v>
      </c>
      <c r="AK92" s="286">
        <v>0</v>
      </c>
      <c r="AL92" s="341">
        <v>0</v>
      </c>
      <c r="AM92" s="629"/>
      <c r="AN92" s="142">
        <f t="shared" si="130"/>
        <v>0</v>
      </c>
      <c r="AO92" s="477"/>
      <c r="AP92" s="477"/>
      <c r="AQ92" s="464">
        <v>2021</v>
      </c>
      <c r="AR92" s="286">
        <f t="shared" si="133"/>
        <v>0</v>
      </c>
      <c r="AS92" s="286">
        <v>0</v>
      </c>
      <c r="AT92" s="286">
        <v>0</v>
      </c>
      <c r="AU92" s="286">
        <v>0</v>
      </c>
      <c r="AV92" s="286">
        <v>0</v>
      </c>
      <c r="AW92" s="481"/>
      <c r="AX92" s="142">
        <f t="shared" si="122"/>
        <v>0</v>
      </c>
    </row>
    <row r="93" spans="1:50" outlineLevel="2" x14ac:dyDescent="0.3">
      <c r="A93" s="564"/>
      <c r="B93" s="538"/>
      <c r="C93" s="19">
        <v>2022</v>
      </c>
      <c r="D93" s="35">
        <f t="shared" si="148"/>
        <v>0</v>
      </c>
      <c r="E93" s="28">
        <v>0</v>
      </c>
      <c r="F93" s="7">
        <v>0</v>
      </c>
      <c r="G93" s="7">
        <v>0</v>
      </c>
      <c r="H93" s="9">
        <v>0</v>
      </c>
      <c r="I93" s="90"/>
      <c r="J93" s="11"/>
      <c r="K93" s="564"/>
      <c r="L93" s="546"/>
      <c r="M93" s="181">
        <v>2022</v>
      </c>
      <c r="N93" s="163">
        <f t="shared" si="149"/>
        <v>0</v>
      </c>
      <c r="O93" s="176">
        <v>0</v>
      </c>
      <c r="P93" s="7">
        <v>0</v>
      </c>
      <c r="Q93" s="7">
        <v>0</v>
      </c>
      <c r="R93" s="84">
        <v>0</v>
      </c>
      <c r="S93" s="156"/>
      <c r="T93" s="142">
        <f t="shared" si="137"/>
        <v>0</v>
      </c>
      <c r="U93" s="564"/>
      <c r="V93" s="546"/>
      <c r="W93" s="181">
        <v>2022</v>
      </c>
      <c r="X93" s="163">
        <f t="shared" si="150"/>
        <v>0</v>
      </c>
      <c r="Y93" s="176">
        <v>0</v>
      </c>
      <c r="Z93" s="7">
        <v>0</v>
      </c>
      <c r="AA93" s="7">
        <v>0</v>
      </c>
      <c r="AB93" s="84">
        <v>0</v>
      </c>
      <c r="AC93" s="156"/>
      <c r="AD93" s="142">
        <f t="shared" si="138"/>
        <v>0</v>
      </c>
      <c r="AE93" s="582"/>
      <c r="AF93" s="622"/>
      <c r="AG93" s="270">
        <v>2022</v>
      </c>
      <c r="AH93" s="362">
        <f t="shared" si="132"/>
        <v>0</v>
      </c>
      <c r="AI93" s="339">
        <v>0</v>
      </c>
      <c r="AJ93" s="286">
        <v>0</v>
      </c>
      <c r="AK93" s="286">
        <v>0</v>
      </c>
      <c r="AL93" s="341">
        <v>0</v>
      </c>
      <c r="AM93" s="629"/>
      <c r="AN93" s="142">
        <f t="shared" si="130"/>
        <v>0</v>
      </c>
      <c r="AO93" s="477"/>
      <c r="AP93" s="477"/>
      <c r="AQ93" s="464">
        <v>2022</v>
      </c>
      <c r="AR93" s="286">
        <f t="shared" si="133"/>
        <v>0</v>
      </c>
      <c r="AS93" s="286">
        <v>0</v>
      </c>
      <c r="AT93" s="286">
        <v>0</v>
      </c>
      <c r="AU93" s="286">
        <v>0</v>
      </c>
      <c r="AV93" s="286">
        <v>0</v>
      </c>
      <c r="AW93" s="481"/>
      <c r="AX93" s="142">
        <f t="shared" si="122"/>
        <v>0</v>
      </c>
    </row>
    <row r="94" spans="1:50" outlineLevel="2" x14ac:dyDescent="0.3">
      <c r="A94" s="564"/>
      <c r="B94" s="538"/>
      <c r="C94" s="19">
        <v>2023</v>
      </c>
      <c r="D94" s="35">
        <f t="shared" ref="D94" si="151">SUM(E94:H94)</f>
        <v>22325</v>
      </c>
      <c r="E94" s="28">
        <v>0</v>
      </c>
      <c r="F94" s="7">
        <v>22325</v>
      </c>
      <c r="G94" s="7">
        <v>0</v>
      </c>
      <c r="H94" s="9">
        <v>0</v>
      </c>
      <c r="I94" s="90"/>
      <c r="J94" s="11"/>
      <c r="K94" s="564"/>
      <c r="L94" s="546"/>
      <c r="M94" s="181">
        <v>2023</v>
      </c>
      <c r="N94" s="163">
        <f t="shared" si="149"/>
        <v>22325</v>
      </c>
      <c r="O94" s="176">
        <v>0</v>
      </c>
      <c r="P94" s="7">
        <v>22325</v>
      </c>
      <c r="Q94" s="7">
        <v>0</v>
      </c>
      <c r="R94" s="84">
        <v>0</v>
      </c>
      <c r="S94" s="156"/>
      <c r="T94" s="142">
        <f t="shared" si="137"/>
        <v>0</v>
      </c>
      <c r="U94" s="564"/>
      <c r="V94" s="546"/>
      <c r="W94" s="181">
        <v>2023</v>
      </c>
      <c r="X94" s="163">
        <f t="shared" si="150"/>
        <v>22325</v>
      </c>
      <c r="Y94" s="176">
        <v>0</v>
      </c>
      <c r="Z94" s="7">
        <v>22325</v>
      </c>
      <c r="AA94" s="7">
        <v>0</v>
      </c>
      <c r="AB94" s="84">
        <v>0</v>
      </c>
      <c r="AC94" s="156"/>
      <c r="AD94" s="142">
        <f t="shared" si="138"/>
        <v>0</v>
      </c>
      <c r="AE94" s="582"/>
      <c r="AF94" s="622"/>
      <c r="AG94" s="270">
        <v>2023</v>
      </c>
      <c r="AH94" s="362">
        <f t="shared" si="132"/>
        <v>22325</v>
      </c>
      <c r="AI94" s="339">
        <v>0</v>
      </c>
      <c r="AJ94" s="286">
        <v>22325</v>
      </c>
      <c r="AK94" s="286">
        <v>0</v>
      </c>
      <c r="AL94" s="341">
        <v>0</v>
      </c>
      <c r="AM94" s="629"/>
      <c r="AN94" s="142">
        <f t="shared" si="130"/>
        <v>0</v>
      </c>
      <c r="AO94" s="477"/>
      <c r="AP94" s="477"/>
      <c r="AQ94" s="464">
        <v>2023</v>
      </c>
      <c r="AR94" s="286">
        <f t="shared" si="133"/>
        <v>22325</v>
      </c>
      <c r="AS94" s="286">
        <v>0</v>
      </c>
      <c r="AT94" s="286">
        <v>22325</v>
      </c>
      <c r="AU94" s="286">
        <v>0</v>
      </c>
      <c r="AV94" s="286">
        <v>0</v>
      </c>
      <c r="AW94" s="481"/>
      <c r="AX94" s="142">
        <f t="shared" si="122"/>
        <v>22325</v>
      </c>
    </row>
    <row r="95" spans="1:50" outlineLevel="2" x14ac:dyDescent="0.3">
      <c r="A95" s="564"/>
      <c r="B95" s="538"/>
      <c r="C95" s="19">
        <v>2024</v>
      </c>
      <c r="D95" s="35">
        <f t="shared" ref="D95:D97" si="152">SUM(E95:H95)</f>
        <v>0</v>
      </c>
      <c r="E95" s="28">
        <v>0</v>
      </c>
      <c r="F95" s="7"/>
      <c r="G95" s="7">
        <v>0</v>
      </c>
      <c r="H95" s="9">
        <v>0</v>
      </c>
      <c r="I95" s="90"/>
      <c r="J95" s="11"/>
      <c r="K95" s="564"/>
      <c r="L95" s="546"/>
      <c r="M95" s="181">
        <v>2024</v>
      </c>
      <c r="N95" s="163">
        <f t="shared" si="149"/>
        <v>0</v>
      </c>
      <c r="O95" s="176">
        <v>0</v>
      </c>
      <c r="P95" s="7"/>
      <c r="Q95" s="7">
        <v>0</v>
      </c>
      <c r="R95" s="84">
        <v>0</v>
      </c>
      <c r="S95" s="156"/>
      <c r="T95" s="142">
        <f t="shared" si="137"/>
        <v>0</v>
      </c>
      <c r="U95" s="564"/>
      <c r="V95" s="546"/>
      <c r="W95" s="181">
        <v>2024</v>
      </c>
      <c r="X95" s="163">
        <f t="shared" si="150"/>
        <v>0</v>
      </c>
      <c r="Y95" s="176">
        <v>0</v>
      </c>
      <c r="Z95" s="7"/>
      <c r="AA95" s="7">
        <v>0</v>
      </c>
      <c r="AB95" s="84">
        <v>0</v>
      </c>
      <c r="AC95" s="156"/>
      <c r="AD95" s="142">
        <f t="shared" si="138"/>
        <v>0</v>
      </c>
      <c r="AE95" s="582"/>
      <c r="AF95" s="622"/>
      <c r="AG95" s="270">
        <v>2024</v>
      </c>
      <c r="AH95" s="362">
        <f t="shared" si="132"/>
        <v>0</v>
      </c>
      <c r="AI95" s="339">
        <v>0</v>
      </c>
      <c r="AJ95" s="286"/>
      <c r="AK95" s="286">
        <v>0</v>
      </c>
      <c r="AL95" s="341">
        <v>0</v>
      </c>
      <c r="AM95" s="629"/>
      <c r="AN95" s="142">
        <f t="shared" si="130"/>
        <v>0</v>
      </c>
      <c r="AO95" s="477"/>
      <c r="AP95" s="477"/>
      <c r="AQ95" s="464">
        <v>2024</v>
      </c>
      <c r="AR95" s="286">
        <f t="shared" si="133"/>
        <v>0</v>
      </c>
      <c r="AS95" s="286">
        <v>0</v>
      </c>
      <c r="AT95" s="286"/>
      <c r="AU95" s="286">
        <v>0</v>
      </c>
      <c r="AV95" s="286">
        <v>0</v>
      </c>
      <c r="AW95" s="481"/>
      <c r="AX95" s="142">
        <f t="shared" si="122"/>
        <v>0</v>
      </c>
    </row>
    <row r="96" spans="1:50" outlineLevel="2" x14ac:dyDescent="0.3">
      <c r="A96" s="564"/>
      <c r="B96" s="538"/>
      <c r="C96" s="19">
        <v>2025</v>
      </c>
      <c r="D96" s="35">
        <f t="shared" ref="D96" si="153">SUM(E96:H96)</f>
        <v>0</v>
      </c>
      <c r="E96" s="28">
        <v>0</v>
      </c>
      <c r="F96" s="7">
        <v>0</v>
      </c>
      <c r="G96" s="7">
        <v>0</v>
      </c>
      <c r="H96" s="9">
        <v>0</v>
      </c>
      <c r="I96" s="90"/>
      <c r="J96" s="11"/>
      <c r="K96" s="564"/>
      <c r="L96" s="546"/>
      <c r="M96" s="181">
        <v>2025</v>
      </c>
      <c r="N96" s="163">
        <f t="shared" si="149"/>
        <v>0</v>
      </c>
      <c r="O96" s="176">
        <v>0</v>
      </c>
      <c r="P96" s="7">
        <v>0</v>
      </c>
      <c r="Q96" s="7">
        <v>0</v>
      </c>
      <c r="R96" s="84">
        <v>0</v>
      </c>
      <c r="S96" s="156"/>
      <c r="T96" s="142">
        <f t="shared" si="137"/>
        <v>0</v>
      </c>
      <c r="U96" s="564"/>
      <c r="V96" s="546"/>
      <c r="W96" s="181">
        <v>2025</v>
      </c>
      <c r="X96" s="163">
        <f t="shared" si="150"/>
        <v>0</v>
      </c>
      <c r="Y96" s="176">
        <v>0</v>
      </c>
      <c r="Z96" s="7">
        <v>0</v>
      </c>
      <c r="AA96" s="7">
        <v>0</v>
      </c>
      <c r="AB96" s="84">
        <v>0</v>
      </c>
      <c r="AC96" s="156"/>
      <c r="AD96" s="142">
        <f t="shared" si="138"/>
        <v>0</v>
      </c>
      <c r="AE96" s="582"/>
      <c r="AF96" s="622"/>
      <c r="AG96" s="270">
        <v>2025</v>
      </c>
      <c r="AH96" s="362">
        <f t="shared" si="132"/>
        <v>0</v>
      </c>
      <c r="AI96" s="339">
        <v>0</v>
      </c>
      <c r="AJ96" s="286">
        <v>0</v>
      </c>
      <c r="AK96" s="286">
        <v>0</v>
      </c>
      <c r="AL96" s="341">
        <v>0</v>
      </c>
      <c r="AM96" s="629"/>
      <c r="AN96" s="142">
        <f t="shared" si="130"/>
        <v>0</v>
      </c>
      <c r="AO96" s="477"/>
      <c r="AP96" s="477"/>
      <c r="AQ96" s="464">
        <v>2025</v>
      </c>
      <c r="AR96" s="286">
        <f t="shared" si="133"/>
        <v>0</v>
      </c>
      <c r="AS96" s="286">
        <v>0</v>
      </c>
      <c r="AT96" s="286">
        <v>0</v>
      </c>
      <c r="AU96" s="286">
        <v>0</v>
      </c>
      <c r="AV96" s="286">
        <v>0</v>
      </c>
      <c r="AW96" s="481"/>
      <c r="AX96" s="142">
        <f t="shared" si="122"/>
        <v>0</v>
      </c>
    </row>
    <row r="97" spans="1:50" outlineLevel="2" x14ac:dyDescent="0.3">
      <c r="A97" s="562"/>
      <c r="B97" s="538"/>
      <c r="C97" s="52">
        <v>2026</v>
      </c>
      <c r="D97" s="104">
        <f t="shared" si="152"/>
        <v>0</v>
      </c>
      <c r="E97" s="105">
        <v>0</v>
      </c>
      <c r="F97" s="55">
        <v>0</v>
      </c>
      <c r="G97" s="55">
        <v>0</v>
      </c>
      <c r="H97" s="56">
        <v>0</v>
      </c>
      <c r="I97" s="90"/>
      <c r="J97" s="11"/>
      <c r="K97" s="562"/>
      <c r="L97" s="546"/>
      <c r="M97" s="183">
        <v>2026</v>
      </c>
      <c r="N97" s="164">
        <f t="shared" si="149"/>
        <v>0</v>
      </c>
      <c r="O97" s="178">
        <v>0</v>
      </c>
      <c r="P97" s="55">
        <v>0</v>
      </c>
      <c r="Q97" s="55">
        <v>0</v>
      </c>
      <c r="R97" s="179">
        <v>0</v>
      </c>
      <c r="S97" s="156"/>
      <c r="T97" s="142">
        <f t="shared" si="137"/>
        <v>0</v>
      </c>
      <c r="U97" s="562"/>
      <c r="V97" s="546"/>
      <c r="W97" s="183">
        <v>2026</v>
      </c>
      <c r="X97" s="164">
        <f t="shared" si="150"/>
        <v>0</v>
      </c>
      <c r="Y97" s="178">
        <v>0</v>
      </c>
      <c r="Z97" s="55">
        <v>0</v>
      </c>
      <c r="AA97" s="55">
        <v>0</v>
      </c>
      <c r="AB97" s="179">
        <v>0</v>
      </c>
      <c r="AC97" s="156"/>
      <c r="AD97" s="142">
        <f t="shared" si="138"/>
        <v>0</v>
      </c>
      <c r="AE97" s="582"/>
      <c r="AF97" s="622"/>
      <c r="AG97" s="270">
        <v>2026</v>
      </c>
      <c r="AH97" s="362">
        <f t="shared" si="132"/>
        <v>0</v>
      </c>
      <c r="AI97" s="339">
        <v>0</v>
      </c>
      <c r="AJ97" s="286">
        <v>0</v>
      </c>
      <c r="AK97" s="286">
        <v>0</v>
      </c>
      <c r="AL97" s="341">
        <v>0</v>
      </c>
      <c r="AM97" s="629"/>
      <c r="AN97" s="142">
        <f t="shared" si="130"/>
        <v>0</v>
      </c>
      <c r="AO97" s="477"/>
      <c r="AP97" s="477"/>
      <c r="AQ97" s="464">
        <v>2026</v>
      </c>
      <c r="AR97" s="286">
        <f t="shared" si="133"/>
        <v>0</v>
      </c>
      <c r="AS97" s="286">
        <v>0</v>
      </c>
      <c r="AT97" s="286">
        <v>0</v>
      </c>
      <c r="AU97" s="286">
        <v>0</v>
      </c>
      <c r="AV97" s="286">
        <v>0</v>
      </c>
      <c r="AW97" s="481"/>
      <c r="AX97" s="142">
        <f t="shared" si="122"/>
        <v>0</v>
      </c>
    </row>
    <row r="98" spans="1:50" outlineLevel="2" x14ac:dyDescent="0.3">
      <c r="A98" s="235"/>
      <c r="B98" s="236"/>
      <c r="C98" s="143"/>
      <c r="D98" s="144"/>
      <c r="E98" s="145"/>
      <c r="F98" s="146"/>
      <c r="G98" s="146"/>
      <c r="H98" s="147"/>
      <c r="I98" s="90"/>
      <c r="J98" s="11"/>
      <c r="K98" s="243"/>
      <c r="L98" s="246"/>
      <c r="M98" s="183"/>
      <c r="N98" s="164"/>
      <c r="O98" s="178"/>
      <c r="P98" s="55"/>
      <c r="Q98" s="55"/>
      <c r="R98" s="179"/>
      <c r="S98" s="156"/>
      <c r="T98" s="142"/>
      <c r="U98" s="243"/>
      <c r="V98" s="246"/>
      <c r="W98" s="183"/>
      <c r="X98" s="164"/>
      <c r="Y98" s="178"/>
      <c r="Z98" s="55"/>
      <c r="AA98" s="55"/>
      <c r="AB98" s="179"/>
      <c r="AC98" s="156"/>
      <c r="AD98" s="142"/>
      <c r="AE98" s="507"/>
      <c r="AF98" s="506"/>
      <c r="AG98" s="270">
        <v>2027</v>
      </c>
      <c r="AH98" s="362">
        <f t="shared" ref="AH98" si="154">SUM(AI98:AL98)</f>
        <v>0</v>
      </c>
      <c r="AI98" s="339">
        <v>0</v>
      </c>
      <c r="AJ98" s="286">
        <v>0</v>
      </c>
      <c r="AK98" s="286">
        <v>0</v>
      </c>
      <c r="AL98" s="341">
        <v>0</v>
      </c>
      <c r="AM98" s="629"/>
      <c r="AN98" s="142">
        <f t="shared" si="130"/>
        <v>0</v>
      </c>
      <c r="AO98" s="477"/>
      <c r="AP98" s="477"/>
      <c r="AQ98" s="464">
        <v>2027</v>
      </c>
      <c r="AR98" s="286">
        <f t="shared" si="133"/>
        <v>0</v>
      </c>
      <c r="AS98" s="286">
        <v>0</v>
      </c>
      <c r="AT98" s="286">
        <v>0</v>
      </c>
      <c r="AU98" s="286">
        <v>0</v>
      </c>
      <c r="AV98" s="286">
        <v>0</v>
      </c>
      <c r="AW98" s="481"/>
      <c r="AX98" s="142">
        <f t="shared" si="122"/>
        <v>0</v>
      </c>
    </row>
    <row r="99" spans="1:50" ht="30" customHeight="1" outlineLevel="2" x14ac:dyDescent="0.3">
      <c r="A99" s="122"/>
      <c r="B99" s="123"/>
      <c r="C99" s="143"/>
      <c r="D99" s="144"/>
      <c r="E99" s="145"/>
      <c r="F99" s="146"/>
      <c r="G99" s="146"/>
      <c r="H99" s="147"/>
      <c r="I99" s="90"/>
      <c r="J99" s="11"/>
      <c r="K99" s="606" t="s">
        <v>172</v>
      </c>
      <c r="L99" s="604" t="s">
        <v>173</v>
      </c>
      <c r="M99" s="182" t="s">
        <v>166</v>
      </c>
      <c r="N99" s="185">
        <f>SUM(N100:N101)</f>
        <v>2828.7</v>
      </c>
      <c r="O99" s="170">
        <f>SUM(O100:O101)</f>
        <v>0</v>
      </c>
      <c r="P99" s="6">
        <f t="shared" ref="P99:R99" si="155">SUM(P100:P101)</f>
        <v>2828.7</v>
      </c>
      <c r="Q99" s="6">
        <f t="shared" si="155"/>
        <v>0</v>
      </c>
      <c r="R99" s="171">
        <f t="shared" si="155"/>
        <v>0</v>
      </c>
      <c r="S99" s="158"/>
      <c r="T99" s="142">
        <f t="shared" si="137"/>
        <v>2828.7</v>
      </c>
      <c r="U99" s="606" t="s">
        <v>172</v>
      </c>
      <c r="V99" s="604" t="s">
        <v>173</v>
      </c>
      <c r="W99" s="182" t="s">
        <v>166</v>
      </c>
      <c r="X99" s="185">
        <f>SUM(X100:X101)</f>
        <v>2828.7</v>
      </c>
      <c r="Y99" s="170">
        <f>SUM(Y100:Y101)</f>
        <v>0</v>
      </c>
      <c r="Z99" s="6">
        <f t="shared" ref="Z99:AB99" si="156">SUM(Z100:Z101)</f>
        <v>2828.7</v>
      </c>
      <c r="AA99" s="6">
        <f t="shared" si="156"/>
        <v>0</v>
      </c>
      <c r="AB99" s="171">
        <f t="shared" si="156"/>
        <v>0</v>
      </c>
      <c r="AC99" s="158"/>
      <c r="AD99" s="142">
        <f t="shared" si="138"/>
        <v>0</v>
      </c>
      <c r="AE99" s="498" t="s">
        <v>172</v>
      </c>
      <c r="AF99" s="498" t="s">
        <v>173</v>
      </c>
      <c r="AG99" s="347" t="s">
        <v>166</v>
      </c>
      <c r="AH99" s="364">
        <f>SUM(AI99:AL99)</f>
        <v>2828.7</v>
      </c>
      <c r="AI99" s="330">
        <f>SUM(AI100:AI102)</f>
        <v>0</v>
      </c>
      <c r="AJ99" s="280">
        <f t="shared" ref="AJ99:AL99" si="157">SUM(AJ100:AJ102)</f>
        <v>2828.7</v>
      </c>
      <c r="AK99" s="280">
        <f t="shared" si="157"/>
        <v>0</v>
      </c>
      <c r="AL99" s="331">
        <f t="shared" si="157"/>
        <v>0</v>
      </c>
      <c r="AM99" s="629"/>
      <c r="AN99" s="142">
        <f t="shared" si="130"/>
        <v>0</v>
      </c>
      <c r="AO99" s="477" t="s">
        <v>172</v>
      </c>
      <c r="AP99" s="477" t="s">
        <v>173</v>
      </c>
      <c r="AQ99" s="463" t="s">
        <v>186</v>
      </c>
      <c r="AR99" s="280">
        <f>SUM(AS99:AV99)</f>
        <v>2828.7</v>
      </c>
      <c r="AS99" s="280">
        <f>SUM(AS100:AS102)</f>
        <v>0</v>
      </c>
      <c r="AT99" s="280">
        <f t="shared" ref="AT99:AV99" si="158">SUM(AT100:AT102)</f>
        <v>2828.7</v>
      </c>
      <c r="AU99" s="280">
        <f t="shared" si="158"/>
        <v>0</v>
      </c>
      <c r="AV99" s="280">
        <f t="shared" si="158"/>
        <v>0</v>
      </c>
      <c r="AW99" s="481"/>
      <c r="AX99" s="142">
        <f t="shared" si="122"/>
        <v>2828.7</v>
      </c>
    </row>
    <row r="100" spans="1:50" ht="30" customHeight="1" outlineLevel="2" x14ac:dyDescent="0.3">
      <c r="A100" s="122"/>
      <c r="B100" s="123"/>
      <c r="C100" s="143"/>
      <c r="D100" s="144"/>
      <c r="E100" s="145"/>
      <c r="F100" s="146"/>
      <c r="G100" s="146"/>
      <c r="H100" s="147"/>
      <c r="I100" s="90"/>
      <c r="J100" s="11"/>
      <c r="K100" s="606"/>
      <c r="L100" s="604"/>
      <c r="M100" s="181">
        <v>2025</v>
      </c>
      <c r="N100" s="163">
        <f t="shared" si="149"/>
        <v>2828.7</v>
      </c>
      <c r="O100" s="176">
        <v>0</v>
      </c>
      <c r="P100" s="7">
        <v>2828.7</v>
      </c>
      <c r="Q100" s="7">
        <v>0</v>
      </c>
      <c r="R100" s="84">
        <v>0</v>
      </c>
      <c r="S100" s="158"/>
      <c r="T100" s="142">
        <f t="shared" si="137"/>
        <v>2828.7</v>
      </c>
      <c r="U100" s="606"/>
      <c r="V100" s="604"/>
      <c r="W100" s="181">
        <v>2025</v>
      </c>
      <c r="X100" s="163">
        <f t="shared" ref="X100:X101" si="159">SUM(Y100:AB100)</f>
        <v>2828.7</v>
      </c>
      <c r="Y100" s="176">
        <v>0</v>
      </c>
      <c r="Z100" s="7">
        <v>2828.7</v>
      </c>
      <c r="AA100" s="7">
        <v>0</v>
      </c>
      <c r="AB100" s="84">
        <v>0</v>
      </c>
      <c r="AC100" s="158"/>
      <c r="AD100" s="142">
        <f t="shared" si="138"/>
        <v>0</v>
      </c>
      <c r="AE100" s="498"/>
      <c r="AF100" s="498"/>
      <c r="AG100" s="270">
        <v>2025</v>
      </c>
      <c r="AH100" s="362">
        <f t="shared" si="132"/>
        <v>2828.7</v>
      </c>
      <c r="AI100" s="339">
        <v>0</v>
      </c>
      <c r="AJ100" s="286">
        <v>2828.7</v>
      </c>
      <c r="AK100" s="286">
        <v>0</v>
      </c>
      <c r="AL100" s="341">
        <v>0</v>
      </c>
      <c r="AM100" s="629"/>
      <c r="AN100" s="142">
        <f t="shared" si="130"/>
        <v>0</v>
      </c>
      <c r="AO100" s="477"/>
      <c r="AP100" s="477"/>
      <c r="AQ100" s="464">
        <v>2025</v>
      </c>
      <c r="AR100" s="286">
        <f t="shared" ref="AR100:AR173" si="160">SUM(AS100:AV100)</f>
        <v>2828.7</v>
      </c>
      <c r="AS100" s="286">
        <v>0</v>
      </c>
      <c r="AT100" s="286">
        <v>2828.7</v>
      </c>
      <c r="AU100" s="286">
        <v>0</v>
      </c>
      <c r="AV100" s="286">
        <v>0</v>
      </c>
      <c r="AW100" s="481"/>
      <c r="AX100" s="142">
        <f t="shared" si="122"/>
        <v>2828.7</v>
      </c>
    </row>
    <row r="101" spans="1:50" ht="30" customHeight="1" outlineLevel="2" thickBot="1" x14ac:dyDescent="0.35">
      <c r="A101" s="122"/>
      <c r="B101" s="123"/>
      <c r="C101" s="143"/>
      <c r="D101" s="144"/>
      <c r="E101" s="145"/>
      <c r="F101" s="146"/>
      <c r="G101" s="146"/>
      <c r="H101" s="147"/>
      <c r="I101" s="90"/>
      <c r="J101" s="11"/>
      <c r="K101" s="607"/>
      <c r="L101" s="605"/>
      <c r="M101" s="184">
        <v>2026</v>
      </c>
      <c r="N101" s="165">
        <f t="shared" si="149"/>
        <v>0</v>
      </c>
      <c r="O101" s="177">
        <v>0</v>
      </c>
      <c r="P101" s="88">
        <v>0</v>
      </c>
      <c r="Q101" s="88">
        <v>0</v>
      </c>
      <c r="R101" s="89">
        <v>0</v>
      </c>
      <c r="S101" s="159"/>
      <c r="T101" s="142">
        <f t="shared" si="137"/>
        <v>0</v>
      </c>
      <c r="U101" s="607"/>
      <c r="V101" s="605"/>
      <c r="W101" s="184">
        <v>2026</v>
      </c>
      <c r="X101" s="165">
        <f t="shared" si="159"/>
        <v>0</v>
      </c>
      <c r="Y101" s="177">
        <v>0</v>
      </c>
      <c r="Z101" s="88">
        <v>0</v>
      </c>
      <c r="AA101" s="88">
        <v>0</v>
      </c>
      <c r="AB101" s="89">
        <v>0</v>
      </c>
      <c r="AC101" s="159"/>
      <c r="AD101" s="142">
        <f t="shared" si="138"/>
        <v>0</v>
      </c>
      <c r="AE101" s="621"/>
      <c r="AF101" s="621"/>
      <c r="AG101" s="270">
        <v>2026</v>
      </c>
      <c r="AH101" s="362">
        <f t="shared" si="132"/>
        <v>0</v>
      </c>
      <c r="AI101" s="339">
        <v>0</v>
      </c>
      <c r="AJ101" s="286">
        <v>0</v>
      </c>
      <c r="AK101" s="286">
        <v>0</v>
      </c>
      <c r="AL101" s="341">
        <v>0</v>
      </c>
      <c r="AM101" s="629"/>
      <c r="AN101" s="142">
        <f t="shared" si="130"/>
        <v>0</v>
      </c>
      <c r="AO101" s="477"/>
      <c r="AP101" s="477"/>
      <c r="AQ101" s="464">
        <v>2026</v>
      </c>
      <c r="AR101" s="286">
        <f t="shared" si="160"/>
        <v>0</v>
      </c>
      <c r="AS101" s="286">
        <v>0</v>
      </c>
      <c r="AT101" s="286">
        <v>0</v>
      </c>
      <c r="AU101" s="286">
        <v>0</v>
      </c>
      <c r="AV101" s="286">
        <v>0</v>
      </c>
      <c r="AW101" s="481"/>
      <c r="AX101" s="142">
        <f t="shared" si="122"/>
        <v>0</v>
      </c>
    </row>
    <row r="102" spans="1:50" ht="30" customHeight="1" outlineLevel="2" thickBot="1" x14ac:dyDescent="0.35">
      <c r="A102" s="235"/>
      <c r="B102" s="236"/>
      <c r="C102" s="143"/>
      <c r="D102" s="144"/>
      <c r="E102" s="145"/>
      <c r="F102" s="146"/>
      <c r="G102" s="146"/>
      <c r="H102" s="147"/>
      <c r="I102" s="90"/>
      <c r="J102" s="11"/>
      <c r="K102" s="235"/>
      <c r="L102" s="246"/>
      <c r="M102" s="143"/>
      <c r="N102" s="266"/>
      <c r="O102" s="145"/>
      <c r="P102" s="146"/>
      <c r="Q102" s="146"/>
      <c r="R102" s="147"/>
      <c r="S102" s="156"/>
      <c r="T102" s="142"/>
      <c r="U102" s="235"/>
      <c r="V102" s="246"/>
      <c r="W102" s="143"/>
      <c r="X102" s="266"/>
      <c r="Y102" s="145"/>
      <c r="Z102" s="146"/>
      <c r="AA102" s="146"/>
      <c r="AB102" s="147"/>
      <c r="AC102" s="156"/>
      <c r="AD102" s="142"/>
      <c r="AE102" s="348"/>
      <c r="AF102" s="348"/>
      <c r="AG102" s="272">
        <v>2027</v>
      </c>
      <c r="AH102" s="450">
        <f t="shared" ref="AH102" si="161">SUM(AI102:AL102)</f>
        <v>0</v>
      </c>
      <c r="AI102" s="344">
        <v>0</v>
      </c>
      <c r="AJ102" s="345">
        <v>0</v>
      </c>
      <c r="AK102" s="345">
        <v>0</v>
      </c>
      <c r="AL102" s="346">
        <v>0</v>
      </c>
      <c r="AM102" s="649"/>
      <c r="AN102" s="142">
        <f t="shared" si="130"/>
        <v>0</v>
      </c>
      <c r="AO102" s="477"/>
      <c r="AP102" s="477"/>
      <c r="AQ102" s="464">
        <v>2027</v>
      </c>
      <c r="AR102" s="286">
        <f t="shared" si="160"/>
        <v>0</v>
      </c>
      <c r="AS102" s="286">
        <v>0</v>
      </c>
      <c r="AT102" s="286">
        <v>0</v>
      </c>
      <c r="AU102" s="286">
        <v>0</v>
      </c>
      <c r="AV102" s="286">
        <v>0</v>
      </c>
      <c r="AW102" s="481"/>
      <c r="AX102" s="142">
        <f t="shared" si="122"/>
        <v>0</v>
      </c>
    </row>
    <row r="103" spans="1:50" outlineLevel="2" x14ac:dyDescent="0.3">
      <c r="A103" s="455"/>
      <c r="B103" s="454"/>
      <c r="C103" s="143"/>
      <c r="D103" s="144"/>
      <c r="E103" s="145"/>
      <c r="F103" s="146"/>
      <c r="G103" s="146"/>
      <c r="H103" s="147"/>
      <c r="I103" s="90"/>
      <c r="J103" s="11"/>
      <c r="K103" s="455"/>
      <c r="L103" s="456"/>
      <c r="M103" s="143"/>
      <c r="N103" s="266"/>
      <c r="O103" s="145"/>
      <c r="P103" s="146"/>
      <c r="Q103" s="146"/>
      <c r="R103" s="147"/>
      <c r="S103" s="156"/>
      <c r="T103" s="142"/>
      <c r="U103" s="455"/>
      <c r="V103" s="456"/>
      <c r="W103" s="143"/>
      <c r="X103" s="266"/>
      <c r="Y103" s="145"/>
      <c r="Z103" s="146"/>
      <c r="AA103" s="146"/>
      <c r="AB103" s="147"/>
      <c r="AC103" s="156"/>
      <c r="AD103" s="142"/>
      <c r="AE103" s="453"/>
      <c r="AF103" s="453"/>
      <c r="AG103" s="457"/>
      <c r="AH103" s="458"/>
      <c r="AI103" s="459"/>
      <c r="AJ103" s="384"/>
      <c r="AK103" s="384"/>
      <c r="AL103" s="460"/>
      <c r="AM103" s="452"/>
      <c r="AN103" s="142"/>
      <c r="AO103" s="477" t="s">
        <v>194</v>
      </c>
      <c r="AP103" s="477" t="s">
        <v>195</v>
      </c>
      <c r="AQ103" s="463" t="s">
        <v>186</v>
      </c>
      <c r="AR103" s="280">
        <f>SUM(AS103:AV103)</f>
        <v>14298.2</v>
      </c>
      <c r="AS103" s="280">
        <f>SUM(AS104:AS106)</f>
        <v>0</v>
      </c>
      <c r="AT103" s="280">
        <f t="shared" ref="AT103:AV103" si="162">SUM(AT104:AT106)</f>
        <v>14298.2</v>
      </c>
      <c r="AU103" s="280">
        <f t="shared" si="162"/>
        <v>0</v>
      </c>
      <c r="AV103" s="280">
        <f t="shared" si="162"/>
        <v>0</v>
      </c>
      <c r="AW103" s="481"/>
      <c r="AX103" s="142"/>
    </row>
    <row r="104" spans="1:50" outlineLevel="2" x14ac:dyDescent="0.3">
      <c r="A104" s="455"/>
      <c r="B104" s="454"/>
      <c r="C104" s="143"/>
      <c r="D104" s="144"/>
      <c r="E104" s="145"/>
      <c r="F104" s="146"/>
      <c r="G104" s="146"/>
      <c r="H104" s="147"/>
      <c r="I104" s="90"/>
      <c r="J104" s="11"/>
      <c r="K104" s="455"/>
      <c r="L104" s="456"/>
      <c r="M104" s="143"/>
      <c r="N104" s="266"/>
      <c r="O104" s="145"/>
      <c r="P104" s="146"/>
      <c r="Q104" s="146"/>
      <c r="R104" s="147"/>
      <c r="S104" s="156"/>
      <c r="T104" s="142"/>
      <c r="U104" s="455"/>
      <c r="V104" s="456"/>
      <c r="W104" s="143"/>
      <c r="X104" s="266"/>
      <c r="Y104" s="145"/>
      <c r="Z104" s="146"/>
      <c r="AA104" s="146"/>
      <c r="AB104" s="147"/>
      <c r="AC104" s="156"/>
      <c r="AD104" s="142"/>
      <c r="AE104" s="453"/>
      <c r="AF104" s="453"/>
      <c r="AG104" s="457"/>
      <c r="AH104" s="458"/>
      <c r="AI104" s="459"/>
      <c r="AJ104" s="384"/>
      <c r="AK104" s="384"/>
      <c r="AL104" s="460"/>
      <c r="AM104" s="452"/>
      <c r="AN104" s="142"/>
      <c r="AO104" s="477"/>
      <c r="AP104" s="477"/>
      <c r="AQ104" s="464">
        <v>2025</v>
      </c>
      <c r="AR104" s="286">
        <f t="shared" ref="AR104:AR106" si="163">SUM(AS104:AV104)</f>
        <v>14298.2</v>
      </c>
      <c r="AS104" s="286">
        <v>0</v>
      </c>
      <c r="AT104" s="286">
        <v>14298.2</v>
      </c>
      <c r="AU104" s="286">
        <v>0</v>
      </c>
      <c r="AV104" s="286">
        <v>0</v>
      </c>
      <c r="AW104" s="481"/>
      <c r="AX104" s="142"/>
    </row>
    <row r="105" spans="1:50" outlineLevel="2" x14ac:dyDescent="0.3">
      <c r="A105" s="455"/>
      <c r="B105" s="454"/>
      <c r="C105" s="143"/>
      <c r="D105" s="144"/>
      <c r="E105" s="145"/>
      <c r="F105" s="146"/>
      <c r="G105" s="146"/>
      <c r="H105" s="147"/>
      <c r="I105" s="90"/>
      <c r="J105" s="11"/>
      <c r="K105" s="455"/>
      <c r="L105" s="456"/>
      <c r="M105" s="143"/>
      <c r="N105" s="266"/>
      <c r="O105" s="145"/>
      <c r="P105" s="146"/>
      <c r="Q105" s="146"/>
      <c r="R105" s="147"/>
      <c r="S105" s="156"/>
      <c r="T105" s="142"/>
      <c r="U105" s="455"/>
      <c r="V105" s="456"/>
      <c r="W105" s="143"/>
      <c r="X105" s="266"/>
      <c r="Y105" s="145"/>
      <c r="Z105" s="146"/>
      <c r="AA105" s="146"/>
      <c r="AB105" s="147"/>
      <c r="AC105" s="156"/>
      <c r="AD105" s="142"/>
      <c r="AE105" s="453"/>
      <c r="AF105" s="453"/>
      <c r="AG105" s="457"/>
      <c r="AH105" s="458"/>
      <c r="AI105" s="459"/>
      <c r="AJ105" s="384"/>
      <c r="AK105" s="384"/>
      <c r="AL105" s="460"/>
      <c r="AM105" s="452"/>
      <c r="AN105" s="142"/>
      <c r="AO105" s="477"/>
      <c r="AP105" s="477"/>
      <c r="AQ105" s="464">
        <v>2026</v>
      </c>
      <c r="AR105" s="286">
        <f t="shared" si="163"/>
        <v>0</v>
      </c>
      <c r="AS105" s="286">
        <v>0</v>
      </c>
      <c r="AT105" s="286">
        <v>0</v>
      </c>
      <c r="AU105" s="286">
        <v>0</v>
      </c>
      <c r="AV105" s="286">
        <v>0</v>
      </c>
      <c r="AW105" s="481"/>
      <c r="AX105" s="142"/>
    </row>
    <row r="106" spans="1:50" ht="15" outlineLevel="2" thickBot="1" x14ac:dyDescent="0.35">
      <c r="A106" s="455"/>
      <c r="B106" s="454"/>
      <c r="C106" s="143"/>
      <c r="D106" s="144"/>
      <c r="E106" s="145"/>
      <c r="F106" s="146"/>
      <c r="G106" s="146"/>
      <c r="H106" s="147"/>
      <c r="I106" s="90"/>
      <c r="J106" s="11"/>
      <c r="K106" s="455"/>
      <c r="L106" s="456"/>
      <c r="M106" s="143"/>
      <c r="N106" s="266"/>
      <c r="O106" s="145"/>
      <c r="P106" s="146"/>
      <c r="Q106" s="146"/>
      <c r="R106" s="147"/>
      <c r="S106" s="156"/>
      <c r="T106" s="142"/>
      <c r="U106" s="455"/>
      <c r="V106" s="456"/>
      <c r="W106" s="143"/>
      <c r="X106" s="266"/>
      <c r="Y106" s="145"/>
      <c r="Z106" s="146"/>
      <c r="AA106" s="146"/>
      <c r="AB106" s="147"/>
      <c r="AC106" s="156"/>
      <c r="AD106" s="142"/>
      <c r="AE106" s="453"/>
      <c r="AF106" s="453"/>
      <c r="AG106" s="457"/>
      <c r="AH106" s="458"/>
      <c r="AI106" s="459"/>
      <c r="AJ106" s="384"/>
      <c r="AK106" s="384"/>
      <c r="AL106" s="460"/>
      <c r="AM106" s="452"/>
      <c r="AN106" s="142"/>
      <c r="AO106" s="477"/>
      <c r="AP106" s="477"/>
      <c r="AQ106" s="464">
        <v>2027</v>
      </c>
      <c r="AR106" s="286">
        <f t="shared" si="163"/>
        <v>0</v>
      </c>
      <c r="AS106" s="286">
        <v>0</v>
      </c>
      <c r="AT106" s="286">
        <v>0</v>
      </c>
      <c r="AU106" s="286">
        <v>0</v>
      </c>
      <c r="AV106" s="286">
        <v>0</v>
      </c>
      <c r="AW106" s="481"/>
      <c r="AX106" s="142"/>
    </row>
    <row r="107" spans="1:50" ht="15" customHeight="1" outlineLevel="1" x14ac:dyDescent="0.3">
      <c r="A107" s="565" t="s">
        <v>20</v>
      </c>
      <c r="B107" s="543" t="s">
        <v>21</v>
      </c>
      <c r="C107" s="57" t="s">
        <v>144</v>
      </c>
      <c r="D107" s="80">
        <f>SUM(D108:D118)</f>
        <v>441252.29999999993</v>
      </c>
      <c r="E107" s="81">
        <f t="shared" ref="E107:H107" si="164">SUM(E108:E118)</f>
        <v>110910.2</v>
      </c>
      <c r="F107" s="95">
        <f t="shared" si="164"/>
        <v>330342.09999999998</v>
      </c>
      <c r="G107" s="82">
        <f t="shared" si="164"/>
        <v>0</v>
      </c>
      <c r="H107" s="106">
        <f t="shared" si="164"/>
        <v>0</v>
      </c>
      <c r="I107" s="537" t="s">
        <v>117</v>
      </c>
      <c r="J107" s="11"/>
      <c r="K107" s="592" t="s">
        <v>20</v>
      </c>
      <c r="L107" s="544" t="s">
        <v>21</v>
      </c>
      <c r="M107" s="21" t="s">
        <v>144</v>
      </c>
      <c r="N107" s="36">
        <f>SUM(N108:N118)</f>
        <v>441252.29999999993</v>
      </c>
      <c r="O107" s="39">
        <f t="shared" ref="O107:R107" si="165">SUM(O108:O118)</f>
        <v>110910.2</v>
      </c>
      <c r="P107" s="14">
        <f t="shared" si="165"/>
        <v>330342.09999999998</v>
      </c>
      <c r="Q107" s="15">
        <f t="shared" si="165"/>
        <v>0</v>
      </c>
      <c r="R107" s="49">
        <f t="shared" si="165"/>
        <v>0</v>
      </c>
      <c r="S107" s="538" t="s">
        <v>117</v>
      </c>
      <c r="T107" s="142">
        <f t="shared" si="137"/>
        <v>0</v>
      </c>
      <c r="U107" s="592" t="s">
        <v>20</v>
      </c>
      <c r="V107" s="544" t="s">
        <v>21</v>
      </c>
      <c r="W107" s="21" t="s">
        <v>144</v>
      </c>
      <c r="X107" s="36">
        <f>SUM(X108:X118)</f>
        <v>441252.29999999993</v>
      </c>
      <c r="Y107" s="39">
        <f t="shared" ref="Y107:AB107" si="166">SUM(Y108:Y118)</f>
        <v>110910.2</v>
      </c>
      <c r="Z107" s="14">
        <f t="shared" si="166"/>
        <v>330342.09999999998</v>
      </c>
      <c r="AA107" s="15">
        <f t="shared" si="166"/>
        <v>0</v>
      </c>
      <c r="AB107" s="49">
        <f t="shared" si="166"/>
        <v>0</v>
      </c>
      <c r="AC107" s="538" t="s">
        <v>117</v>
      </c>
      <c r="AD107" s="142">
        <f t="shared" si="138"/>
        <v>0</v>
      </c>
      <c r="AE107" s="512" t="s">
        <v>20</v>
      </c>
      <c r="AF107" s="630" t="s">
        <v>21</v>
      </c>
      <c r="AG107" s="446" t="s">
        <v>144</v>
      </c>
      <c r="AH107" s="323">
        <f t="shared" si="132"/>
        <v>503936.8</v>
      </c>
      <c r="AI107" s="324">
        <f>SUM(AI108:AI118)</f>
        <v>110910.2</v>
      </c>
      <c r="AJ107" s="299">
        <f t="shared" ref="AJ107:AL107" si="167">SUM(AJ108:AJ118)</f>
        <v>393026.6</v>
      </c>
      <c r="AK107" s="325">
        <f t="shared" si="167"/>
        <v>0</v>
      </c>
      <c r="AL107" s="401">
        <f t="shared" si="167"/>
        <v>0</v>
      </c>
      <c r="AM107" s="628" t="s">
        <v>117</v>
      </c>
      <c r="AN107" s="142">
        <f t="shared" si="130"/>
        <v>62684.500000000058</v>
      </c>
      <c r="AO107" s="474" t="s">
        <v>20</v>
      </c>
      <c r="AP107" s="474" t="s">
        <v>21</v>
      </c>
      <c r="AQ107" s="463" t="s">
        <v>144</v>
      </c>
      <c r="AR107" s="281">
        <f t="shared" si="160"/>
        <v>538637.6</v>
      </c>
      <c r="AS107" s="281">
        <f>SUM(AS108:AS118)</f>
        <v>110910.2</v>
      </c>
      <c r="AT107" s="281">
        <f t="shared" ref="AT107:AV107" si="168">SUM(AT108:AT118)</f>
        <v>427727.39999999997</v>
      </c>
      <c r="AU107" s="280">
        <f t="shared" si="168"/>
        <v>0</v>
      </c>
      <c r="AV107" s="280">
        <f t="shared" si="168"/>
        <v>0</v>
      </c>
      <c r="AW107" s="481"/>
      <c r="AX107" s="142">
        <f t="shared" ref="AX107:AX170" si="169">AR107-AI107</f>
        <v>427727.39999999997</v>
      </c>
    </row>
    <row r="108" spans="1:50" outlineLevel="1" x14ac:dyDescent="0.3">
      <c r="A108" s="566"/>
      <c r="B108" s="544"/>
      <c r="C108" s="18">
        <v>2016</v>
      </c>
      <c r="D108" s="32">
        <f>SUM(E108:H108)</f>
        <v>119929</v>
      </c>
      <c r="E108" s="25">
        <f t="shared" ref="E108:H115" si="170">E121+E134+E147+E160+E173+E186+E199+E212+E225</f>
        <v>110910.2</v>
      </c>
      <c r="F108" s="5">
        <f t="shared" si="170"/>
        <v>9018.8000000000011</v>
      </c>
      <c r="G108" s="6">
        <f t="shared" si="170"/>
        <v>0</v>
      </c>
      <c r="H108" s="12">
        <f t="shared" si="170"/>
        <v>0</v>
      </c>
      <c r="I108" s="538"/>
      <c r="J108" s="11"/>
      <c r="K108" s="566"/>
      <c r="L108" s="544"/>
      <c r="M108" s="18">
        <v>2016</v>
      </c>
      <c r="N108" s="32">
        <f>SUM(O108:R108)</f>
        <v>119929</v>
      </c>
      <c r="O108" s="25">
        <f t="shared" ref="O108:R108" si="171">O121+O134+O147+O160+O173+O186+O199+O212+O225</f>
        <v>110910.2</v>
      </c>
      <c r="P108" s="5">
        <f t="shared" si="171"/>
        <v>9018.8000000000011</v>
      </c>
      <c r="Q108" s="6">
        <f t="shared" si="171"/>
        <v>0</v>
      </c>
      <c r="R108" s="12">
        <f t="shared" si="171"/>
        <v>0</v>
      </c>
      <c r="S108" s="538"/>
      <c r="T108" s="142">
        <f t="shared" si="137"/>
        <v>0</v>
      </c>
      <c r="U108" s="566"/>
      <c r="V108" s="544"/>
      <c r="W108" s="18">
        <v>2016</v>
      </c>
      <c r="X108" s="32">
        <f>SUM(Y108:AB108)</f>
        <v>119929</v>
      </c>
      <c r="Y108" s="25">
        <f t="shared" ref="Y108:AB108" si="172">Y121+Y134+Y147+Y160+Y173+Y186+Y199+Y212+Y225</f>
        <v>110910.2</v>
      </c>
      <c r="Z108" s="5">
        <f t="shared" si="172"/>
        <v>9018.8000000000011</v>
      </c>
      <c r="AA108" s="6">
        <f t="shared" si="172"/>
        <v>0</v>
      </c>
      <c r="AB108" s="12">
        <f t="shared" si="172"/>
        <v>0</v>
      </c>
      <c r="AC108" s="538"/>
      <c r="AD108" s="142">
        <f t="shared" si="138"/>
        <v>0</v>
      </c>
      <c r="AE108" s="513"/>
      <c r="AF108" s="631"/>
      <c r="AG108" s="447">
        <v>2016</v>
      </c>
      <c r="AH108" s="327">
        <f t="shared" si="132"/>
        <v>119929</v>
      </c>
      <c r="AI108" s="328">
        <f t="shared" ref="AI108:AL108" si="173">AI121+AI134+AI147+AI160+AI173+AI186+AI199+AI212+AI225</f>
        <v>110910.2</v>
      </c>
      <c r="AJ108" s="281">
        <f t="shared" si="173"/>
        <v>9018.8000000000011</v>
      </c>
      <c r="AK108" s="280">
        <f t="shared" si="173"/>
        <v>0</v>
      </c>
      <c r="AL108" s="331">
        <f t="shared" si="173"/>
        <v>0</v>
      </c>
      <c r="AM108" s="629"/>
      <c r="AN108" s="142">
        <f t="shared" si="130"/>
        <v>0</v>
      </c>
      <c r="AO108" s="474"/>
      <c r="AP108" s="474"/>
      <c r="AQ108" s="463">
        <v>2016</v>
      </c>
      <c r="AR108" s="281">
        <f t="shared" si="160"/>
        <v>119929</v>
      </c>
      <c r="AS108" s="281">
        <f t="shared" ref="AS108:AV108" si="174">AS121+AS134+AS147+AS160+AS173+AS186+AS199+AS212+AS225</f>
        <v>110910.2</v>
      </c>
      <c r="AT108" s="281">
        <f t="shared" si="174"/>
        <v>9018.8000000000011</v>
      </c>
      <c r="AU108" s="280">
        <f t="shared" si="174"/>
        <v>0</v>
      </c>
      <c r="AV108" s="280">
        <f t="shared" si="174"/>
        <v>0</v>
      </c>
      <c r="AW108" s="481"/>
      <c r="AX108" s="142">
        <f t="shared" si="169"/>
        <v>9018.8000000000029</v>
      </c>
    </row>
    <row r="109" spans="1:50" outlineLevel="1" x14ac:dyDescent="0.3">
      <c r="A109" s="566"/>
      <c r="B109" s="544"/>
      <c r="C109" s="18">
        <v>2017</v>
      </c>
      <c r="D109" s="32">
        <f t="shared" ref="D109:D114" si="175">SUM(E109:H109)</f>
        <v>13030</v>
      </c>
      <c r="E109" s="26">
        <f t="shared" si="170"/>
        <v>0</v>
      </c>
      <c r="F109" s="5">
        <f t="shared" si="170"/>
        <v>13030</v>
      </c>
      <c r="G109" s="6">
        <f t="shared" si="170"/>
        <v>0</v>
      </c>
      <c r="H109" s="12">
        <f t="shared" si="170"/>
        <v>0</v>
      </c>
      <c r="I109" s="538"/>
      <c r="J109" s="11"/>
      <c r="K109" s="566"/>
      <c r="L109" s="544"/>
      <c r="M109" s="18">
        <v>2017</v>
      </c>
      <c r="N109" s="32">
        <f t="shared" ref="N109:N114" si="176">SUM(O109:R109)</f>
        <v>13030</v>
      </c>
      <c r="O109" s="26">
        <f t="shared" ref="O109:R109" si="177">O122+O135+O148+O161+O174+O187+O200+O213+O226</f>
        <v>0</v>
      </c>
      <c r="P109" s="5">
        <f t="shared" si="177"/>
        <v>13030</v>
      </c>
      <c r="Q109" s="6">
        <f t="shared" si="177"/>
        <v>0</v>
      </c>
      <c r="R109" s="12">
        <f t="shared" si="177"/>
        <v>0</v>
      </c>
      <c r="S109" s="538"/>
      <c r="T109" s="142">
        <f t="shared" si="137"/>
        <v>0</v>
      </c>
      <c r="U109" s="566"/>
      <c r="V109" s="544"/>
      <c r="W109" s="18">
        <v>2017</v>
      </c>
      <c r="X109" s="32">
        <f t="shared" ref="X109:X115" si="178">SUM(Y109:AB109)</f>
        <v>13030</v>
      </c>
      <c r="Y109" s="26">
        <f t="shared" ref="Y109:AB109" si="179">Y122+Y135+Y148+Y161+Y174+Y187+Y200+Y213+Y226</f>
        <v>0</v>
      </c>
      <c r="Z109" s="5">
        <f t="shared" si="179"/>
        <v>13030</v>
      </c>
      <c r="AA109" s="6">
        <f t="shared" si="179"/>
        <v>0</v>
      </c>
      <c r="AB109" s="12">
        <f t="shared" si="179"/>
        <v>0</v>
      </c>
      <c r="AC109" s="538"/>
      <c r="AD109" s="142">
        <f t="shared" si="138"/>
        <v>0</v>
      </c>
      <c r="AE109" s="513"/>
      <c r="AF109" s="631"/>
      <c r="AG109" s="447">
        <v>2017</v>
      </c>
      <c r="AH109" s="327">
        <f t="shared" si="132"/>
        <v>13030</v>
      </c>
      <c r="AI109" s="330">
        <f t="shared" ref="AI109:AL109" si="180">AI122+AI135+AI148+AI161+AI174+AI187+AI200+AI213+AI226</f>
        <v>0</v>
      </c>
      <c r="AJ109" s="281">
        <f t="shared" si="180"/>
        <v>13030</v>
      </c>
      <c r="AK109" s="280">
        <f t="shared" si="180"/>
        <v>0</v>
      </c>
      <c r="AL109" s="331">
        <f t="shared" si="180"/>
        <v>0</v>
      </c>
      <c r="AM109" s="629"/>
      <c r="AN109" s="142">
        <f t="shared" si="130"/>
        <v>0</v>
      </c>
      <c r="AO109" s="474"/>
      <c r="AP109" s="474"/>
      <c r="AQ109" s="463">
        <v>2017</v>
      </c>
      <c r="AR109" s="281">
        <f t="shared" si="160"/>
        <v>13030</v>
      </c>
      <c r="AS109" s="280">
        <f t="shared" ref="AS109:AV109" si="181">AS122+AS135+AS148+AS161+AS174+AS187+AS200+AS213+AS226</f>
        <v>0</v>
      </c>
      <c r="AT109" s="281">
        <f t="shared" si="181"/>
        <v>13030</v>
      </c>
      <c r="AU109" s="280">
        <f t="shared" si="181"/>
        <v>0</v>
      </c>
      <c r="AV109" s="280">
        <f t="shared" si="181"/>
        <v>0</v>
      </c>
      <c r="AW109" s="481"/>
      <c r="AX109" s="142">
        <f t="shared" si="169"/>
        <v>13030</v>
      </c>
    </row>
    <row r="110" spans="1:50" outlineLevel="1" x14ac:dyDescent="0.3">
      <c r="A110" s="566"/>
      <c r="B110" s="544"/>
      <c r="C110" s="18">
        <v>2018</v>
      </c>
      <c r="D110" s="32">
        <f t="shared" si="175"/>
        <v>29449</v>
      </c>
      <c r="E110" s="26">
        <f t="shared" si="170"/>
        <v>0</v>
      </c>
      <c r="F110" s="5">
        <f t="shared" si="170"/>
        <v>29449</v>
      </c>
      <c r="G110" s="6">
        <f t="shared" si="170"/>
        <v>0</v>
      </c>
      <c r="H110" s="12">
        <f t="shared" si="170"/>
        <v>0</v>
      </c>
      <c r="I110" s="538"/>
      <c r="J110" s="11"/>
      <c r="K110" s="566"/>
      <c r="L110" s="544"/>
      <c r="M110" s="18">
        <v>2018</v>
      </c>
      <c r="N110" s="32">
        <f t="shared" si="176"/>
        <v>29449</v>
      </c>
      <c r="O110" s="26">
        <f t="shared" ref="O110:R110" si="182">O123+O136+O149+O162+O175+O188+O201+O214+O227</f>
        <v>0</v>
      </c>
      <c r="P110" s="5">
        <f t="shared" si="182"/>
        <v>29449</v>
      </c>
      <c r="Q110" s="6">
        <f t="shared" si="182"/>
        <v>0</v>
      </c>
      <c r="R110" s="12">
        <f t="shared" si="182"/>
        <v>0</v>
      </c>
      <c r="S110" s="538"/>
      <c r="T110" s="142">
        <f t="shared" si="137"/>
        <v>0</v>
      </c>
      <c r="U110" s="566"/>
      <c r="V110" s="544"/>
      <c r="W110" s="18">
        <v>2018</v>
      </c>
      <c r="X110" s="32">
        <f t="shared" si="178"/>
        <v>29449</v>
      </c>
      <c r="Y110" s="26">
        <f t="shared" ref="Y110:AB110" si="183">Y123+Y136+Y149+Y162+Y175+Y188+Y201+Y214+Y227</f>
        <v>0</v>
      </c>
      <c r="Z110" s="5">
        <f t="shared" si="183"/>
        <v>29449</v>
      </c>
      <c r="AA110" s="6">
        <f t="shared" si="183"/>
        <v>0</v>
      </c>
      <c r="AB110" s="12">
        <f t="shared" si="183"/>
        <v>0</v>
      </c>
      <c r="AC110" s="538"/>
      <c r="AD110" s="142">
        <f t="shared" si="138"/>
        <v>0</v>
      </c>
      <c r="AE110" s="513"/>
      <c r="AF110" s="631"/>
      <c r="AG110" s="447">
        <v>2018</v>
      </c>
      <c r="AH110" s="327">
        <f t="shared" si="132"/>
        <v>29449</v>
      </c>
      <c r="AI110" s="330">
        <f t="shared" ref="AI110:AL110" si="184">AI123+AI136+AI149+AI162+AI175+AI188+AI201+AI214+AI227</f>
        <v>0</v>
      </c>
      <c r="AJ110" s="281">
        <f t="shared" si="184"/>
        <v>29449</v>
      </c>
      <c r="AK110" s="280">
        <f t="shared" si="184"/>
        <v>0</v>
      </c>
      <c r="AL110" s="331">
        <f t="shared" si="184"/>
        <v>0</v>
      </c>
      <c r="AM110" s="629"/>
      <c r="AN110" s="142">
        <f t="shared" si="130"/>
        <v>0</v>
      </c>
      <c r="AO110" s="474"/>
      <c r="AP110" s="474"/>
      <c r="AQ110" s="463">
        <v>2018</v>
      </c>
      <c r="AR110" s="281">
        <f t="shared" si="160"/>
        <v>29449</v>
      </c>
      <c r="AS110" s="280">
        <f t="shared" ref="AS110:AV110" si="185">AS123+AS136+AS149+AS162+AS175+AS188+AS201+AS214+AS227</f>
        <v>0</v>
      </c>
      <c r="AT110" s="281">
        <f t="shared" si="185"/>
        <v>29449</v>
      </c>
      <c r="AU110" s="280">
        <f t="shared" si="185"/>
        <v>0</v>
      </c>
      <c r="AV110" s="280">
        <f t="shared" si="185"/>
        <v>0</v>
      </c>
      <c r="AW110" s="481"/>
      <c r="AX110" s="142">
        <f t="shared" si="169"/>
        <v>29449</v>
      </c>
    </row>
    <row r="111" spans="1:50" outlineLevel="1" x14ac:dyDescent="0.3">
      <c r="A111" s="566"/>
      <c r="B111" s="544"/>
      <c r="C111" s="18">
        <v>2019</v>
      </c>
      <c r="D111" s="32">
        <f t="shared" si="175"/>
        <v>18236.7</v>
      </c>
      <c r="E111" s="26">
        <f t="shared" si="170"/>
        <v>0</v>
      </c>
      <c r="F111" s="5">
        <f t="shared" si="170"/>
        <v>18236.7</v>
      </c>
      <c r="G111" s="6">
        <f t="shared" si="170"/>
        <v>0</v>
      </c>
      <c r="H111" s="12">
        <f t="shared" si="170"/>
        <v>0</v>
      </c>
      <c r="I111" s="538"/>
      <c r="J111" s="11"/>
      <c r="K111" s="566"/>
      <c r="L111" s="544"/>
      <c r="M111" s="18">
        <v>2019</v>
      </c>
      <c r="N111" s="32">
        <f t="shared" si="176"/>
        <v>18236.7</v>
      </c>
      <c r="O111" s="26">
        <f t="shared" ref="O111:R111" si="186">O124+O137+O150+O163+O176+O189+O202+O215+O228</f>
        <v>0</v>
      </c>
      <c r="P111" s="5">
        <f t="shared" si="186"/>
        <v>18236.7</v>
      </c>
      <c r="Q111" s="6">
        <f t="shared" si="186"/>
        <v>0</v>
      </c>
      <c r="R111" s="12">
        <f t="shared" si="186"/>
        <v>0</v>
      </c>
      <c r="S111" s="538"/>
      <c r="T111" s="142">
        <f t="shared" si="137"/>
        <v>0</v>
      </c>
      <c r="U111" s="566"/>
      <c r="V111" s="544"/>
      <c r="W111" s="18">
        <v>2019</v>
      </c>
      <c r="X111" s="32">
        <f t="shared" si="178"/>
        <v>18236.7</v>
      </c>
      <c r="Y111" s="26">
        <f t="shared" ref="Y111:AB111" si="187">Y124+Y137+Y150+Y163+Y176+Y189+Y202+Y215+Y228</f>
        <v>0</v>
      </c>
      <c r="Z111" s="5">
        <f t="shared" si="187"/>
        <v>18236.7</v>
      </c>
      <c r="AA111" s="6">
        <f t="shared" si="187"/>
        <v>0</v>
      </c>
      <c r="AB111" s="12">
        <f t="shared" si="187"/>
        <v>0</v>
      </c>
      <c r="AC111" s="538"/>
      <c r="AD111" s="142">
        <f t="shared" si="138"/>
        <v>0</v>
      </c>
      <c r="AE111" s="513"/>
      <c r="AF111" s="631"/>
      <c r="AG111" s="447">
        <v>2019</v>
      </c>
      <c r="AH111" s="327">
        <f t="shared" si="132"/>
        <v>18236.7</v>
      </c>
      <c r="AI111" s="330">
        <f t="shared" ref="AI111:AL111" si="188">AI124+AI137+AI150+AI163+AI176+AI189+AI202+AI215+AI228</f>
        <v>0</v>
      </c>
      <c r="AJ111" s="281">
        <f t="shared" si="188"/>
        <v>18236.7</v>
      </c>
      <c r="AK111" s="280">
        <f t="shared" si="188"/>
        <v>0</v>
      </c>
      <c r="AL111" s="331">
        <f t="shared" si="188"/>
        <v>0</v>
      </c>
      <c r="AM111" s="629"/>
      <c r="AN111" s="142">
        <f t="shared" si="130"/>
        <v>0</v>
      </c>
      <c r="AO111" s="474"/>
      <c r="AP111" s="474"/>
      <c r="AQ111" s="463">
        <v>2019</v>
      </c>
      <c r="AR111" s="281">
        <f t="shared" si="160"/>
        <v>18236.7</v>
      </c>
      <c r="AS111" s="280">
        <f t="shared" ref="AS111:AV111" si="189">AS124+AS137+AS150+AS163+AS176+AS189+AS202+AS215+AS228</f>
        <v>0</v>
      </c>
      <c r="AT111" s="281">
        <f t="shared" si="189"/>
        <v>18236.7</v>
      </c>
      <c r="AU111" s="280">
        <f t="shared" si="189"/>
        <v>0</v>
      </c>
      <c r="AV111" s="280">
        <f t="shared" si="189"/>
        <v>0</v>
      </c>
      <c r="AW111" s="481"/>
      <c r="AX111" s="142">
        <f t="shared" si="169"/>
        <v>18236.7</v>
      </c>
    </row>
    <row r="112" spans="1:50" outlineLevel="1" x14ac:dyDescent="0.3">
      <c r="A112" s="566"/>
      <c r="B112" s="544"/>
      <c r="C112" s="18">
        <v>2020</v>
      </c>
      <c r="D112" s="32">
        <f t="shared" si="175"/>
        <v>27778.300000000003</v>
      </c>
      <c r="E112" s="26">
        <f t="shared" si="170"/>
        <v>0</v>
      </c>
      <c r="F112" s="5">
        <f t="shared" si="170"/>
        <v>27778.300000000003</v>
      </c>
      <c r="G112" s="6">
        <f t="shared" si="170"/>
        <v>0</v>
      </c>
      <c r="H112" s="12">
        <f t="shared" si="170"/>
        <v>0</v>
      </c>
      <c r="I112" s="538"/>
      <c r="J112" s="11"/>
      <c r="K112" s="566"/>
      <c r="L112" s="544"/>
      <c r="M112" s="18">
        <v>2020</v>
      </c>
      <c r="N112" s="32">
        <f t="shared" si="176"/>
        <v>27778.300000000003</v>
      </c>
      <c r="O112" s="26">
        <f t="shared" ref="O112:R112" si="190">O125+O138+O151+O164+O177+O190+O203+O216+O229</f>
        <v>0</v>
      </c>
      <c r="P112" s="5">
        <f t="shared" si="190"/>
        <v>27778.300000000003</v>
      </c>
      <c r="Q112" s="6">
        <f t="shared" si="190"/>
        <v>0</v>
      </c>
      <c r="R112" s="12">
        <f t="shared" si="190"/>
        <v>0</v>
      </c>
      <c r="S112" s="538"/>
      <c r="T112" s="142">
        <f t="shared" si="137"/>
        <v>0</v>
      </c>
      <c r="U112" s="566"/>
      <c r="V112" s="544"/>
      <c r="W112" s="18">
        <v>2020</v>
      </c>
      <c r="X112" s="32">
        <f t="shared" si="178"/>
        <v>27778.300000000003</v>
      </c>
      <c r="Y112" s="26">
        <f t="shared" ref="Y112:AB112" si="191">Y125+Y138+Y151+Y164+Y177+Y190+Y203+Y216+Y229</f>
        <v>0</v>
      </c>
      <c r="Z112" s="5">
        <f t="shared" si="191"/>
        <v>27778.300000000003</v>
      </c>
      <c r="AA112" s="6">
        <f t="shared" si="191"/>
        <v>0</v>
      </c>
      <c r="AB112" s="12">
        <f t="shared" si="191"/>
        <v>0</v>
      </c>
      <c r="AC112" s="538"/>
      <c r="AD112" s="142">
        <f t="shared" si="138"/>
        <v>0</v>
      </c>
      <c r="AE112" s="513"/>
      <c r="AF112" s="631"/>
      <c r="AG112" s="447">
        <v>2020</v>
      </c>
      <c r="AH112" s="327">
        <f t="shared" si="132"/>
        <v>27778.300000000003</v>
      </c>
      <c r="AI112" s="330">
        <f t="shared" ref="AI112:AL112" si="192">AI125+AI138+AI151+AI164+AI177+AI190+AI203+AI216+AI229</f>
        <v>0</v>
      </c>
      <c r="AJ112" s="281">
        <f t="shared" si="192"/>
        <v>27778.300000000003</v>
      </c>
      <c r="AK112" s="280">
        <f t="shared" si="192"/>
        <v>0</v>
      </c>
      <c r="AL112" s="331">
        <f t="shared" si="192"/>
        <v>0</v>
      </c>
      <c r="AM112" s="629"/>
      <c r="AN112" s="142">
        <f t="shared" si="130"/>
        <v>0</v>
      </c>
      <c r="AO112" s="474"/>
      <c r="AP112" s="474"/>
      <c r="AQ112" s="463">
        <v>2020</v>
      </c>
      <c r="AR112" s="281">
        <f t="shared" si="160"/>
        <v>27778.300000000003</v>
      </c>
      <c r="AS112" s="280">
        <f t="shared" ref="AS112:AV112" si="193">AS125+AS138+AS151+AS164+AS177+AS190+AS203+AS216+AS229</f>
        <v>0</v>
      </c>
      <c r="AT112" s="281">
        <f t="shared" si="193"/>
        <v>27778.300000000003</v>
      </c>
      <c r="AU112" s="280">
        <f t="shared" si="193"/>
        <v>0</v>
      </c>
      <c r="AV112" s="280">
        <f t="shared" si="193"/>
        <v>0</v>
      </c>
      <c r="AW112" s="481"/>
      <c r="AX112" s="142">
        <f t="shared" si="169"/>
        <v>27778.300000000003</v>
      </c>
    </row>
    <row r="113" spans="1:50" outlineLevel="1" x14ac:dyDescent="0.3">
      <c r="A113" s="566"/>
      <c r="B113" s="544"/>
      <c r="C113" s="18">
        <v>2021</v>
      </c>
      <c r="D113" s="32">
        <f t="shared" si="175"/>
        <v>104539.79999999999</v>
      </c>
      <c r="E113" s="26">
        <f t="shared" si="170"/>
        <v>0</v>
      </c>
      <c r="F113" s="5">
        <f t="shared" si="170"/>
        <v>104539.79999999999</v>
      </c>
      <c r="G113" s="6">
        <f t="shared" si="170"/>
        <v>0</v>
      </c>
      <c r="H113" s="12">
        <f t="shared" si="170"/>
        <v>0</v>
      </c>
      <c r="I113" s="538"/>
      <c r="J113" s="11"/>
      <c r="K113" s="566"/>
      <c r="L113" s="544"/>
      <c r="M113" s="18">
        <v>2021</v>
      </c>
      <c r="N113" s="32">
        <f t="shared" si="176"/>
        <v>104539.79999999999</v>
      </c>
      <c r="O113" s="26">
        <f t="shared" ref="O113:R113" si="194">O126+O139+O152+O165+O178+O191+O204+O217+O230</f>
        <v>0</v>
      </c>
      <c r="P113" s="5">
        <f t="shared" si="194"/>
        <v>104539.79999999999</v>
      </c>
      <c r="Q113" s="6">
        <f t="shared" si="194"/>
        <v>0</v>
      </c>
      <c r="R113" s="12">
        <f t="shared" si="194"/>
        <v>0</v>
      </c>
      <c r="S113" s="538"/>
      <c r="T113" s="142">
        <f t="shared" si="137"/>
        <v>0</v>
      </c>
      <c r="U113" s="566"/>
      <c r="V113" s="544"/>
      <c r="W113" s="18">
        <v>2021</v>
      </c>
      <c r="X113" s="32">
        <f t="shared" si="178"/>
        <v>104539.79999999999</v>
      </c>
      <c r="Y113" s="26">
        <f>Y126+Y139+Y152+Y165+Y178+Y191+Y204+Y217+Y230</f>
        <v>0</v>
      </c>
      <c r="Z113" s="5">
        <f>Z126+Z139+Z152+Z165+Z178+Z191+Z204+Z217+Z230</f>
        <v>104539.79999999999</v>
      </c>
      <c r="AA113" s="6">
        <f>AA126+AA139+AA152+AA165+AA178+AA191+AA204+AA217+AA230</f>
        <v>0</v>
      </c>
      <c r="AB113" s="12">
        <f>AB126+AB139+AB152+AB165+AB178+AB191+AB204+AB217+AB230</f>
        <v>0</v>
      </c>
      <c r="AC113" s="538"/>
      <c r="AD113" s="142">
        <f t="shared" si="138"/>
        <v>0</v>
      </c>
      <c r="AE113" s="513"/>
      <c r="AF113" s="631"/>
      <c r="AG113" s="447">
        <v>2021</v>
      </c>
      <c r="AH113" s="327">
        <f t="shared" si="132"/>
        <v>104539.79999999999</v>
      </c>
      <c r="AI113" s="330">
        <f t="shared" ref="AI113:AL113" si="195">AI126+AI139+AI152+AI165+AI178+AI191+AI204+AI217+AI230</f>
        <v>0</v>
      </c>
      <c r="AJ113" s="281">
        <f t="shared" si="195"/>
        <v>104539.79999999999</v>
      </c>
      <c r="AK113" s="280">
        <f t="shared" si="195"/>
        <v>0</v>
      </c>
      <c r="AL113" s="331">
        <f t="shared" si="195"/>
        <v>0</v>
      </c>
      <c r="AM113" s="629"/>
      <c r="AN113" s="142">
        <f t="shared" si="130"/>
        <v>0</v>
      </c>
      <c r="AO113" s="474"/>
      <c r="AP113" s="474"/>
      <c r="AQ113" s="463">
        <v>2021</v>
      </c>
      <c r="AR113" s="281">
        <f t="shared" si="160"/>
        <v>104539.79999999999</v>
      </c>
      <c r="AS113" s="280">
        <f t="shared" ref="AS113:AV114" si="196">AS126+AS139+AS152+AS165+AS178+AS191+AS204+AS217+AS230</f>
        <v>0</v>
      </c>
      <c r="AT113" s="281">
        <f t="shared" si="196"/>
        <v>104539.79999999999</v>
      </c>
      <c r="AU113" s="280">
        <f t="shared" si="196"/>
        <v>0</v>
      </c>
      <c r="AV113" s="280">
        <f t="shared" si="196"/>
        <v>0</v>
      </c>
      <c r="AW113" s="481"/>
      <c r="AX113" s="142">
        <f t="shared" si="169"/>
        <v>104539.79999999999</v>
      </c>
    </row>
    <row r="114" spans="1:50" outlineLevel="1" x14ac:dyDescent="0.3">
      <c r="A114" s="566"/>
      <c r="B114" s="544"/>
      <c r="C114" s="18">
        <v>2022</v>
      </c>
      <c r="D114" s="32">
        <f t="shared" si="175"/>
        <v>31073.1</v>
      </c>
      <c r="E114" s="26">
        <f t="shared" si="170"/>
        <v>0</v>
      </c>
      <c r="F114" s="5">
        <f t="shared" si="170"/>
        <v>31073.1</v>
      </c>
      <c r="G114" s="6">
        <f t="shared" si="170"/>
        <v>0</v>
      </c>
      <c r="H114" s="12">
        <f t="shared" si="170"/>
        <v>0</v>
      </c>
      <c r="I114" s="538"/>
      <c r="J114" s="11"/>
      <c r="K114" s="566"/>
      <c r="L114" s="544"/>
      <c r="M114" s="18">
        <v>2022</v>
      </c>
      <c r="N114" s="32">
        <f t="shared" si="176"/>
        <v>31073.1</v>
      </c>
      <c r="O114" s="26">
        <f t="shared" ref="O114" si="197">O127+O140+O153+O166+O179+O192+O205+O218+O231</f>
        <v>0</v>
      </c>
      <c r="P114" s="5">
        <f>P127+P140+P153+P166+P179+P192+P205+P218+P231</f>
        <v>31073.1</v>
      </c>
      <c r="Q114" s="6">
        <f t="shared" ref="Q114:R114" si="198">Q127+Q140+Q153+Q166+Q179+Q192+Q205+Q218+Q231</f>
        <v>0</v>
      </c>
      <c r="R114" s="12">
        <f t="shared" si="198"/>
        <v>0</v>
      </c>
      <c r="S114" s="538"/>
      <c r="T114" s="142">
        <f t="shared" si="137"/>
        <v>0</v>
      </c>
      <c r="U114" s="566"/>
      <c r="V114" s="544"/>
      <c r="W114" s="18">
        <v>2022</v>
      </c>
      <c r="X114" s="32">
        <f t="shared" si="178"/>
        <v>31073.1</v>
      </c>
      <c r="Y114" s="26">
        <f>Y127+Y140+Y153+Y166+Y179+Y192+Y205+Y218+Y231</f>
        <v>0</v>
      </c>
      <c r="Z114" s="5">
        <f>Z127+Z140+Z153+Z166+Z179+Z192+Z205+Z218+Z231</f>
        <v>31073.1</v>
      </c>
      <c r="AA114" s="6">
        <f t="shared" ref="AA114:AB114" si="199">AA127+AA140+AA153+AA166+AA179+AA192+AA205+AA218+AA231</f>
        <v>0</v>
      </c>
      <c r="AB114" s="12">
        <f t="shared" si="199"/>
        <v>0</v>
      </c>
      <c r="AC114" s="538"/>
      <c r="AD114" s="142">
        <f t="shared" si="138"/>
        <v>0</v>
      </c>
      <c r="AE114" s="513"/>
      <c r="AF114" s="631"/>
      <c r="AG114" s="447">
        <v>2022</v>
      </c>
      <c r="AH114" s="327">
        <f t="shared" si="132"/>
        <v>31073.1</v>
      </c>
      <c r="AI114" s="330">
        <f t="shared" ref="AI114" si="200">AI127+AI140+AI153+AI166+AI179+AI192+AI205+AI218+AI231</f>
        <v>0</v>
      </c>
      <c r="AJ114" s="281">
        <f>AJ127+AJ140+AJ153+AJ166+AJ179+AJ192+AJ205+AJ218+AJ231</f>
        <v>31073.1</v>
      </c>
      <c r="AK114" s="280">
        <f t="shared" ref="AK114:AL114" si="201">AK127+AK140+AK153+AK166+AK179+AK192+AK205+AK218+AK231</f>
        <v>0</v>
      </c>
      <c r="AL114" s="331">
        <f t="shared" si="201"/>
        <v>0</v>
      </c>
      <c r="AM114" s="629"/>
      <c r="AN114" s="142">
        <f t="shared" si="130"/>
        <v>0</v>
      </c>
      <c r="AO114" s="474"/>
      <c r="AP114" s="474"/>
      <c r="AQ114" s="463">
        <v>2022</v>
      </c>
      <c r="AR114" s="281">
        <f t="shared" si="160"/>
        <v>31073.1</v>
      </c>
      <c r="AS114" s="280">
        <f t="shared" si="196"/>
        <v>0</v>
      </c>
      <c r="AT114" s="281">
        <f>AT127+AT140+AT153+AT166+AT179+AT192+AT205+AT218+AT231</f>
        <v>31073.1</v>
      </c>
      <c r="AU114" s="280">
        <f t="shared" ref="AU114:AV114" si="202">AU127+AU140+AU153+AU166+AU179+AU192+AU205+AU218+AU231</f>
        <v>0</v>
      </c>
      <c r="AV114" s="280">
        <f t="shared" si="202"/>
        <v>0</v>
      </c>
      <c r="AW114" s="481"/>
      <c r="AX114" s="142">
        <f t="shared" si="169"/>
        <v>31073.1</v>
      </c>
    </row>
    <row r="115" spans="1:50" outlineLevel="1" x14ac:dyDescent="0.3">
      <c r="A115" s="566"/>
      <c r="B115" s="544"/>
      <c r="C115" s="18">
        <v>2023</v>
      </c>
      <c r="D115" s="32">
        <f t="shared" ref="D115" si="203">SUM(E115:H115)</f>
        <v>33311.300000000003</v>
      </c>
      <c r="E115" s="26">
        <f t="shared" si="170"/>
        <v>0</v>
      </c>
      <c r="F115" s="5">
        <f t="shared" si="170"/>
        <v>33311.300000000003</v>
      </c>
      <c r="G115" s="6">
        <f t="shared" si="170"/>
        <v>0</v>
      </c>
      <c r="H115" s="12">
        <f t="shared" si="170"/>
        <v>0</v>
      </c>
      <c r="I115" s="538"/>
      <c r="J115" s="11"/>
      <c r="K115" s="566"/>
      <c r="L115" s="544"/>
      <c r="M115" s="18">
        <v>2023</v>
      </c>
      <c r="N115" s="32">
        <f t="shared" ref="N115" si="204">SUM(O115:R115)</f>
        <v>33311.300000000003</v>
      </c>
      <c r="O115" s="26">
        <f t="shared" ref="O115:R115" si="205">O128+O141+O154+O167+O180+O193+O206+O219+O232</f>
        <v>0</v>
      </c>
      <c r="P115" s="5">
        <f t="shared" si="205"/>
        <v>33311.300000000003</v>
      </c>
      <c r="Q115" s="6">
        <f t="shared" si="205"/>
        <v>0</v>
      </c>
      <c r="R115" s="12">
        <f t="shared" si="205"/>
        <v>0</v>
      </c>
      <c r="S115" s="538"/>
      <c r="T115" s="142">
        <f t="shared" si="137"/>
        <v>0</v>
      </c>
      <c r="U115" s="566"/>
      <c r="V115" s="544"/>
      <c r="W115" s="18">
        <v>2023</v>
      </c>
      <c r="X115" s="32">
        <f t="shared" si="178"/>
        <v>33311.300000000003</v>
      </c>
      <c r="Y115" s="26">
        <f t="shared" ref="Y115:AB115" si="206">Y128+Y141+Y154+Y167+Y180+Y193+Y206+Y219+Y232</f>
        <v>0</v>
      </c>
      <c r="Z115" s="5">
        <f t="shared" si="206"/>
        <v>33311.300000000003</v>
      </c>
      <c r="AA115" s="6">
        <f t="shared" si="206"/>
        <v>0</v>
      </c>
      <c r="AB115" s="12">
        <f t="shared" si="206"/>
        <v>0</v>
      </c>
      <c r="AC115" s="538"/>
      <c r="AD115" s="142">
        <f t="shared" si="138"/>
        <v>0</v>
      </c>
      <c r="AE115" s="513"/>
      <c r="AF115" s="631"/>
      <c r="AG115" s="447">
        <v>2023</v>
      </c>
      <c r="AH115" s="327">
        <f t="shared" si="132"/>
        <v>33311.300000000003</v>
      </c>
      <c r="AI115" s="330">
        <f t="shared" ref="AI115:AL115" si="207">AI128+AI141+AI154+AI167+AI180+AI193+AI206+AI219+AI232</f>
        <v>0</v>
      </c>
      <c r="AJ115" s="281">
        <f t="shared" si="207"/>
        <v>33311.300000000003</v>
      </c>
      <c r="AK115" s="280">
        <f t="shared" si="207"/>
        <v>0</v>
      </c>
      <c r="AL115" s="331">
        <f t="shared" si="207"/>
        <v>0</v>
      </c>
      <c r="AM115" s="629"/>
      <c r="AN115" s="142">
        <f t="shared" si="130"/>
        <v>0</v>
      </c>
      <c r="AO115" s="474"/>
      <c r="AP115" s="474"/>
      <c r="AQ115" s="463">
        <v>2023</v>
      </c>
      <c r="AR115" s="281">
        <f t="shared" si="160"/>
        <v>33311.300000000003</v>
      </c>
      <c r="AS115" s="280">
        <f t="shared" ref="AS115:AV115" si="208">AS128+AS141+AS154+AS167+AS180+AS193+AS206+AS219+AS232</f>
        <v>0</v>
      </c>
      <c r="AT115" s="281">
        <f t="shared" si="208"/>
        <v>33311.300000000003</v>
      </c>
      <c r="AU115" s="280">
        <f t="shared" si="208"/>
        <v>0</v>
      </c>
      <c r="AV115" s="280">
        <f t="shared" si="208"/>
        <v>0</v>
      </c>
      <c r="AW115" s="481"/>
      <c r="AX115" s="142">
        <f t="shared" si="169"/>
        <v>33311.300000000003</v>
      </c>
    </row>
    <row r="116" spans="1:50" outlineLevel="1" x14ac:dyDescent="0.3">
      <c r="A116" s="566"/>
      <c r="B116" s="544"/>
      <c r="C116" s="18">
        <v>2024</v>
      </c>
      <c r="D116" s="33">
        <f t="shared" ref="D116:D118" si="209">SUM(E116:H116)</f>
        <v>29505.100000000002</v>
      </c>
      <c r="E116" s="26">
        <f t="shared" ref="E116:H116" si="210">E129+E142+E155+E168+E181+E194+E207+E220+E233</f>
        <v>0</v>
      </c>
      <c r="F116" s="6">
        <f t="shared" si="210"/>
        <v>29505.100000000002</v>
      </c>
      <c r="G116" s="6">
        <f t="shared" si="210"/>
        <v>0</v>
      </c>
      <c r="H116" s="12">
        <f t="shared" si="210"/>
        <v>0</v>
      </c>
      <c r="I116" s="538"/>
      <c r="J116" s="11"/>
      <c r="K116" s="566"/>
      <c r="L116" s="544"/>
      <c r="M116" s="18">
        <v>2024</v>
      </c>
      <c r="N116" s="33">
        <f t="shared" ref="N116" si="211">SUM(O116:R116)</f>
        <v>29505.100000000002</v>
      </c>
      <c r="O116" s="26">
        <f t="shared" ref="O116:R116" si="212">O129+O142+O155+O168+O181+O194+O207+O220+O233</f>
        <v>0</v>
      </c>
      <c r="P116" s="6">
        <f t="shared" si="212"/>
        <v>29505.100000000002</v>
      </c>
      <c r="Q116" s="6">
        <f t="shared" si="212"/>
        <v>0</v>
      </c>
      <c r="R116" s="12">
        <f t="shared" si="212"/>
        <v>0</v>
      </c>
      <c r="S116" s="538"/>
      <c r="T116" s="142">
        <f t="shared" si="137"/>
        <v>0</v>
      </c>
      <c r="U116" s="566"/>
      <c r="V116" s="544"/>
      <c r="W116" s="18">
        <v>2024</v>
      </c>
      <c r="X116" s="33">
        <f t="shared" ref="X116" si="213">SUM(Y116:AB116)</f>
        <v>29505.100000000002</v>
      </c>
      <c r="Y116" s="26">
        <f>Y129+Y142+Y155+Y168+Y181+Y194+Y207+Y220+Y233</f>
        <v>0</v>
      </c>
      <c r="Z116" s="6">
        <f>Z129+Z142+Z155+Z168+Z181+Z194+Z207+Z220+Z233</f>
        <v>29505.100000000002</v>
      </c>
      <c r="AA116" s="6">
        <f>AA129+AA142+AA155+AA168+AA181+AA194+AA207+AA220+AA233</f>
        <v>0</v>
      </c>
      <c r="AB116" s="12">
        <f>AB129+AB142+AB155+AB168+AB181+AB194+AB207+AB220+AB233</f>
        <v>0</v>
      </c>
      <c r="AC116" s="538"/>
      <c r="AD116" s="142">
        <f t="shared" si="138"/>
        <v>0</v>
      </c>
      <c r="AE116" s="513"/>
      <c r="AF116" s="631"/>
      <c r="AG116" s="447">
        <v>2024</v>
      </c>
      <c r="AH116" s="332">
        <f t="shared" si="132"/>
        <v>29505.100000000002</v>
      </c>
      <c r="AI116" s="330">
        <f t="shared" ref="AI116:AL116" si="214">AI129+AI142+AI155+AI168+AI181+AI194+AI207+AI220+AI233</f>
        <v>0</v>
      </c>
      <c r="AJ116" s="280">
        <f t="shared" si="214"/>
        <v>29505.100000000002</v>
      </c>
      <c r="AK116" s="280">
        <f t="shared" si="214"/>
        <v>0</v>
      </c>
      <c r="AL116" s="331">
        <f t="shared" si="214"/>
        <v>0</v>
      </c>
      <c r="AM116" s="629"/>
      <c r="AN116" s="142">
        <f t="shared" si="130"/>
        <v>0</v>
      </c>
      <c r="AO116" s="474"/>
      <c r="AP116" s="474"/>
      <c r="AQ116" s="463">
        <v>2024</v>
      </c>
      <c r="AR116" s="280">
        <f t="shared" si="160"/>
        <v>29505.100000000002</v>
      </c>
      <c r="AS116" s="280">
        <f t="shared" ref="AS116:AV117" si="215">AS129+AS142+AS155+AS168+AS181+AS194+AS207+AS220+AS233</f>
        <v>0</v>
      </c>
      <c r="AT116" s="281">
        <f t="shared" si="215"/>
        <v>29505.100000000002</v>
      </c>
      <c r="AU116" s="280">
        <f t="shared" si="215"/>
        <v>0</v>
      </c>
      <c r="AV116" s="280">
        <f t="shared" si="215"/>
        <v>0</v>
      </c>
      <c r="AW116" s="481"/>
      <c r="AX116" s="142">
        <f t="shared" si="169"/>
        <v>29505.100000000002</v>
      </c>
    </row>
    <row r="117" spans="1:50" outlineLevel="1" x14ac:dyDescent="0.3">
      <c r="A117" s="566"/>
      <c r="B117" s="544"/>
      <c r="C117" s="18">
        <v>2025</v>
      </c>
      <c r="D117" s="33">
        <v>34400</v>
      </c>
      <c r="E117" s="26">
        <f>E130+E143+E156+E169+E182+E195+E208+E221+E234</f>
        <v>0</v>
      </c>
      <c r="F117" s="6">
        <v>34400</v>
      </c>
      <c r="G117" s="6">
        <f>G130+G143+G156+G169+G182+G195+G208+G221+G234</f>
        <v>0</v>
      </c>
      <c r="H117" s="12">
        <f>H130+H143+H156+H169+H182+H195+H208+H221+H234</f>
        <v>0</v>
      </c>
      <c r="I117" s="538"/>
      <c r="J117" s="11"/>
      <c r="K117" s="566"/>
      <c r="L117" s="544"/>
      <c r="M117" s="18">
        <v>2025</v>
      </c>
      <c r="N117" s="33">
        <v>34400</v>
      </c>
      <c r="O117" s="26">
        <f t="shared" ref="O117" si="216">O130+O143+O156+O169+O182+O195+O208+O221+O234</f>
        <v>0</v>
      </c>
      <c r="P117" s="6">
        <v>34400</v>
      </c>
      <c r="Q117" s="6">
        <f t="shared" ref="Q117:R117" si="217">Q130+Q143+Q156+Q169+Q182+Q195+Q208+Q221+Q234</f>
        <v>0</v>
      </c>
      <c r="R117" s="12">
        <f t="shared" si="217"/>
        <v>0</v>
      </c>
      <c r="S117" s="538"/>
      <c r="T117" s="142">
        <f t="shared" si="137"/>
        <v>0</v>
      </c>
      <c r="U117" s="566"/>
      <c r="V117" s="544"/>
      <c r="W117" s="18">
        <v>2025</v>
      </c>
      <c r="X117" s="33">
        <v>34400</v>
      </c>
      <c r="Y117" s="26">
        <f>Y130+Y143+Y156+Y169+Y182+Y195+Y208+Y221+Y234</f>
        <v>0</v>
      </c>
      <c r="Z117" s="6">
        <v>34400</v>
      </c>
      <c r="AA117" s="6">
        <f t="shared" ref="AA117:AB117" si="218">AA130+AA143+AA156+AA169+AA182+AA195+AA208+AA221+AA234</f>
        <v>0</v>
      </c>
      <c r="AB117" s="12">
        <f t="shared" si="218"/>
        <v>0</v>
      </c>
      <c r="AC117" s="538"/>
      <c r="AD117" s="142">
        <f t="shared" si="138"/>
        <v>0</v>
      </c>
      <c r="AE117" s="513"/>
      <c r="AF117" s="631"/>
      <c r="AG117" s="447">
        <v>2025</v>
      </c>
      <c r="AH117" s="332">
        <f t="shared" si="132"/>
        <v>34400</v>
      </c>
      <c r="AI117" s="330">
        <f t="shared" ref="AI117" si="219">AI130+AI143+AI156+AI169+AI182+AI195+AI208+AI221+AI234</f>
        <v>0</v>
      </c>
      <c r="AJ117" s="280">
        <v>34400</v>
      </c>
      <c r="AK117" s="280">
        <f t="shared" ref="AK117:AL117" si="220">AK130+AK143+AK156+AK169+AK182+AK195+AK208+AK221+AK234</f>
        <v>0</v>
      </c>
      <c r="AL117" s="331">
        <f t="shared" si="220"/>
        <v>0</v>
      </c>
      <c r="AM117" s="629"/>
      <c r="AN117" s="142">
        <f t="shared" si="130"/>
        <v>0</v>
      </c>
      <c r="AO117" s="474"/>
      <c r="AP117" s="474"/>
      <c r="AQ117" s="463">
        <v>2025</v>
      </c>
      <c r="AR117" s="280">
        <f t="shared" si="160"/>
        <v>69100.800000000003</v>
      </c>
      <c r="AS117" s="280">
        <f t="shared" si="215"/>
        <v>0</v>
      </c>
      <c r="AT117" s="281">
        <f t="shared" si="215"/>
        <v>69100.800000000003</v>
      </c>
      <c r="AU117" s="280">
        <f t="shared" ref="AU117:AV117" si="221">AU130+AU143+AU156+AU169+AU182+AU195+AU208+AU221+AU234</f>
        <v>0</v>
      </c>
      <c r="AV117" s="280">
        <f t="shared" si="221"/>
        <v>0</v>
      </c>
      <c r="AW117" s="481"/>
      <c r="AX117" s="142">
        <f t="shared" si="169"/>
        <v>69100.800000000003</v>
      </c>
    </row>
    <row r="118" spans="1:50" ht="15" outlineLevel="1" thickBot="1" x14ac:dyDescent="0.35">
      <c r="A118" s="567"/>
      <c r="B118" s="545"/>
      <c r="C118" s="97">
        <v>2026</v>
      </c>
      <c r="D118" s="98">
        <f t="shared" si="209"/>
        <v>0</v>
      </c>
      <c r="E118" s="99">
        <f>E131+E144+E157+E170+E183+E196+E209+E222+E235</f>
        <v>0</v>
      </c>
      <c r="F118" s="100">
        <f>F131+F144+F157+F170+F183+F196+F209+F222+F235</f>
        <v>0</v>
      </c>
      <c r="G118" s="100">
        <f>G131+G144+G157+G170+G183+G196+G209+G222+G235</f>
        <v>0</v>
      </c>
      <c r="H118" s="101">
        <f>H131+H144+H157+H170+H183+H196+H209+H222+H235</f>
        <v>0</v>
      </c>
      <c r="I118" s="539"/>
      <c r="J118" s="11"/>
      <c r="K118" s="567"/>
      <c r="L118" s="545"/>
      <c r="M118" s="97">
        <v>2026</v>
      </c>
      <c r="N118" s="98">
        <f t="shared" ref="N118" si="222">SUM(O118:R118)</f>
        <v>0</v>
      </c>
      <c r="O118" s="99">
        <f t="shared" ref="O118:R118" si="223">O131+O144+O157+O170+O183+O196+O209+O222+O235</f>
        <v>0</v>
      </c>
      <c r="P118" s="100">
        <f t="shared" si="223"/>
        <v>0</v>
      </c>
      <c r="Q118" s="100">
        <f t="shared" si="223"/>
        <v>0</v>
      </c>
      <c r="R118" s="101">
        <f t="shared" si="223"/>
        <v>0</v>
      </c>
      <c r="S118" s="539"/>
      <c r="T118" s="142">
        <f t="shared" si="137"/>
        <v>0</v>
      </c>
      <c r="U118" s="567"/>
      <c r="V118" s="545"/>
      <c r="W118" s="97">
        <v>2026</v>
      </c>
      <c r="X118" s="98">
        <f t="shared" ref="X118" si="224">SUM(Y118:AB118)</f>
        <v>0</v>
      </c>
      <c r="Y118" s="99">
        <f t="shared" ref="Y118:AB118" si="225">Y131+Y144+Y157+Y170+Y183+Y196+Y209+Y222+Y235</f>
        <v>0</v>
      </c>
      <c r="Z118" s="100">
        <f t="shared" si="225"/>
        <v>0</v>
      </c>
      <c r="AA118" s="100">
        <f t="shared" si="225"/>
        <v>0</v>
      </c>
      <c r="AB118" s="101">
        <f t="shared" si="225"/>
        <v>0</v>
      </c>
      <c r="AC118" s="539"/>
      <c r="AD118" s="142">
        <f t="shared" si="138"/>
        <v>0</v>
      </c>
      <c r="AE118" s="513"/>
      <c r="AF118" s="631"/>
      <c r="AG118" s="447">
        <v>2026</v>
      </c>
      <c r="AH118" s="332">
        <f t="shared" si="132"/>
        <v>62684.5</v>
      </c>
      <c r="AI118" s="330">
        <f t="shared" ref="AI118:AL119" si="226">AI131+AI144+AI157+AI170+AI183+AI196+AI209+AI222+AI235</f>
        <v>0</v>
      </c>
      <c r="AJ118" s="280">
        <f t="shared" si="226"/>
        <v>62684.5</v>
      </c>
      <c r="AK118" s="280">
        <f t="shared" si="226"/>
        <v>0</v>
      </c>
      <c r="AL118" s="331">
        <f t="shared" si="226"/>
        <v>0</v>
      </c>
      <c r="AM118" s="629"/>
      <c r="AN118" s="142">
        <f t="shared" si="130"/>
        <v>62684.5</v>
      </c>
      <c r="AO118" s="474"/>
      <c r="AP118" s="474"/>
      <c r="AQ118" s="463">
        <v>2026</v>
      </c>
      <c r="AR118" s="280">
        <f t="shared" si="160"/>
        <v>62684.5</v>
      </c>
      <c r="AS118" s="280">
        <f t="shared" ref="AS118:AV118" si="227">AS131+AS144+AS157+AS170+AS183+AS196+AS209+AS222+AS235</f>
        <v>0</v>
      </c>
      <c r="AT118" s="280">
        <f t="shared" si="227"/>
        <v>62684.5</v>
      </c>
      <c r="AU118" s="280">
        <f t="shared" si="227"/>
        <v>0</v>
      </c>
      <c r="AV118" s="280">
        <f t="shared" si="227"/>
        <v>0</v>
      </c>
      <c r="AW118" s="481"/>
      <c r="AX118" s="142">
        <f t="shared" si="169"/>
        <v>62684.5</v>
      </c>
    </row>
    <row r="119" spans="1:50" ht="15" outlineLevel="1" thickBot="1" x14ac:dyDescent="0.35">
      <c r="A119" s="240"/>
      <c r="B119" s="239"/>
      <c r="C119" s="261"/>
      <c r="D119" s="262"/>
      <c r="E119" s="263"/>
      <c r="F119" s="264"/>
      <c r="G119" s="264"/>
      <c r="H119" s="265"/>
      <c r="I119" s="236"/>
      <c r="J119" s="11"/>
      <c r="K119" s="240"/>
      <c r="L119" s="239"/>
      <c r="M119" s="261"/>
      <c r="N119" s="262"/>
      <c r="O119" s="263"/>
      <c r="P119" s="264"/>
      <c r="Q119" s="264"/>
      <c r="R119" s="265"/>
      <c r="S119" s="236"/>
      <c r="T119" s="142"/>
      <c r="U119" s="240"/>
      <c r="V119" s="239"/>
      <c r="W119" s="261"/>
      <c r="X119" s="262"/>
      <c r="Y119" s="263"/>
      <c r="Z119" s="264"/>
      <c r="AA119" s="264"/>
      <c r="AB119" s="265"/>
      <c r="AC119" s="236"/>
      <c r="AD119" s="142"/>
      <c r="AE119" s="514"/>
      <c r="AF119" s="632"/>
      <c r="AG119" s="448">
        <v>2027</v>
      </c>
      <c r="AH119" s="333">
        <f t="shared" si="132"/>
        <v>0</v>
      </c>
      <c r="AI119" s="334">
        <f t="shared" si="226"/>
        <v>0</v>
      </c>
      <c r="AJ119" s="306">
        <f t="shared" si="226"/>
        <v>0</v>
      </c>
      <c r="AK119" s="306">
        <f t="shared" si="226"/>
        <v>0</v>
      </c>
      <c r="AL119" s="335">
        <f t="shared" si="226"/>
        <v>0</v>
      </c>
      <c r="AM119" s="629"/>
      <c r="AN119" s="142">
        <f t="shared" si="130"/>
        <v>0</v>
      </c>
      <c r="AO119" s="474"/>
      <c r="AP119" s="474"/>
      <c r="AQ119" s="463">
        <v>2027</v>
      </c>
      <c r="AR119" s="280">
        <f t="shared" si="160"/>
        <v>0</v>
      </c>
      <c r="AS119" s="280">
        <f t="shared" ref="AS119:AV119" si="228">AS132+AS145+AS158+AS171+AS184+AS197+AS210+AS223+AS236</f>
        <v>0</v>
      </c>
      <c r="AT119" s="280">
        <f t="shared" si="228"/>
        <v>0</v>
      </c>
      <c r="AU119" s="280">
        <f t="shared" si="228"/>
        <v>0</v>
      </c>
      <c r="AV119" s="280">
        <f t="shared" si="228"/>
        <v>0</v>
      </c>
      <c r="AW119" s="481"/>
      <c r="AX119" s="142">
        <f t="shared" si="169"/>
        <v>0</v>
      </c>
    </row>
    <row r="120" spans="1:50" outlineLevel="2" x14ac:dyDescent="0.3">
      <c r="A120" s="563" t="s">
        <v>22</v>
      </c>
      <c r="B120" s="538" t="s">
        <v>23</v>
      </c>
      <c r="C120" s="21" t="s">
        <v>144</v>
      </c>
      <c r="D120" s="36">
        <f>SUM(D121:D131)</f>
        <v>59710.2</v>
      </c>
      <c r="E120" s="39">
        <f>SUM(E121:E131)</f>
        <v>59710.2</v>
      </c>
      <c r="F120" s="15">
        <f t="shared" ref="F120:H120" si="229">SUM(F121:F131)</f>
        <v>0</v>
      </c>
      <c r="G120" s="15">
        <f t="shared" si="229"/>
        <v>0</v>
      </c>
      <c r="H120" s="49">
        <f t="shared" si="229"/>
        <v>0</v>
      </c>
      <c r="I120" s="538"/>
      <c r="J120" s="11"/>
      <c r="K120" s="563" t="s">
        <v>22</v>
      </c>
      <c r="L120" s="538" t="s">
        <v>23</v>
      </c>
      <c r="M120" s="21" t="s">
        <v>144</v>
      </c>
      <c r="N120" s="36">
        <f>SUM(N121:N131)</f>
        <v>59710.2</v>
      </c>
      <c r="O120" s="39">
        <f>SUM(O121:O131)</f>
        <v>59710.2</v>
      </c>
      <c r="P120" s="15">
        <f t="shared" ref="P120:R120" si="230">SUM(P121:P131)</f>
        <v>0</v>
      </c>
      <c r="Q120" s="15">
        <f t="shared" si="230"/>
        <v>0</v>
      </c>
      <c r="R120" s="49">
        <f t="shared" si="230"/>
        <v>0</v>
      </c>
      <c r="S120" s="538"/>
      <c r="T120" s="142">
        <f t="shared" si="137"/>
        <v>0</v>
      </c>
      <c r="U120" s="563" t="s">
        <v>22</v>
      </c>
      <c r="V120" s="538" t="s">
        <v>23</v>
      </c>
      <c r="W120" s="21" t="s">
        <v>144</v>
      </c>
      <c r="X120" s="36">
        <f>SUM(X121:X131)</f>
        <v>59710.2</v>
      </c>
      <c r="Y120" s="39">
        <f>SUM(Y121:Y131)</f>
        <v>59710.2</v>
      </c>
      <c r="Z120" s="15">
        <f t="shared" ref="Z120:AB120" si="231">SUM(Z121:Z131)</f>
        <v>0</v>
      </c>
      <c r="AA120" s="15">
        <f t="shared" si="231"/>
        <v>0</v>
      </c>
      <c r="AB120" s="49">
        <f t="shared" si="231"/>
        <v>0</v>
      </c>
      <c r="AC120" s="538"/>
      <c r="AD120" s="142">
        <f t="shared" si="138"/>
        <v>0</v>
      </c>
      <c r="AE120" s="582" t="s">
        <v>22</v>
      </c>
      <c r="AF120" s="582" t="s">
        <v>23</v>
      </c>
      <c r="AG120" s="308" t="s">
        <v>144</v>
      </c>
      <c r="AH120" s="309">
        <f t="shared" si="132"/>
        <v>59710.2</v>
      </c>
      <c r="AI120" s="310">
        <f t="shared" ref="AI120" si="232">SUM(AI121:AI132)</f>
        <v>59710.2</v>
      </c>
      <c r="AJ120" s="312">
        <f t="shared" ref="AJ120" si="233">SUM(AJ121:AJ132)</f>
        <v>0</v>
      </c>
      <c r="AK120" s="312">
        <f t="shared" ref="AK120" si="234">SUM(AK121:AK132)</f>
        <v>0</v>
      </c>
      <c r="AL120" s="313">
        <f t="shared" ref="AL120" si="235">SUM(AL121:AL132)</f>
        <v>0</v>
      </c>
      <c r="AM120" s="504"/>
      <c r="AN120" s="142">
        <f t="shared" si="130"/>
        <v>0</v>
      </c>
      <c r="AO120" s="477" t="s">
        <v>22</v>
      </c>
      <c r="AP120" s="477" t="s">
        <v>23</v>
      </c>
      <c r="AQ120" s="463" t="s">
        <v>144</v>
      </c>
      <c r="AR120" s="281">
        <f t="shared" si="160"/>
        <v>59710.2</v>
      </c>
      <c r="AS120" s="280">
        <f t="shared" ref="AS120:AV120" si="236">SUM(AS121:AS132)</f>
        <v>59710.2</v>
      </c>
      <c r="AT120" s="280">
        <f t="shared" si="236"/>
        <v>0</v>
      </c>
      <c r="AU120" s="280">
        <f t="shared" si="236"/>
        <v>0</v>
      </c>
      <c r="AV120" s="280">
        <f t="shared" si="236"/>
        <v>0</v>
      </c>
      <c r="AW120" s="481"/>
      <c r="AX120" s="142">
        <f t="shared" si="169"/>
        <v>0</v>
      </c>
    </row>
    <row r="121" spans="1:50" outlineLevel="2" x14ac:dyDescent="0.3">
      <c r="A121" s="564"/>
      <c r="B121" s="538"/>
      <c r="C121" s="19">
        <v>2016</v>
      </c>
      <c r="D121" s="34">
        <f>SUM(E121:H121)</f>
        <v>59710.2</v>
      </c>
      <c r="E121" s="27">
        <v>59710.2</v>
      </c>
      <c r="F121" s="7">
        <v>0</v>
      </c>
      <c r="G121" s="7">
        <v>0</v>
      </c>
      <c r="H121" s="9">
        <v>0</v>
      </c>
      <c r="I121" s="538"/>
      <c r="J121" s="11"/>
      <c r="K121" s="564"/>
      <c r="L121" s="538"/>
      <c r="M121" s="19">
        <v>2016</v>
      </c>
      <c r="N121" s="34">
        <f>SUM(O121:R121)</f>
        <v>59710.2</v>
      </c>
      <c r="O121" s="27">
        <v>59710.2</v>
      </c>
      <c r="P121" s="7">
        <v>0</v>
      </c>
      <c r="Q121" s="7">
        <v>0</v>
      </c>
      <c r="R121" s="9">
        <v>0</v>
      </c>
      <c r="S121" s="538"/>
      <c r="T121" s="142">
        <f t="shared" si="137"/>
        <v>0</v>
      </c>
      <c r="U121" s="564"/>
      <c r="V121" s="538"/>
      <c r="W121" s="19">
        <v>2016</v>
      </c>
      <c r="X121" s="34">
        <f>SUM(Y121:AB121)</f>
        <v>59710.2</v>
      </c>
      <c r="Y121" s="27">
        <v>59710.2</v>
      </c>
      <c r="Z121" s="7">
        <v>0</v>
      </c>
      <c r="AA121" s="7">
        <v>0</v>
      </c>
      <c r="AB121" s="9">
        <v>0</v>
      </c>
      <c r="AC121" s="538"/>
      <c r="AD121" s="142">
        <f t="shared" si="138"/>
        <v>0</v>
      </c>
      <c r="AE121" s="582"/>
      <c r="AF121" s="582"/>
      <c r="AG121" s="283">
        <v>2016</v>
      </c>
      <c r="AH121" s="284">
        <f t="shared" si="132"/>
        <v>59710.2</v>
      </c>
      <c r="AI121" s="314">
        <v>59710.2</v>
      </c>
      <c r="AJ121" s="286">
        <v>0</v>
      </c>
      <c r="AK121" s="286">
        <v>0</v>
      </c>
      <c r="AL121" s="288">
        <v>0</v>
      </c>
      <c r="AM121" s="504"/>
      <c r="AN121" s="142">
        <f t="shared" si="130"/>
        <v>0</v>
      </c>
      <c r="AO121" s="477"/>
      <c r="AP121" s="477"/>
      <c r="AQ121" s="464">
        <v>2016</v>
      </c>
      <c r="AR121" s="287">
        <f t="shared" si="160"/>
        <v>59710.2</v>
      </c>
      <c r="AS121" s="287">
        <v>59710.2</v>
      </c>
      <c r="AT121" s="286">
        <v>0</v>
      </c>
      <c r="AU121" s="286">
        <v>0</v>
      </c>
      <c r="AV121" s="286">
        <v>0</v>
      </c>
      <c r="AW121" s="481"/>
      <c r="AX121" s="142">
        <f t="shared" si="169"/>
        <v>0</v>
      </c>
    </row>
    <row r="122" spans="1:50" outlineLevel="2" x14ac:dyDescent="0.3">
      <c r="A122" s="564"/>
      <c r="B122" s="538"/>
      <c r="C122" s="19">
        <v>2017</v>
      </c>
      <c r="D122" s="35">
        <f t="shared" ref="D122:D127" si="237">SUM(E122:H122)</f>
        <v>0</v>
      </c>
      <c r="E122" s="28">
        <v>0</v>
      </c>
      <c r="F122" s="7">
        <v>0</v>
      </c>
      <c r="G122" s="7">
        <v>0</v>
      </c>
      <c r="H122" s="9">
        <v>0</v>
      </c>
      <c r="I122" s="538"/>
      <c r="J122" s="11"/>
      <c r="K122" s="564"/>
      <c r="L122" s="538"/>
      <c r="M122" s="19">
        <v>2017</v>
      </c>
      <c r="N122" s="35">
        <f t="shared" ref="N122:N131" si="238">SUM(O122:R122)</f>
        <v>0</v>
      </c>
      <c r="O122" s="28">
        <v>0</v>
      </c>
      <c r="P122" s="7">
        <v>0</v>
      </c>
      <c r="Q122" s="7">
        <v>0</v>
      </c>
      <c r="R122" s="9">
        <v>0</v>
      </c>
      <c r="S122" s="538"/>
      <c r="T122" s="142">
        <f t="shared" si="137"/>
        <v>0</v>
      </c>
      <c r="U122" s="564"/>
      <c r="V122" s="538"/>
      <c r="W122" s="19">
        <v>2017</v>
      </c>
      <c r="X122" s="35">
        <f t="shared" ref="X122:X131" si="239">SUM(Y122:AB122)</f>
        <v>0</v>
      </c>
      <c r="Y122" s="28">
        <v>0</v>
      </c>
      <c r="Z122" s="7">
        <v>0</v>
      </c>
      <c r="AA122" s="7">
        <v>0</v>
      </c>
      <c r="AB122" s="9">
        <v>0</v>
      </c>
      <c r="AC122" s="538"/>
      <c r="AD122" s="142">
        <f t="shared" si="138"/>
        <v>0</v>
      </c>
      <c r="AE122" s="582"/>
      <c r="AF122" s="582"/>
      <c r="AG122" s="283">
        <v>2017</v>
      </c>
      <c r="AH122" s="289">
        <f t="shared" si="132"/>
        <v>0</v>
      </c>
      <c r="AI122" s="285">
        <v>0</v>
      </c>
      <c r="AJ122" s="286">
        <v>0</v>
      </c>
      <c r="AK122" s="286">
        <v>0</v>
      </c>
      <c r="AL122" s="288">
        <v>0</v>
      </c>
      <c r="AM122" s="504"/>
      <c r="AN122" s="142">
        <f t="shared" si="130"/>
        <v>0</v>
      </c>
      <c r="AO122" s="477"/>
      <c r="AP122" s="477"/>
      <c r="AQ122" s="464">
        <v>2017</v>
      </c>
      <c r="AR122" s="286">
        <f t="shared" si="160"/>
        <v>0</v>
      </c>
      <c r="AS122" s="286">
        <v>0</v>
      </c>
      <c r="AT122" s="286">
        <v>0</v>
      </c>
      <c r="AU122" s="286">
        <v>0</v>
      </c>
      <c r="AV122" s="286">
        <v>0</v>
      </c>
      <c r="AW122" s="481"/>
      <c r="AX122" s="142">
        <f t="shared" si="169"/>
        <v>0</v>
      </c>
    </row>
    <row r="123" spans="1:50" outlineLevel="2" x14ac:dyDescent="0.3">
      <c r="A123" s="564"/>
      <c r="B123" s="538"/>
      <c r="C123" s="19">
        <v>2018</v>
      </c>
      <c r="D123" s="35">
        <f t="shared" si="237"/>
        <v>0</v>
      </c>
      <c r="E123" s="28">
        <v>0</v>
      </c>
      <c r="F123" s="7">
        <v>0</v>
      </c>
      <c r="G123" s="7">
        <v>0</v>
      </c>
      <c r="H123" s="9">
        <v>0</v>
      </c>
      <c r="I123" s="538"/>
      <c r="J123" s="11"/>
      <c r="K123" s="564"/>
      <c r="L123" s="538"/>
      <c r="M123" s="19">
        <v>2018</v>
      </c>
      <c r="N123" s="35">
        <f t="shared" si="238"/>
        <v>0</v>
      </c>
      <c r="O123" s="28">
        <v>0</v>
      </c>
      <c r="P123" s="7">
        <v>0</v>
      </c>
      <c r="Q123" s="7">
        <v>0</v>
      </c>
      <c r="R123" s="9">
        <v>0</v>
      </c>
      <c r="S123" s="538"/>
      <c r="T123" s="142">
        <f t="shared" si="137"/>
        <v>0</v>
      </c>
      <c r="U123" s="564"/>
      <c r="V123" s="538"/>
      <c r="W123" s="19">
        <v>2018</v>
      </c>
      <c r="X123" s="35">
        <f t="shared" si="239"/>
        <v>0</v>
      </c>
      <c r="Y123" s="28">
        <v>0</v>
      </c>
      <c r="Z123" s="7">
        <v>0</v>
      </c>
      <c r="AA123" s="7">
        <v>0</v>
      </c>
      <c r="AB123" s="9">
        <v>0</v>
      </c>
      <c r="AC123" s="538"/>
      <c r="AD123" s="142">
        <f t="shared" si="138"/>
        <v>0</v>
      </c>
      <c r="AE123" s="582"/>
      <c r="AF123" s="582"/>
      <c r="AG123" s="283">
        <v>2018</v>
      </c>
      <c r="AH123" s="289">
        <f t="shared" si="132"/>
        <v>0</v>
      </c>
      <c r="AI123" s="285">
        <v>0</v>
      </c>
      <c r="AJ123" s="286">
        <v>0</v>
      </c>
      <c r="AK123" s="286">
        <v>0</v>
      </c>
      <c r="AL123" s="288">
        <v>0</v>
      </c>
      <c r="AM123" s="504"/>
      <c r="AN123" s="142">
        <f t="shared" si="130"/>
        <v>0</v>
      </c>
      <c r="AO123" s="477"/>
      <c r="AP123" s="477"/>
      <c r="AQ123" s="464">
        <v>2018</v>
      </c>
      <c r="AR123" s="286">
        <f t="shared" si="160"/>
        <v>0</v>
      </c>
      <c r="AS123" s="286">
        <v>0</v>
      </c>
      <c r="AT123" s="286">
        <v>0</v>
      </c>
      <c r="AU123" s="286">
        <v>0</v>
      </c>
      <c r="AV123" s="286">
        <v>0</v>
      </c>
      <c r="AW123" s="481"/>
      <c r="AX123" s="142">
        <f t="shared" si="169"/>
        <v>0</v>
      </c>
    </row>
    <row r="124" spans="1:50" outlineLevel="2" x14ac:dyDescent="0.3">
      <c r="A124" s="564"/>
      <c r="B124" s="538"/>
      <c r="C124" s="19">
        <v>2019</v>
      </c>
      <c r="D124" s="35">
        <f t="shared" si="237"/>
        <v>0</v>
      </c>
      <c r="E124" s="28">
        <v>0</v>
      </c>
      <c r="F124" s="7">
        <v>0</v>
      </c>
      <c r="G124" s="7">
        <v>0</v>
      </c>
      <c r="H124" s="9">
        <v>0</v>
      </c>
      <c r="I124" s="538"/>
      <c r="J124" s="11"/>
      <c r="K124" s="564"/>
      <c r="L124" s="538"/>
      <c r="M124" s="19">
        <v>2019</v>
      </c>
      <c r="N124" s="35">
        <f t="shared" si="238"/>
        <v>0</v>
      </c>
      <c r="O124" s="28">
        <v>0</v>
      </c>
      <c r="P124" s="7">
        <v>0</v>
      </c>
      <c r="Q124" s="7">
        <v>0</v>
      </c>
      <c r="R124" s="9">
        <v>0</v>
      </c>
      <c r="S124" s="538"/>
      <c r="T124" s="142">
        <f t="shared" si="137"/>
        <v>0</v>
      </c>
      <c r="U124" s="564"/>
      <c r="V124" s="538"/>
      <c r="W124" s="19">
        <v>2019</v>
      </c>
      <c r="X124" s="35">
        <f t="shared" si="239"/>
        <v>0</v>
      </c>
      <c r="Y124" s="28">
        <v>0</v>
      </c>
      <c r="Z124" s="7">
        <v>0</v>
      </c>
      <c r="AA124" s="7">
        <v>0</v>
      </c>
      <c r="AB124" s="9">
        <v>0</v>
      </c>
      <c r="AC124" s="538"/>
      <c r="AD124" s="142">
        <f t="shared" si="138"/>
        <v>0</v>
      </c>
      <c r="AE124" s="582"/>
      <c r="AF124" s="582"/>
      <c r="AG124" s="283">
        <v>2019</v>
      </c>
      <c r="AH124" s="289">
        <f t="shared" si="132"/>
        <v>0</v>
      </c>
      <c r="AI124" s="285">
        <v>0</v>
      </c>
      <c r="AJ124" s="286">
        <v>0</v>
      </c>
      <c r="AK124" s="286">
        <v>0</v>
      </c>
      <c r="AL124" s="288">
        <v>0</v>
      </c>
      <c r="AM124" s="504"/>
      <c r="AN124" s="142">
        <f t="shared" si="130"/>
        <v>0</v>
      </c>
      <c r="AO124" s="477"/>
      <c r="AP124" s="477"/>
      <c r="AQ124" s="464">
        <v>2019</v>
      </c>
      <c r="AR124" s="286">
        <f t="shared" si="160"/>
        <v>0</v>
      </c>
      <c r="AS124" s="286">
        <v>0</v>
      </c>
      <c r="AT124" s="286">
        <v>0</v>
      </c>
      <c r="AU124" s="286">
        <v>0</v>
      </c>
      <c r="AV124" s="286">
        <v>0</v>
      </c>
      <c r="AW124" s="481"/>
      <c r="AX124" s="142">
        <f t="shared" si="169"/>
        <v>0</v>
      </c>
    </row>
    <row r="125" spans="1:50" outlineLevel="2" x14ac:dyDescent="0.3">
      <c r="A125" s="564"/>
      <c r="B125" s="538"/>
      <c r="C125" s="19">
        <v>2020</v>
      </c>
      <c r="D125" s="35">
        <f t="shared" si="237"/>
        <v>0</v>
      </c>
      <c r="E125" s="28">
        <v>0</v>
      </c>
      <c r="F125" s="7">
        <v>0</v>
      </c>
      <c r="G125" s="7">
        <v>0</v>
      </c>
      <c r="H125" s="9">
        <v>0</v>
      </c>
      <c r="I125" s="538"/>
      <c r="J125" s="11"/>
      <c r="K125" s="564"/>
      <c r="L125" s="538"/>
      <c r="M125" s="19">
        <v>2020</v>
      </c>
      <c r="N125" s="35">
        <f t="shared" si="238"/>
        <v>0</v>
      </c>
      <c r="O125" s="28">
        <v>0</v>
      </c>
      <c r="P125" s="7">
        <v>0</v>
      </c>
      <c r="Q125" s="7">
        <v>0</v>
      </c>
      <c r="R125" s="9">
        <v>0</v>
      </c>
      <c r="S125" s="538"/>
      <c r="T125" s="142">
        <f t="shared" si="137"/>
        <v>0</v>
      </c>
      <c r="U125" s="564"/>
      <c r="V125" s="538"/>
      <c r="W125" s="19">
        <v>2020</v>
      </c>
      <c r="X125" s="35">
        <f t="shared" si="239"/>
        <v>0</v>
      </c>
      <c r="Y125" s="28">
        <v>0</v>
      </c>
      <c r="Z125" s="7">
        <v>0</v>
      </c>
      <c r="AA125" s="7">
        <v>0</v>
      </c>
      <c r="AB125" s="9">
        <v>0</v>
      </c>
      <c r="AC125" s="538"/>
      <c r="AD125" s="142">
        <f t="shared" si="138"/>
        <v>0</v>
      </c>
      <c r="AE125" s="582"/>
      <c r="AF125" s="582"/>
      <c r="AG125" s="283">
        <v>2020</v>
      </c>
      <c r="AH125" s="289">
        <f t="shared" si="132"/>
        <v>0</v>
      </c>
      <c r="AI125" s="285">
        <v>0</v>
      </c>
      <c r="AJ125" s="286">
        <v>0</v>
      </c>
      <c r="AK125" s="286">
        <v>0</v>
      </c>
      <c r="AL125" s="288">
        <v>0</v>
      </c>
      <c r="AM125" s="504"/>
      <c r="AN125" s="142">
        <f t="shared" si="130"/>
        <v>0</v>
      </c>
      <c r="AO125" s="477"/>
      <c r="AP125" s="477"/>
      <c r="AQ125" s="464">
        <v>2020</v>
      </c>
      <c r="AR125" s="286">
        <f t="shared" si="160"/>
        <v>0</v>
      </c>
      <c r="AS125" s="286">
        <v>0</v>
      </c>
      <c r="AT125" s="286">
        <v>0</v>
      </c>
      <c r="AU125" s="286">
        <v>0</v>
      </c>
      <c r="AV125" s="286">
        <v>0</v>
      </c>
      <c r="AW125" s="481"/>
      <c r="AX125" s="142">
        <f t="shared" si="169"/>
        <v>0</v>
      </c>
    </row>
    <row r="126" spans="1:50" outlineLevel="2" x14ac:dyDescent="0.3">
      <c r="A126" s="564"/>
      <c r="B126" s="538"/>
      <c r="C126" s="19">
        <v>2021</v>
      </c>
      <c r="D126" s="35">
        <f t="shared" si="237"/>
        <v>0</v>
      </c>
      <c r="E126" s="28">
        <v>0</v>
      </c>
      <c r="F126" s="7">
        <v>0</v>
      </c>
      <c r="G126" s="7">
        <v>0</v>
      </c>
      <c r="H126" s="9">
        <v>0</v>
      </c>
      <c r="I126" s="538"/>
      <c r="J126" s="11"/>
      <c r="K126" s="564"/>
      <c r="L126" s="538"/>
      <c r="M126" s="19">
        <v>2021</v>
      </c>
      <c r="N126" s="35">
        <f t="shared" si="238"/>
        <v>0</v>
      </c>
      <c r="O126" s="28">
        <v>0</v>
      </c>
      <c r="P126" s="7">
        <v>0</v>
      </c>
      <c r="Q126" s="7">
        <v>0</v>
      </c>
      <c r="R126" s="9">
        <v>0</v>
      </c>
      <c r="S126" s="538"/>
      <c r="T126" s="142">
        <f t="shared" si="137"/>
        <v>0</v>
      </c>
      <c r="U126" s="564"/>
      <c r="V126" s="538"/>
      <c r="W126" s="19">
        <v>2021</v>
      </c>
      <c r="X126" s="35">
        <f t="shared" si="239"/>
        <v>0</v>
      </c>
      <c r="Y126" s="28">
        <v>0</v>
      </c>
      <c r="Z126" s="7">
        <v>0</v>
      </c>
      <c r="AA126" s="7">
        <v>0</v>
      </c>
      <c r="AB126" s="9">
        <v>0</v>
      </c>
      <c r="AC126" s="538"/>
      <c r="AD126" s="142">
        <f t="shared" si="138"/>
        <v>0</v>
      </c>
      <c r="AE126" s="582"/>
      <c r="AF126" s="582"/>
      <c r="AG126" s="283">
        <v>2021</v>
      </c>
      <c r="AH126" s="289">
        <f t="shared" si="132"/>
        <v>0</v>
      </c>
      <c r="AI126" s="285">
        <v>0</v>
      </c>
      <c r="AJ126" s="286">
        <v>0</v>
      </c>
      <c r="AK126" s="286">
        <v>0</v>
      </c>
      <c r="AL126" s="288">
        <v>0</v>
      </c>
      <c r="AM126" s="504"/>
      <c r="AN126" s="142">
        <f t="shared" si="130"/>
        <v>0</v>
      </c>
      <c r="AO126" s="477"/>
      <c r="AP126" s="477"/>
      <c r="AQ126" s="464">
        <v>2021</v>
      </c>
      <c r="AR126" s="286">
        <f t="shared" si="160"/>
        <v>0</v>
      </c>
      <c r="AS126" s="286">
        <v>0</v>
      </c>
      <c r="AT126" s="286">
        <v>0</v>
      </c>
      <c r="AU126" s="286">
        <v>0</v>
      </c>
      <c r="AV126" s="286">
        <v>0</v>
      </c>
      <c r="AW126" s="481"/>
      <c r="AX126" s="142">
        <f t="shared" si="169"/>
        <v>0</v>
      </c>
    </row>
    <row r="127" spans="1:50" outlineLevel="2" x14ac:dyDescent="0.3">
      <c r="A127" s="564"/>
      <c r="B127" s="538"/>
      <c r="C127" s="19">
        <v>2022</v>
      </c>
      <c r="D127" s="35">
        <f t="shared" si="237"/>
        <v>0</v>
      </c>
      <c r="E127" s="28">
        <v>0</v>
      </c>
      <c r="F127" s="7">
        <v>0</v>
      </c>
      <c r="G127" s="7">
        <v>0</v>
      </c>
      <c r="H127" s="9">
        <v>0</v>
      </c>
      <c r="I127" s="538"/>
      <c r="J127" s="11"/>
      <c r="K127" s="564"/>
      <c r="L127" s="538"/>
      <c r="M127" s="19">
        <v>2022</v>
      </c>
      <c r="N127" s="35">
        <f t="shared" si="238"/>
        <v>0</v>
      </c>
      <c r="O127" s="28">
        <v>0</v>
      </c>
      <c r="P127" s="7">
        <v>0</v>
      </c>
      <c r="Q127" s="7">
        <v>0</v>
      </c>
      <c r="R127" s="9">
        <v>0</v>
      </c>
      <c r="S127" s="538"/>
      <c r="T127" s="142">
        <f t="shared" si="137"/>
        <v>0</v>
      </c>
      <c r="U127" s="564"/>
      <c r="V127" s="538"/>
      <c r="W127" s="19">
        <v>2022</v>
      </c>
      <c r="X127" s="35">
        <f t="shared" si="239"/>
        <v>0</v>
      </c>
      <c r="Y127" s="28">
        <v>0</v>
      </c>
      <c r="Z127" s="7">
        <v>0</v>
      </c>
      <c r="AA127" s="7">
        <v>0</v>
      </c>
      <c r="AB127" s="9">
        <v>0</v>
      </c>
      <c r="AC127" s="538"/>
      <c r="AD127" s="142">
        <f t="shared" si="138"/>
        <v>0</v>
      </c>
      <c r="AE127" s="582"/>
      <c r="AF127" s="582"/>
      <c r="AG127" s="283">
        <v>2022</v>
      </c>
      <c r="AH127" s="289">
        <f t="shared" si="132"/>
        <v>0</v>
      </c>
      <c r="AI127" s="285">
        <v>0</v>
      </c>
      <c r="AJ127" s="286">
        <v>0</v>
      </c>
      <c r="AK127" s="286">
        <v>0</v>
      </c>
      <c r="AL127" s="288">
        <v>0</v>
      </c>
      <c r="AM127" s="504"/>
      <c r="AN127" s="142">
        <f t="shared" si="130"/>
        <v>0</v>
      </c>
      <c r="AO127" s="477"/>
      <c r="AP127" s="477"/>
      <c r="AQ127" s="464">
        <v>2022</v>
      </c>
      <c r="AR127" s="286">
        <f t="shared" si="160"/>
        <v>0</v>
      </c>
      <c r="AS127" s="286">
        <v>0</v>
      </c>
      <c r="AT127" s="286">
        <v>0</v>
      </c>
      <c r="AU127" s="286">
        <v>0</v>
      </c>
      <c r="AV127" s="286">
        <v>0</v>
      </c>
      <c r="AW127" s="481"/>
      <c r="AX127" s="142">
        <f t="shared" si="169"/>
        <v>0</v>
      </c>
    </row>
    <row r="128" spans="1:50" outlineLevel="2" x14ac:dyDescent="0.3">
      <c r="A128" s="564"/>
      <c r="B128" s="538"/>
      <c r="C128" s="19">
        <v>2023</v>
      </c>
      <c r="D128" s="35">
        <f t="shared" ref="D128" si="240">SUM(E128:H128)</f>
        <v>0</v>
      </c>
      <c r="E128" s="28">
        <v>0</v>
      </c>
      <c r="F128" s="7">
        <v>0</v>
      </c>
      <c r="G128" s="7">
        <v>0</v>
      </c>
      <c r="H128" s="9">
        <v>0</v>
      </c>
      <c r="I128" s="538"/>
      <c r="J128" s="11"/>
      <c r="K128" s="564"/>
      <c r="L128" s="538"/>
      <c r="M128" s="19">
        <v>2023</v>
      </c>
      <c r="N128" s="35">
        <f t="shared" si="238"/>
        <v>0</v>
      </c>
      <c r="O128" s="28">
        <v>0</v>
      </c>
      <c r="P128" s="7">
        <v>0</v>
      </c>
      <c r="Q128" s="7">
        <v>0</v>
      </c>
      <c r="R128" s="9">
        <v>0</v>
      </c>
      <c r="S128" s="538"/>
      <c r="T128" s="142">
        <f t="shared" si="137"/>
        <v>0</v>
      </c>
      <c r="U128" s="564"/>
      <c r="V128" s="538"/>
      <c r="W128" s="19">
        <v>2023</v>
      </c>
      <c r="X128" s="35">
        <f t="shared" si="239"/>
        <v>0</v>
      </c>
      <c r="Y128" s="28">
        <v>0</v>
      </c>
      <c r="Z128" s="7">
        <v>0</v>
      </c>
      <c r="AA128" s="7">
        <v>0</v>
      </c>
      <c r="AB128" s="9">
        <v>0</v>
      </c>
      <c r="AC128" s="538"/>
      <c r="AD128" s="142">
        <f t="shared" si="138"/>
        <v>0</v>
      </c>
      <c r="AE128" s="582"/>
      <c r="AF128" s="582"/>
      <c r="AG128" s="283">
        <v>2023</v>
      </c>
      <c r="AH128" s="289">
        <f t="shared" si="132"/>
        <v>0</v>
      </c>
      <c r="AI128" s="285">
        <v>0</v>
      </c>
      <c r="AJ128" s="286">
        <v>0</v>
      </c>
      <c r="AK128" s="286">
        <v>0</v>
      </c>
      <c r="AL128" s="288">
        <v>0</v>
      </c>
      <c r="AM128" s="504"/>
      <c r="AN128" s="142">
        <f t="shared" si="130"/>
        <v>0</v>
      </c>
      <c r="AO128" s="477"/>
      <c r="AP128" s="477"/>
      <c r="AQ128" s="464">
        <v>2023</v>
      </c>
      <c r="AR128" s="286">
        <f t="shared" si="160"/>
        <v>0</v>
      </c>
      <c r="AS128" s="286">
        <v>0</v>
      </c>
      <c r="AT128" s="286">
        <v>0</v>
      </c>
      <c r="AU128" s="286">
        <v>0</v>
      </c>
      <c r="AV128" s="286">
        <v>0</v>
      </c>
      <c r="AW128" s="481"/>
      <c r="AX128" s="142">
        <f t="shared" si="169"/>
        <v>0</v>
      </c>
    </row>
    <row r="129" spans="1:50" outlineLevel="2" x14ac:dyDescent="0.3">
      <c r="A129" s="564"/>
      <c r="B129" s="538"/>
      <c r="C129" s="19">
        <v>2024</v>
      </c>
      <c r="D129" s="35">
        <f t="shared" ref="D129:D131" si="241">SUM(E129:H129)</f>
        <v>0</v>
      </c>
      <c r="E129" s="28">
        <v>0</v>
      </c>
      <c r="F129" s="7">
        <v>0</v>
      </c>
      <c r="G129" s="7">
        <v>0</v>
      </c>
      <c r="H129" s="9">
        <v>0</v>
      </c>
      <c r="I129" s="538"/>
      <c r="J129" s="11"/>
      <c r="K129" s="564"/>
      <c r="L129" s="538"/>
      <c r="M129" s="19">
        <v>2024</v>
      </c>
      <c r="N129" s="35">
        <f t="shared" si="238"/>
        <v>0</v>
      </c>
      <c r="O129" s="28">
        <v>0</v>
      </c>
      <c r="P129" s="7">
        <v>0</v>
      </c>
      <c r="Q129" s="7">
        <v>0</v>
      </c>
      <c r="R129" s="9">
        <v>0</v>
      </c>
      <c r="S129" s="538"/>
      <c r="T129" s="142">
        <f t="shared" si="137"/>
        <v>0</v>
      </c>
      <c r="U129" s="564"/>
      <c r="V129" s="538"/>
      <c r="W129" s="19">
        <v>2024</v>
      </c>
      <c r="X129" s="35">
        <f t="shared" si="239"/>
        <v>0</v>
      </c>
      <c r="Y129" s="28">
        <v>0</v>
      </c>
      <c r="Z129" s="7">
        <v>0</v>
      </c>
      <c r="AA129" s="7">
        <v>0</v>
      </c>
      <c r="AB129" s="9">
        <v>0</v>
      </c>
      <c r="AC129" s="538"/>
      <c r="AD129" s="142">
        <f t="shared" si="138"/>
        <v>0</v>
      </c>
      <c r="AE129" s="582"/>
      <c r="AF129" s="582"/>
      <c r="AG129" s="283">
        <v>2024</v>
      </c>
      <c r="AH129" s="289">
        <f t="shared" si="132"/>
        <v>0</v>
      </c>
      <c r="AI129" s="285">
        <v>0</v>
      </c>
      <c r="AJ129" s="286">
        <v>0</v>
      </c>
      <c r="AK129" s="286">
        <v>0</v>
      </c>
      <c r="AL129" s="288">
        <v>0</v>
      </c>
      <c r="AM129" s="504"/>
      <c r="AN129" s="142">
        <f t="shared" si="130"/>
        <v>0</v>
      </c>
      <c r="AO129" s="477"/>
      <c r="AP129" s="477"/>
      <c r="AQ129" s="464">
        <v>2024</v>
      </c>
      <c r="AR129" s="286">
        <f t="shared" si="160"/>
        <v>0</v>
      </c>
      <c r="AS129" s="286">
        <v>0</v>
      </c>
      <c r="AT129" s="286">
        <v>0</v>
      </c>
      <c r="AU129" s="286">
        <v>0</v>
      </c>
      <c r="AV129" s="286">
        <v>0</v>
      </c>
      <c r="AW129" s="481"/>
      <c r="AX129" s="142">
        <f t="shared" si="169"/>
        <v>0</v>
      </c>
    </row>
    <row r="130" spans="1:50" outlineLevel="2" x14ac:dyDescent="0.3">
      <c r="A130" s="564"/>
      <c r="B130" s="538"/>
      <c r="C130" s="19">
        <v>2025</v>
      </c>
      <c r="D130" s="35">
        <f t="shared" ref="D130" si="242">SUM(E130:H130)</f>
        <v>0</v>
      </c>
      <c r="E130" s="28">
        <v>0</v>
      </c>
      <c r="F130" s="7">
        <v>0</v>
      </c>
      <c r="G130" s="7">
        <v>0</v>
      </c>
      <c r="H130" s="9">
        <v>0</v>
      </c>
      <c r="I130" s="538"/>
      <c r="J130" s="11"/>
      <c r="K130" s="564"/>
      <c r="L130" s="538"/>
      <c r="M130" s="19">
        <v>2025</v>
      </c>
      <c r="N130" s="35">
        <f t="shared" si="238"/>
        <v>0</v>
      </c>
      <c r="O130" s="28">
        <v>0</v>
      </c>
      <c r="P130" s="7">
        <v>0</v>
      </c>
      <c r="Q130" s="7">
        <v>0</v>
      </c>
      <c r="R130" s="9">
        <v>0</v>
      </c>
      <c r="S130" s="538"/>
      <c r="T130" s="142">
        <f t="shared" si="137"/>
        <v>0</v>
      </c>
      <c r="U130" s="564"/>
      <c r="V130" s="538"/>
      <c r="W130" s="19">
        <v>2025</v>
      </c>
      <c r="X130" s="35">
        <f t="shared" si="239"/>
        <v>0</v>
      </c>
      <c r="Y130" s="28">
        <v>0</v>
      </c>
      <c r="Z130" s="7">
        <v>0</v>
      </c>
      <c r="AA130" s="7">
        <v>0</v>
      </c>
      <c r="AB130" s="9">
        <v>0</v>
      </c>
      <c r="AC130" s="538"/>
      <c r="AD130" s="142">
        <f t="shared" si="138"/>
        <v>0</v>
      </c>
      <c r="AE130" s="582"/>
      <c r="AF130" s="582"/>
      <c r="AG130" s="283">
        <v>2025</v>
      </c>
      <c r="AH130" s="289">
        <f t="shared" si="132"/>
        <v>0</v>
      </c>
      <c r="AI130" s="285">
        <v>0</v>
      </c>
      <c r="AJ130" s="286">
        <v>0</v>
      </c>
      <c r="AK130" s="286">
        <v>0</v>
      </c>
      <c r="AL130" s="288">
        <v>0</v>
      </c>
      <c r="AM130" s="504"/>
      <c r="AN130" s="142">
        <f t="shared" si="130"/>
        <v>0</v>
      </c>
      <c r="AO130" s="477"/>
      <c r="AP130" s="477"/>
      <c r="AQ130" s="464">
        <v>2025</v>
      </c>
      <c r="AR130" s="286">
        <f t="shared" si="160"/>
        <v>0</v>
      </c>
      <c r="AS130" s="286">
        <v>0</v>
      </c>
      <c r="AT130" s="286">
        <v>0</v>
      </c>
      <c r="AU130" s="286">
        <v>0</v>
      </c>
      <c r="AV130" s="286">
        <v>0</v>
      </c>
      <c r="AW130" s="481"/>
      <c r="AX130" s="142">
        <f t="shared" si="169"/>
        <v>0</v>
      </c>
    </row>
    <row r="131" spans="1:50" outlineLevel="2" x14ac:dyDescent="0.3">
      <c r="A131" s="564"/>
      <c r="B131" s="555"/>
      <c r="C131" s="19">
        <v>2026</v>
      </c>
      <c r="D131" s="35">
        <f t="shared" si="241"/>
        <v>0</v>
      </c>
      <c r="E131" s="28">
        <v>0</v>
      </c>
      <c r="F131" s="7">
        <v>0</v>
      </c>
      <c r="G131" s="7">
        <v>0</v>
      </c>
      <c r="H131" s="9">
        <v>0</v>
      </c>
      <c r="I131" s="538"/>
      <c r="J131" s="11"/>
      <c r="K131" s="564"/>
      <c r="L131" s="555"/>
      <c r="M131" s="19">
        <v>2026</v>
      </c>
      <c r="N131" s="35">
        <f t="shared" si="238"/>
        <v>0</v>
      </c>
      <c r="O131" s="28">
        <v>0</v>
      </c>
      <c r="P131" s="7">
        <v>0</v>
      </c>
      <c r="Q131" s="7">
        <v>0</v>
      </c>
      <c r="R131" s="9">
        <v>0</v>
      </c>
      <c r="S131" s="538"/>
      <c r="T131" s="142">
        <f t="shared" si="137"/>
        <v>0</v>
      </c>
      <c r="U131" s="564"/>
      <c r="V131" s="555"/>
      <c r="W131" s="19">
        <v>2026</v>
      </c>
      <c r="X131" s="35">
        <f t="shared" si="239"/>
        <v>0</v>
      </c>
      <c r="Y131" s="28">
        <v>0</v>
      </c>
      <c r="Z131" s="7">
        <v>0</v>
      </c>
      <c r="AA131" s="7">
        <v>0</v>
      </c>
      <c r="AB131" s="9">
        <v>0</v>
      </c>
      <c r="AC131" s="538"/>
      <c r="AD131" s="142">
        <f t="shared" si="138"/>
        <v>0</v>
      </c>
      <c r="AE131" s="582"/>
      <c r="AF131" s="582"/>
      <c r="AG131" s="283">
        <v>2026</v>
      </c>
      <c r="AH131" s="289">
        <f t="shared" si="132"/>
        <v>0</v>
      </c>
      <c r="AI131" s="285">
        <v>0</v>
      </c>
      <c r="AJ131" s="286">
        <v>0</v>
      </c>
      <c r="AK131" s="286">
        <v>0</v>
      </c>
      <c r="AL131" s="288">
        <v>0</v>
      </c>
      <c r="AM131" s="504"/>
      <c r="AN131" s="142">
        <f t="shared" si="130"/>
        <v>0</v>
      </c>
      <c r="AO131" s="477"/>
      <c r="AP131" s="477"/>
      <c r="AQ131" s="464">
        <v>2026</v>
      </c>
      <c r="AR131" s="286">
        <f t="shared" si="160"/>
        <v>0</v>
      </c>
      <c r="AS131" s="286">
        <v>0</v>
      </c>
      <c r="AT131" s="286">
        <v>0</v>
      </c>
      <c r="AU131" s="286">
        <v>0</v>
      </c>
      <c r="AV131" s="286">
        <v>0</v>
      </c>
      <c r="AW131" s="481"/>
      <c r="AX131" s="142">
        <f t="shared" si="169"/>
        <v>0</v>
      </c>
    </row>
    <row r="132" spans="1:50" outlineLevel="2" x14ac:dyDescent="0.3">
      <c r="A132" s="242"/>
      <c r="B132" s="237"/>
      <c r="C132" s="19"/>
      <c r="D132" s="35"/>
      <c r="E132" s="28"/>
      <c r="F132" s="7"/>
      <c r="G132" s="7"/>
      <c r="H132" s="9"/>
      <c r="I132" s="538"/>
      <c r="J132" s="11"/>
      <c r="K132" s="242"/>
      <c r="L132" s="237"/>
      <c r="M132" s="19"/>
      <c r="N132" s="35"/>
      <c r="O132" s="28"/>
      <c r="P132" s="7"/>
      <c r="Q132" s="7"/>
      <c r="R132" s="9"/>
      <c r="S132" s="538"/>
      <c r="T132" s="142"/>
      <c r="U132" s="242"/>
      <c r="V132" s="237"/>
      <c r="W132" s="19"/>
      <c r="X132" s="35"/>
      <c r="Y132" s="28"/>
      <c r="Z132" s="7"/>
      <c r="AA132" s="7"/>
      <c r="AB132" s="9"/>
      <c r="AC132" s="538"/>
      <c r="AD132" s="142"/>
      <c r="AE132" s="507"/>
      <c r="AF132" s="507"/>
      <c r="AG132" s="283">
        <v>2027</v>
      </c>
      <c r="AH132" s="289">
        <f t="shared" ref="AH132" si="243">SUM(AI132:AL132)</f>
        <v>0</v>
      </c>
      <c r="AI132" s="285">
        <v>0</v>
      </c>
      <c r="AJ132" s="286">
        <v>0</v>
      </c>
      <c r="AK132" s="286">
        <v>0</v>
      </c>
      <c r="AL132" s="288">
        <v>0</v>
      </c>
      <c r="AM132" s="504"/>
      <c r="AN132" s="142">
        <f t="shared" si="130"/>
        <v>0</v>
      </c>
      <c r="AO132" s="477"/>
      <c r="AP132" s="477"/>
      <c r="AQ132" s="464">
        <v>2027</v>
      </c>
      <c r="AR132" s="286">
        <f t="shared" si="160"/>
        <v>0</v>
      </c>
      <c r="AS132" s="286">
        <v>0</v>
      </c>
      <c r="AT132" s="286">
        <v>0</v>
      </c>
      <c r="AU132" s="286">
        <v>0</v>
      </c>
      <c r="AV132" s="286">
        <v>0</v>
      </c>
      <c r="AW132" s="481"/>
      <c r="AX132" s="142">
        <f t="shared" si="169"/>
        <v>0</v>
      </c>
    </row>
    <row r="133" spans="1:50" outlineLevel="2" x14ac:dyDescent="0.3">
      <c r="A133" s="564" t="s">
        <v>24</v>
      </c>
      <c r="B133" s="556" t="s">
        <v>25</v>
      </c>
      <c r="C133" s="18" t="s">
        <v>144</v>
      </c>
      <c r="D133" s="32">
        <f>SUM(D134:D144)</f>
        <v>11000</v>
      </c>
      <c r="E133" s="25">
        <f>SUM(E134:E144)</f>
        <v>11000</v>
      </c>
      <c r="F133" s="6">
        <f t="shared" ref="F133:H133" si="244">SUM(F134:F144)</f>
        <v>0</v>
      </c>
      <c r="G133" s="6">
        <f t="shared" si="244"/>
        <v>0</v>
      </c>
      <c r="H133" s="12">
        <f t="shared" si="244"/>
        <v>0</v>
      </c>
      <c r="I133" s="538"/>
      <c r="J133" s="11"/>
      <c r="K133" s="564" t="s">
        <v>24</v>
      </c>
      <c r="L133" s="556" t="s">
        <v>25</v>
      </c>
      <c r="M133" s="18" t="s">
        <v>144</v>
      </c>
      <c r="N133" s="32">
        <f>SUM(N134:N144)</f>
        <v>11000</v>
      </c>
      <c r="O133" s="25">
        <f>SUM(O134:O144)</f>
        <v>11000</v>
      </c>
      <c r="P133" s="6">
        <f t="shared" ref="P133:R133" si="245">SUM(P134:P144)</f>
        <v>0</v>
      </c>
      <c r="Q133" s="6">
        <f t="shared" si="245"/>
        <v>0</v>
      </c>
      <c r="R133" s="12">
        <f t="shared" si="245"/>
        <v>0</v>
      </c>
      <c r="S133" s="538"/>
      <c r="T133" s="142">
        <f t="shared" si="137"/>
        <v>0</v>
      </c>
      <c r="U133" s="564" t="s">
        <v>24</v>
      </c>
      <c r="V133" s="556" t="s">
        <v>25</v>
      </c>
      <c r="W133" s="18" t="s">
        <v>144</v>
      </c>
      <c r="X133" s="32">
        <f>SUM(X134:X144)</f>
        <v>11000</v>
      </c>
      <c r="Y133" s="25">
        <f>SUM(Y134:Y144)</f>
        <v>11000</v>
      </c>
      <c r="Z133" s="6">
        <f t="shared" ref="Z133:AB133" si="246">SUM(Z134:Z144)</f>
        <v>0</v>
      </c>
      <c r="AA133" s="6">
        <f t="shared" si="246"/>
        <v>0</v>
      </c>
      <c r="AB133" s="12">
        <f t="shared" si="246"/>
        <v>0</v>
      </c>
      <c r="AC133" s="538"/>
      <c r="AD133" s="142">
        <f t="shared" si="138"/>
        <v>0</v>
      </c>
      <c r="AE133" s="587" t="s">
        <v>24</v>
      </c>
      <c r="AF133" s="587" t="s">
        <v>25</v>
      </c>
      <c r="AG133" s="277" t="s">
        <v>144</v>
      </c>
      <c r="AH133" s="278">
        <f t="shared" si="132"/>
        <v>11000</v>
      </c>
      <c r="AI133" s="279">
        <f t="shared" ref="AI133" si="247">SUM(AI134:AI145)</f>
        <v>11000</v>
      </c>
      <c r="AJ133" s="280">
        <f t="shared" ref="AJ133" si="248">SUM(AJ134:AJ145)</f>
        <v>0</v>
      </c>
      <c r="AK133" s="280">
        <f t="shared" ref="AK133" si="249">SUM(AK134:AK145)</f>
        <v>0</v>
      </c>
      <c r="AL133" s="282">
        <f t="shared" ref="AL133" si="250">SUM(AL134:AL145)</f>
        <v>0</v>
      </c>
      <c r="AM133" s="504"/>
      <c r="AN133" s="142">
        <f t="shared" si="130"/>
        <v>0</v>
      </c>
      <c r="AO133" s="477" t="s">
        <v>24</v>
      </c>
      <c r="AP133" s="477" t="s">
        <v>25</v>
      </c>
      <c r="AQ133" s="463" t="s">
        <v>144</v>
      </c>
      <c r="AR133" s="281">
        <f t="shared" si="160"/>
        <v>11000</v>
      </c>
      <c r="AS133" s="280">
        <f t="shared" ref="AS133:AV133" si="251">SUM(AS134:AS145)</f>
        <v>11000</v>
      </c>
      <c r="AT133" s="280">
        <f t="shared" si="251"/>
        <v>0</v>
      </c>
      <c r="AU133" s="280">
        <f t="shared" si="251"/>
        <v>0</v>
      </c>
      <c r="AV133" s="280">
        <f t="shared" si="251"/>
        <v>0</v>
      </c>
      <c r="AW133" s="481"/>
      <c r="AX133" s="142">
        <f t="shared" si="169"/>
        <v>0</v>
      </c>
    </row>
    <row r="134" spans="1:50" outlineLevel="2" x14ac:dyDescent="0.3">
      <c r="A134" s="564"/>
      <c r="B134" s="556"/>
      <c r="C134" s="19">
        <v>2016</v>
      </c>
      <c r="D134" s="34">
        <f>SUM(E134:H134)</f>
        <v>11000</v>
      </c>
      <c r="E134" s="27">
        <v>11000</v>
      </c>
      <c r="F134" s="7">
        <v>0</v>
      </c>
      <c r="G134" s="7">
        <v>0</v>
      </c>
      <c r="H134" s="9">
        <v>0</v>
      </c>
      <c r="I134" s="538"/>
      <c r="J134" s="11"/>
      <c r="K134" s="564"/>
      <c r="L134" s="556"/>
      <c r="M134" s="19">
        <v>2016</v>
      </c>
      <c r="N134" s="34">
        <f>SUM(O134:R134)</f>
        <v>11000</v>
      </c>
      <c r="O134" s="27">
        <v>11000</v>
      </c>
      <c r="P134" s="7">
        <v>0</v>
      </c>
      <c r="Q134" s="7">
        <v>0</v>
      </c>
      <c r="R134" s="9">
        <v>0</v>
      </c>
      <c r="S134" s="538"/>
      <c r="T134" s="142">
        <f t="shared" si="137"/>
        <v>0</v>
      </c>
      <c r="U134" s="564"/>
      <c r="V134" s="556"/>
      <c r="W134" s="19">
        <v>2016</v>
      </c>
      <c r="X134" s="34">
        <f>SUM(Y134:AB134)</f>
        <v>11000</v>
      </c>
      <c r="Y134" s="27">
        <v>11000</v>
      </c>
      <c r="Z134" s="7">
        <v>0</v>
      </c>
      <c r="AA134" s="7">
        <v>0</v>
      </c>
      <c r="AB134" s="9">
        <v>0</v>
      </c>
      <c r="AC134" s="538"/>
      <c r="AD134" s="142">
        <f t="shared" si="138"/>
        <v>0</v>
      </c>
      <c r="AE134" s="582"/>
      <c r="AF134" s="582"/>
      <c r="AG134" s="283">
        <v>2016</v>
      </c>
      <c r="AH134" s="284">
        <f t="shared" si="132"/>
        <v>11000</v>
      </c>
      <c r="AI134" s="314">
        <v>11000</v>
      </c>
      <c r="AJ134" s="286">
        <v>0</v>
      </c>
      <c r="AK134" s="286">
        <v>0</v>
      </c>
      <c r="AL134" s="288">
        <v>0</v>
      </c>
      <c r="AM134" s="504"/>
      <c r="AN134" s="142">
        <f t="shared" si="130"/>
        <v>0</v>
      </c>
      <c r="AO134" s="477"/>
      <c r="AP134" s="477"/>
      <c r="AQ134" s="464">
        <v>2016</v>
      </c>
      <c r="AR134" s="287">
        <f t="shared" si="160"/>
        <v>11000</v>
      </c>
      <c r="AS134" s="287">
        <v>11000</v>
      </c>
      <c r="AT134" s="286">
        <v>0</v>
      </c>
      <c r="AU134" s="286">
        <v>0</v>
      </c>
      <c r="AV134" s="286">
        <v>0</v>
      </c>
      <c r="AW134" s="481"/>
      <c r="AX134" s="142">
        <f t="shared" si="169"/>
        <v>0</v>
      </c>
    </row>
    <row r="135" spans="1:50" outlineLevel="2" x14ac:dyDescent="0.3">
      <c r="A135" s="564"/>
      <c r="B135" s="556"/>
      <c r="C135" s="19">
        <v>2017</v>
      </c>
      <c r="D135" s="35">
        <f t="shared" ref="D135:D140" si="252">SUM(E135:H135)</f>
        <v>0</v>
      </c>
      <c r="E135" s="28">
        <v>0</v>
      </c>
      <c r="F135" s="7">
        <v>0</v>
      </c>
      <c r="G135" s="7">
        <v>0</v>
      </c>
      <c r="H135" s="9">
        <v>0</v>
      </c>
      <c r="I135" s="538"/>
      <c r="J135" s="11"/>
      <c r="K135" s="564"/>
      <c r="L135" s="556"/>
      <c r="M135" s="19">
        <v>2017</v>
      </c>
      <c r="N135" s="35">
        <f t="shared" ref="N135:N144" si="253">SUM(O135:R135)</f>
        <v>0</v>
      </c>
      <c r="O135" s="28">
        <v>0</v>
      </c>
      <c r="P135" s="7">
        <v>0</v>
      </c>
      <c r="Q135" s="7">
        <v>0</v>
      </c>
      <c r="R135" s="9">
        <v>0</v>
      </c>
      <c r="S135" s="538"/>
      <c r="T135" s="142">
        <f t="shared" si="137"/>
        <v>0</v>
      </c>
      <c r="U135" s="564"/>
      <c r="V135" s="556"/>
      <c r="W135" s="19">
        <v>2017</v>
      </c>
      <c r="X135" s="35">
        <f t="shared" ref="X135:X144" si="254">SUM(Y135:AB135)</f>
        <v>0</v>
      </c>
      <c r="Y135" s="28">
        <v>0</v>
      </c>
      <c r="Z135" s="7">
        <v>0</v>
      </c>
      <c r="AA135" s="7">
        <v>0</v>
      </c>
      <c r="AB135" s="9">
        <v>0</v>
      </c>
      <c r="AC135" s="538"/>
      <c r="AD135" s="142">
        <f t="shared" si="138"/>
        <v>0</v>
      </c>
      <c r="AE135" s="582"/>
      <c r="AF135" s="582"/>
      <c r="AG135" s="283">
        <v>2017</v>
      </c>
      <c r="AH135" s="289">
        <f t="shared" si="132"/>
        <v>0</v>
      </c>
      <c r="AI135" s="285">
        <v>0</v>
      </c>
      <c r="AJ135" s="286">
        <v>0</v>
      </c>
      <c r="AK135" s="286">
        <v>0</v>
      </c>
      <c r="AL135" s="288">
        <v>0</v>
      </c>
      <c r="AM135" s="504"/>
      <c r="AN135" s="142">
        <f t="shared" si="130"/>
        <v>0</v>
      </c>
      <c r="AO135" s="477"/>
      <c r="AP135" s="477"/>
      <c r="AQ135" s="464">
        <v>2017</v>
      </c>
      <c r="AR135" s="286">
        <f t="shared" si="160"/>
        <v>0</v>
      </c>
      <c r="AS135" s="286">
        <v>0</v>
      </c>
      <c r="AT135" s="286">
        <v>0</v>
      </c>
      <c r="AU135" s="286">
        <v>0</v>
      </c>
      <c r="AV135" s="286">
        <v>0</v>
      </c>
      <c r="AW135" s="481"/>
      <c r="AX135" s="142">
        <f t="shared" si="169"/>
        <v>0</v>
      </c>
    </row>
    <row r="136" spans="1:50" outlineLevel="2" x14ac:dyDescent="0.3">
      <c r="A136" s="564"/>
      <c r="B136" s="556"/>
      <c r="C136" s="19">
        <v>2018</v>
      </c>
      <c r="D136" s="35">
        <f t="shared" si="252"/>
        <v>0</v>
      </c>
      <c r="E136" s="28">
        <v>0</v>
      </c>
      <c r="F136" s="7">
        <v>0</v>
      </c>
      <c r="G136" s="7">
        <v>0</v>
      </c>
      <c r="H136" s="9">
        <v>0</v>
      </c>
      <c r="I136" s="538"/>
      <c r="J136" s="11"/>
      <c r="K136" s="564"/>
      <c r="L136" s="556"/>
      <c r="M136" s="19">
        <v>2018</v>
      </c>
      <c r="N136" s="35">
        <f t="shared" si="253"/>
        <v>0</v>
      </c>
      <c r="O136" s="28">
        <v>0</v>
      </c>
      <c r="P136" s="7">
        <v>0</v>
      </c>
      <c r="Q136" s="7">
        <v>0</v>
      </c>
      <c r="R136" s="9">
        <v>0</v>
      </c>
      <c r="S136" s="538"/>
      <c r="T136" s="142">
        <f t="shared" si="137"/>
        <v>0</v>
      </c>
      <c r="U136" s="564"/>
      <c r="V136" s="556"/>
      <c r="W136" s="19">
        <v>2018</v>
      </c>
      <c r="X136" s="35">
        <f t="shared" si="254"/>
        <v>0</v>
      </c>
      <c r="Y136" s="28">
        <v>0</v>
      </c>
      <c r="Z136" s="7">
        <v>0</v>
      </c>
      <c r="AA136" s="7">
        <v>0</v>
      </c>
      <c r="AB136" s="9">
        <v>0</v>
      </c>
      <c r="AC136" s="538"/>
      <c r="AD136" s="142">
        <f t="shared" si="138"/>
        <v>0</v>
      </c>
      <c r="AE136" s="582"/>
      <c r="AF136" s="582"/>
      <c r="AG136" s="283">
        <v>2018</v>
      </c>
      <c r="AH136" s="289">
        <f t="shared" si="132"/>
        <v>0</v>
      </c>
      <c r="AI136" s="285">
        <v>0</v>
      </c>
      <c r="AJ136" s="286">
        <v>0</v>
      </c>
      <c r="AK136" s="286">
        <v>0</v>
      </c>
      <c r="AL136" s="288">
        <v>0</v>
      </c>
      <c r="AM136" s="504"/>
      <c r="AN136" s="142">
        <f t="shared" si="130"/>
        <v>0</v>
      </c>
      <c r="AO136" s="477"/>
      <c r="AP136" s="477"/>
      <c r="AQ136" s="464">
        <v>2018</v>
      </c>
      <c r="AR136" s="286">
        <f t="shared" si="160"/>
        <v>0</v>
      </c>
      <c r="AS136" s="286">
        <v>0</v>
      </c>
      <c r="AT136" s="286">
        <v>0</v>
      </c>
      <c r="AU136" s="286">
        <v>0</v>
      </c>
      <c r="AV136" s="286">
        <v>0</v>
      </c>
      <c r="AW136" s="481"/>
      <c r="AX136" s="142">
        <f t="shared" si="169"/>
        <v>0</v>
      </c>
    </row>
    <row r="137" spans="1:50" outlineLevel="2" x14ac:dyDescent="0.3">
      <c r="A137" s="564"/>
      <c r="B137" s="556"/>
      <c r="C137" s="19">
        <v>2019</v>
      </c>
      <c r="D137" s="35">
        <f t="shared" si="252"/>
        <v>0</v>
      </c>
      <c r="E137" s="28">
        <v>0</v>
      </c>
      <c r="F137" s="7">
        <v>0</v>
      </c>
      <c r="G137" s="7">
        <v>0</v>
      </c>
      <c r="H137" s="9">
        <v>0</v>
      </c>
      <c r="I137" s="538"/>
      <c r="J137" s="11"/>
      <c r="K137" s="564"/>
      <c r="L137" s="556"/>
      <c r="M137" s="19">
        <v>2019</v>
      </c>
      <c r="N137" s="35">
        <f t="shared" si="253"/>
        <v>0</v>
      </c>
      <c r="O137" s="28">
        <v>0</v>
      </c>
      <c r="P137" s="7">
        <v>0</v>
      </c>
      <c r="Q137" s="7">
        <v>0</v>
      </c>
      <c r="R137" s="9">
        <v>0</v>
      </c>
      <c r="S137" s="538"/>
      <c r="T137" s="142">
        <f t="shared" si="137"/>
        <v>0</v>
      </c>
      <c r="U137" s="564"/>
      <c r="V137" s="556"/>
      <c r="W137" s="19">
        <v>2019</v>
      </c>
      <c r="X137" s="35">
        <f t="shared" si="254"/>
        <v>0</v>
      </c>
      <c r="Y137" s="28">
        <v>0</v>
      </c>
      <c r="Z137" s="7">
        <v>0</v>
      </c>
      <c r="AA137" s="7">
        <v>0</v>
      </c>
      <c r="AB137" s="9">
        <v>0</v>
      </c>
      <c r="AC137" s="538"/>
      <c r="AD137" s="142">
        <f t="shared" si="138"/>
        <v>0</v>
      </c>
      <c r="AE137" s="582"/>
      <c r="AF137" s="582"/>
      <c r="AG137" s="283">
        <v>2019</v>
      </c>
      <c r="AH137" s="289">
        <f t="shared" si="132"/>
        <v>0</v>
      </c>
      <c r="AI137" s="285">
        <v>0</v>
      </c>
      <c r="AJ137" s="286">
        <v>0</v>
      </c>
      <c r="AK137" s="286">
        <v>0</v>
      </c>
      <c r="AL137" s="288">
        <v>0</v>
      </c>
      <c r="AM137" s="504"/>
      <c r="AN137" s="142">
        <f t="shared" si="130"/>
        <v>0</v>
      </c>
      <c r="AO137" s="477"/>
      <c r="AP137" s="477"/>
      <c r="AQ137" s="464">
        <v>2019</v>
      </c>
      <c r="AR137" s="286">
        <f t="shared" si="160"/>
        <v>0</v>
      </c>
      <c r="AS137" s="286">
        <v>0</v>
      </c>
      <c r="AT137" s="286">
        <v>0</v>
      </c>
      <c r="AU137" s="286">
        <v>0</v>
      </c>
      <c r="AV137" s="286">
        <v>0</v>
      </c>
      <c r="AW137" s="481"/>
      <c r="AX137" s="142">
        <f t="shared" si="169"/>
        <v>0</v>
      </c>
    </row>
    <row r="138" spans="1:50" outlineLevel="2" x14ac:dyDescent="0.3">
      <c r="A138" s="564"/>
      <c r="B138" s="556"/>
      <c r="C138" s="19">
        <v>2020</v>
      </c>
      <c r="D138" s="35">
        <f t="shared" si="252"/>
        <v>0</v>
      </c>
      <c r="E138" s="28">
        <v>0</v>
      </c>
      <c r="F138" s="7">
        <v>0</v>
      </c>
      <c r="G138" s="7">
        <v>0</v>
      </c>
      <c r="H138" s="9">
        <v>0</v>
      </c>
      <c r="I138" s="538"/>
      <c r="J138" s="11"/>
      <c r="K138" s="564"/>
      <c r="L138" s="556"/>
      <c r="M138" s="19">
        <v>2020</v>
      </c>
      <c r="N138" s="35">
        <f t="shared" si="253"/>
        <v>0</v>
      </c>
      <c r="O138" s="28">
        <v>0</v>
      </c>
      <c r="P138" s="7">
        <v>0</v>
      </c>
      <c r="Q138" s="7">
        <v>0</v>
      </c>
      <c r="R138" s="9">
        <v>0</v>
      </c>
      <c r="S138" s="538"/>
      <c r="T138" s="142">
        <f t="shared" si="137"/>
        <v>0</v>
      </c>
      <c r="U138" s="564"/>
      <c r="V138" s="556"/>
      <c r="W138" s="19">
        <v>2020</v>
      </c>
      <c r="X138" s="35">
        <f t="shared" si="254"/>
        <v>0</v>
      </c>
      <c r="Y138" s="28">
        <v>0</v>
      </c>
      <c r="Z138" s="7">
        <v>0</v>
      </c>
      <c r="AA138" s="7">
        <v>0</v>
      </c>
      <c r="AB138" s="9">
        <v>0</v>
      </c>
      <c r="AC138" s="538"/>
      <c r="AD138" s="142">
        <f t="shared" si="138"/>
        <v>0</v>
      </c>
      <c r="AE138" s="582"/>
      <c r="AF138" s="582"/>
      <c r="AG138" s="283">
        <v>2020</v>
      </c>
      <c r="AH138" s="289">
        <f t="shared" si="132"/>
        <v>0</v>
      </c>
      <c r="AI138" s="285">
        <v>0</v>
      </c>
      <c r="AJ138" s="286">
        <v>0</v>
      </c>
      <c r="AK138" s="286">
        <v>0</v>
      </c>
      <c r="AL138" s="288">
        <v>0</v>
      </c>
      <c r="AM138" s="504"/>
      <c r="AN138" s="142">
        <f t="shared" si="130"/>
        <v>0</v>
      </c>
      <c r="AO138" s="477"/>
      <c r="AP138" s="477"/>
      <c r="AQ138" s="464">
        <v>2020</v>
      </c>
      <c r="AR138" s="286">
        <f t="shared" si="160"/>
        <v>0</v>
      </c>
      <c r="AS138" s="286">
        <v>0</v>
      </c>
      <c r="AT138" s="286">
        <v>0</v>
      </c>
      <c r="AU138" s="286">
        <v>0</v>
      </c>
      <c r="AV138" s="286">
        <v>0</v>
      </c>
      <c r="AW138" s="481"/>
      <c r="AX138" s="142">
        <f t="shared" si="169"/>
        <v>0</v>
      </c>
    </row>
    <row r="139" spans="1:50" outlineLevel="2" x14ac:dyDescent="0.3">
      <c r="A139" s="564"/>
      <c r="B139" s="556"/>
      <c r="C139" s="19">
        <v>2021</v>
      </c>
      <c r="D139" s="35">
        <f t="shared" si="252"/>
        <v>0</v>
      </c>
      <c r="E139" s="28">
        <v>0</v>
      </c>
      <c r="F139" s="7">
        <v>0</v>
      </c>
      <c r="G139" s="7">
        <v>0</v>
      </c>
      <c r="H139" s="9">
        <v>0</v>
      </c>
      <c r="I139" s="538"/>
      <c r="J139" s="11"/>
      <c r="K139" s="564"/>
      <c r="L139" s="556"/>
      <c r="M139" s="19">
        <v>2021</v>
      </c>
      <c r="N139" s="35">
        <f t="shared" si="253"/>
        <v>0</v>
      </c>
      <c r="O139" s="28">
        <v>0</v>
      </c>
      <c r="P139" s="7">
        <v>0</v>
      </c>
      <c r="Q139" s="7">
        <v>0</v>
      </c>
      <c r="R139" s="9">
        <v>0</v>
      </c>
      <c r="S139" s="538"/>
      <c r="T139" s="142">
        <f t="shared" si="137"/>
        <v>0</v>
      </c>
      <c r="U139" s="564"/>
      <c r="V139" s="556"/>
      <c r="W139" s="19">
        <v>2021</v>
      </c>
      <c r="X139" s="35">
        <f t="shared" si="254"/>
        <v>0</v>
      </c>
      <c r="Y139" s="28">
        <v>0</v>
      </c>
      <c r="Z139" s="7">
        <v>0</v>
      </c>
      <c r="AA139" s="7">
        <v>0</v>
      </c>
      <c r="AB139" s="9">
        <v>0</v>
      </c>
      <c r="AC139" s="538"/>
      <c r="AD139" s="142">
        <f t="shared" si="138"/>
        <v>0</v>
      </c>
      <c r="AE139" s="582"/>
      <c r="AF139" s="582"/>
      <c r="AG139" s="283">
        <v>2021</v>
      </c>
      <c r="AH139" s="289">
        <f t="shared" si="132"/>
        <v>0</v>
      </c>
      <c r="AI139" s="285">
        <v>0</v>
      </c>
      <c r="AJ139" s="286">
        <v>0</v>
      </c>
      <c r="AK139" s="286">
        <v>0</v>
      </c>
      <c r="AL139" s="288">
        <v>0</v>
      </c>
      <c r="AM139" s="504"/>
      <c r="AN139" s="142">
        <f t="shared" si="130"/>
        <v>0</v>
      </c>
      <c r="AO139" s="477"/>
      <c r="AP139" s="477"/>
      <c r="AQ139" s="464">
        <v>2021</v>
      </c>
      <c r="AR139" s="286">
        <f t="shared" si="160"/>
        <v>0</v>
      </c>
      <c r="AS139" s="286">
        <v>0</v>
      </c>
      <c r="AT139" s="286">
        <v>0</v>
      </c>
      <c r="AU139" s="286">
        <v>0</v>
      </c>
      <c r="AV139" s="286">
        <v>0</v>
      </c>
      <c r="AW139" s="481"/>
      <c r="AX139" s="142">
        <f t="shared" si="169"/>
        <v>0</v>
      </c>
    </row>
    <row r="140" spans="1:50" outlineLevel="2" x14ac:dyDescent="0.3">
      <c r="A140" s="564"/>
      <c r="B140" s="556"/>
      <c r="C140" s="19">
        <v>2022</v>
      </c>
      <c r="D140" s="35">
        <f t="shared" si="252"/>
        <v>0</v>
      </c>
      <c r="E140" s="28">
        <v>0</v>
      </c>
      <c r="F140" s="7">
        <v>0</v>
      </c>
      <c r="G140" s="7">
        <v>0</v>
      </c>
      <c r="H140" s="9">
        <v>0</v>
      </c>
      <c r="I140" s="538"/>
      <c r="J140" s="11"/>
      <c r="K140" s="564"/>
      <c r="L140" s="556"/>
      <c r="M140" s="19">
        <v>2022</v>
      </c>
      <c r="N140" s="35">
        <f t="shared" si="253"/>
        <v>0</v>
      </c>
      <c r="O140" s="28">
        <v>0</v>
      </c>
      <c r="P140" s="7">
        <v>0</v>
      </c>
      <c r="Q140" s="7">
        <v>0</v>
      </c>
      <c r="R140" s="9">
        <v>0</v>
      </c>
      <c r="S140" s="538"/>
      <c r="T140" s="142">
        <f t="shared" si="137"/>
        <v>0</v>
      </c>
      <c r="U140" s="564"/>
      <c r="V140" s="556"/>
      <c r="W140" s="19">
        <v>2022</v>
      </c>
      <c r="X140" s="35">
        <f t="shared" si="254"/>
        <v>0</v>
      </c>
      <c r="Y140" s="28">
        <v>0</v>
      </c>
      <c r="Z140" s="7">
        <v>0</v>
      </c>
      <c r="AA140" s="7">
        <v>0</v>
      </c>
      <c r="AB140" s="9">
        <v>0</v>
      </c>
      <c r="AC140" s="538"/>
      <c r="AD140" s="142">
        <f t="shared" si="138"/>
        <v>0</v>
      </c>
      <c r="AE140" s="582"/>
      <c r="AF140" s="582"/>
      <c r="AG140" s="283">
        <v>2022</v>
      </c>
      <c r="AH140" s="289">
        <f t="shared" si="132"/>
        <v>0</v>
      </c>
      <c r="AI140" s="285">
        <v>0</v>
      </c>
      <c r="AJ140" s="286">
        <v>0</v>
      </c>
      <c r="AK140" s="286">
        <v>0</v>
      </c>
      <c r="AL140" s="288">
        <v>0</v>
      </c>
      <c r="AM140" s="504"/>
      <c r="AN140" s="142">
        <f t="shared" si="130"/>
        <v>0</v>
      </c>
      <c r="AO140" s="477"/>
      <c r="AP140" s="477"/>
      <c r="AQ140" s="464">
        <v>2022</v>
      </c>
      <c r="AR140" s="286">
        <f t="shared" si="160"/>
        <v>0</v>
      </c>
      <c r="AS140" s="286">
        <v>0</v>
      </c>
      <c r="AT140" s="286">
        <v>0</v>
      </c>
      <c r="AU140" s="286">
        <v>0</v>
      </c>
      <c r="AV140" s="286">
        <v>0</v>
      </c>
      <c r="AW140" s="481"/>
      <c r="AX140" s="142">
        <f t="shared" si="169"/>
        <v>0</v>
      </c>
    </row>
    <row r="141" spans="1:50" outlineLevel="2" x14ac:dyDescent="0.3">
      <c r="A141" s="564"/>
      <c r="B141" s="556"/>
      <c r="C141" s="19">
        <v>2023</v>
      </c>
      <c r="D141" s="35">
        <f t="shared" ref="D141" si="255">SUM(E141:H141)</f>
        <v>0</v>
      </c>
      <c r="E141" s="28">
        <v>0</v>
      </c>
      <c r="F141" s="7">
        <v>0</v>
      </c>
      <c r="G141" s="7">
        <v>0</v>
      </c>
      <c r="H141" s="9">
        <v>0</v>
      </c>
      <c r="I141" s="538"/>
      <c r="J141" s="11"/>
      <c r="K141" s="564"/>
      <c r="L141" s="556"/>
      <c r="M141" s="19">
        <v>2023</v>
      </c>
      <c r="N141" s="35">
        <f t="shared" si="253"/>
        <v>0</v>
      </c>
      <c r="O141" s="28">
        <v>0</v>
      </c>
      <c r="P141" s="7">
        <v>0</v>
      </c>
      <c r="Q141" s="7">
        <v>0</v>
      </c>
      <c r="R141" s="9">
        <v>0</v>
      </c>
      <c r="S141" s="538"/>
      <c r="T141" s="142">
        <f t="shared" si="137"/>
        <v>0</v>
      </c>
      <c r="U141" s="564"/>
      <c r="V141" s="556"/>
      <c r="W141" s="19">
        <v>2023</v>
      </c>
      <c r="X141" s="35">
        <f t="shared" si="254"/>
        <v>0</v>
      </c>
      <c r="Y141" s="28">
        <v>0</v>
      </c>
      <c r="Z141" s="7">
        <v>0</v>
      </c>
      <c r="AA141" s="7">
        <v>0</v>
      </c>
      <c r="AB141" s="9">
        <v>0</v>
      </c>
      <c r="AC141" s="538"/>
      <c r="AD141" s="142">
        <f t="shared" si="138"/>
        <v>0</v>
      </c>
      <c r="AE141" s="582"/>
      <c r="AF141" s="582"/>
      <c r="AG141" s="283">
        <v>2023</v>
      </c>
      <c r="AH141" s="289">
        <f t="shared" si="132"/>
        <v>0</v>
      </c>
      <c r="AI141" s="285">
        <v>0</v>
      </c>
      <c r="AJ141" s="286">
        <v>0</v>
      </c>
      <c r="AK141" s="286">
        <v>0</v>
      </c>
      <c r="AL141" s="288">
        <v>0</v>
      </c>
      <c r="AM141" s="504"/>
      <c r="AN141" s="142">
        <f t="shared" ref="AN141:AN204" si="256">AH141-X141</f>
        <v>0</v>
      </c>
      <c r="AO141" s="477"/>
      <c r="AP141" s="477"/>
      <c r="AQ141" s="464">
        <v>2023</v>
      </c>
      <c r="AR141" s="286">
        <f t="shared" si="160"/>
        <v>0</v>
      </c>
      <c r="AS141" s="286">
        <v>0</v>
      </c>
      <c r="AT141" s="286">
        <v>0</v>
      </c>
      <c r="AU141" s="286">
        <v>0</v>
      </c>
      <c r="AV141" s="286">
        <v>0</v>
      </c>
      <c r="AW141" s="481"/>
      <c r="AX141" s="142">
        <f t="shared" si="169"/>
        <v>0</v>
      </c>
    </row>
    <row r="142" spans="1:50" outlineLevel="2" x14ac:dyDescent="0.3">
      <c r="A142" s="564"/>
      <c r="B142" s="556"/>
      <c r="C142" s="19">
        <v>2024</v>
      </c>
      <c r="D142" s="35">
        <f t="shared" ref="D142:D144" si="257">SUM(E142:H142)</f>
        <v>0</v>
      </c>
      <c r="E142" s="28">
        <v>0</v>
      </c>
      <c r="F142" s="7">
        <v>0</v>
      </c>
      <c r="G142" s="7">
        <v>0</v>
      </c>
      <c r="H142" s="9">
        <v>0</v>
      </c>
      <c r="I142" s="538"/>
      <c r="J142" s="11"/>
      <c r="K142" s="564"/>
      <c r="L142" s="556"/>
      <c r="M142" s="19">
        <v>2024</v>
      </c>
      <c r="N142" s="35">
        <f t="shared" si="253"/>
        <v>0</v>
      </c>
      <c r="O142" s="28">
        <v>0</v>
      </c>
      <c r="P142" s="7">
        <v>0</v>
      </c>
      <c r="Q142" s="7">
        <v>0</v>
      </c>
      <c r="R142" s="9">
        <v>0</v>
      </c>
      <c r="S142" s="538"/>
      <c r="T142" s="142">
        <f t="shared" si="137"/>
        <v>0</v>
      </c>
      <c r="U142" s="564"/>
      <c r="V142" s="556"/>
      <c r="W142" s="19">
        <v>2024</v>
      </c>
      <c r="X142" s="35">
        <f t="shared" si="254"/>
        <v>0</v>
      </c>
      <c r="Y142" s="28">
        <v>0</v>
      </c>
      <c r="Z142" s="7">
        <v>0</v>
      </c>
      <c r="AA142" s="7">
        <v>0</v>
      </c>
      <c r="AB142" s="9">
        <v>0</v>
      </c>
      <c r="AC142" s="538"/>
      <c r="AD142" s="142">
        <f t="shared" si="138"/>
        <v>0</v>
      </c>
      <c r="AE142" s="582"/>
      <c r="AF142" s="582"/>
      <c r="AG142" s="283">
        <v>2024</v>
      </c>
      <c r="AH142" s="289">
        <f t="shared" si="132"/>
        <v>0</v>
      </c>
      <c r="AI142" s="285">
        <v>0</v>
      </c>
      <c r="AJ142" s="286">
        <v>0</v>
      </c>
      <c r="AK142" s="286">
        <v>0</v>
      </c>
      <c r="AL142" s="288">
        <v>0</v>
      </c>
      <c r="AM142" s="504"/>
      <c r="AN142" s="142">
        <f t="shared" si="256"/>
        <v>0</v>
      </c>
      <c r="AO142" s="477"/>
      <c r="AP142" s="477"/>
      <c r="AQ142" s="464">
        <v>2024</v>
      </c>
      <c r="AR142" s="286">
        <f t="shared" si="160"/>
        <v>0</v>
      </c>
      <c r="AS142" s="286">
        <v>0</v>
      </c>
      <c r="AT142" s="286">
        <v>0</v>
      </c>
      <c r="AU142" s="286">
        <v>0</v>
      </c>
      <c r="AV142" s="286">
        <v>0</v>
      </c>
      <c r="AW142" s="481"/>
      <c r="AX142" s="142">
        <f t="shared" si="169"/>
        <v>0</v>
      </c>
    </row>
    <row r="143" spans="1:50" outlineLevel="2" x14ac:dyDescent="0.3">
      <c r="A143" s="564"/>
      <c r="B143" s="556"/>
      <c r="C143" s="19">
        <v>2025</v>
      </c>
      <c r="D143" s="35">
        <f t="shared" ref="D143" si="258">SUM(E143:H143)</f>
        <v>0</v>
      </c>
      <c r="E143" s="28">
        <v>0</v>
      </c>
      <c r="F143" s="7">
        <v>0</v>
      </c>
      <c r="G143" s="7">
        <v>0</v>
      </c>
      <c r="H143" s="9">
        <v>0</v>
      </c>
      <c r="I143" s="538"/>
      <c r="J143" s="11"/>
      <c r="K143" s="564"/>
      <c r="L143" s="556"/>
      <c r="M143" s="19">
        <v>2025</v>
      </c>
      <c r="N143" s="35">
        <f t="shared" si="253"/>
        <v>0</v>
      </c>
      <c r="O143" s="28">
        <v>0</v>
      </c>
      <c r="P143" s="7">
        <v>0</v>
      </c>
      <c r="Q143" s="7">
        <v>0</v>
      </c>
      <c r="R143" s="9">
        <v>0</v>
      </c>
      <c r="S143" s="538"/>
      <c r="T143" s="142">
        <f t="shared" si="137"/>
        <v>0</v>
      </c>
      <c r="U143" s="564"/>
      <c r="V143" s="556"/>
      <c r="W143" s="19">
        <v>2025</v>
      </c>
      <c r="X143" s="35">
        <f t="shared" si="254"/>
        <v>0</v>
      </c>
      <c r="Y143" s="28">
        <v>0</v>
      </c>
      <c r="Z143" s="7">
        <v>0</v>
      </c>
      <c r="AA143" s="7">
        <v>0</v>
      </c>
      <c r="AB143" s="9">
        <v>0</v>
      </c>
      <c r="AC143" s="538"/>
      <c r="AD143" s="142">
        <f t="shared" si="138"/>
        <v>0</v>
      </c>
      <c r="AE143" s="582"/>
      <c r="AF143" s="582"/>
      <c r="AG143" s="283">
        <v>2025</v>
      </c>
      <c r="AH143" s="289">
        <f t="shared" si="132"/>
        <v>0</v>
      </c>
      <c r="AI143" s="285">
        <v>0</v>
      </c>
      <c r="AJ143" s="286">
        <v>0</v>
      </c>
      <c r="AK143" s="286">
        <v>0</v>
      </c>
      <c r="AL143" s="288">
        <v>0</v>
      </c>
      <c r="AM143" s="504"/>
      <c r="AN143" s="142">
        <f t="shared" si="256"/>
        <v>0</v>
      </c>
      <c r="AO143" s="477"/>
      <c r="AP143" s="477"/>
      <c r="AQ143" s="464">
        <v>2025</v>
      </c>
      <c r="AR143" s="286">
        <f t="shared" si="160"/>
        <v>0</v>
      </c>
      <c r="AS143" s="286">
        <v>0</v>
      </c>
      <c r="AT143" s="286">
        <v>0</v>
      </c>
      <c r="AU143" s="286">
        <v>0</v>
      </c>
      <c r="AV143" s="286">
        <v>0</v>
      </c>
      <c r="AW143" s="481"/>
      <c r="AX143" s="142">
        <f t="shared" si="169"/>
        <v>0</v>
      </c>
    </row>
    <row r="144" spans="1:50" outlineLevel="2" x14ac:dyDescent="0.3">
      <c r="A144" s="564"/>
      <c r="B144" s="556"/>
      <c r="C144" s="19">
        <v>2026</v>
      </c>
      <c r="D144" s="35">
        <f t="shared" si="257"/>
        <v>0</v>
      </c>
      <c r="E144" s="28">
        <v>0</v>
      </c>
      <c r="F144" s="7">
        <v>0</v>
      </c>
      <c r="G144" s="7">
        <v>0</v>
      </c>
      <c r="H144" s="9">
        <v>0</v>
      </c>
      <c r="I144" s="538"/>
      <c r="J144" s="11"/>
      <c r="K144" s="564"/>
      <c r="L144" s="556"/>
      <c r="M144" s="19">
        <v>2026</v>
      </c>
      <c r="N144" s="35">
        <f t="shared" si="253"/>
        <v>0</v>
      </c>
      <c r="O144" s="28">
        <v>0</v>
      </c>
      <c r="P144" s="7">
        <v>0</v>
      </c>
      <c r="Q144" s="7">
        <v>0</v>
      </c>
      <c r="R144" s="9">
        <v>0</v>
      </c>
      <c r="S144" s="538"/>
      <c r="T144" s="142">
        <f t="shared" si="137"/>
        <v>0</v>
      </c>
      <c r="U144" s="564"/>
      <c r="V144" s="556"/>
      <c r="W144" s="19">
        <v>2026</v>
      </c>
      <c r="X144" s="35">
        <f t="shared" si="254"/>
        <v>0</v>
      </c>
      <c r="Y144" s="28">
        <v>0</v>
      </c>
      <c r="Z144" s="7">
        <v>0</v>
      </c>
      <c r="AA144" s="7">
        <v>0</v>
      </c>
      <c r="AB144" s="9">
        <v>0</v>
      </c>
      <c r="AC144" s="538"/>
      <c r="AD144" s="142">
        <f t="shared" si="138"/>
        <v>0</v>
      </c>
      <c r="AE144" s="582"/>
      <c r="AF144" s="582"/>
      <c r="AG144" s="283">
        <v>2026</v>
      </c>
      <c r="AH144" s="289">
        <f t="shared" si="132"/>
        <v>0</v>
      </c>
      <c r="AI144" s="285">
        <v>0</v>
      </c>
      <c r="AJ144" s="286">
        <v>0</v>
      </c>
      <c r="AK144" s="286">
        <v>0</v>
      </c>
      <c r="AL144" s="288">
        <v>0</v>
      </c>
      <c r="AM144" s="504"/>
      <c r="AN144" s="142">
        <f t="shared" si="256"/>
        <v>0</v>
      </c>
      <c r="AO144" s="477"/>
      <c r="AP144" s="477"/>
      <c r="AQ144" s="464">
        <v>2026</v>
      </c>
      <c r="AR144" s="286">
        <f t="shared" si="160"/>
        <v>0</v>
      </c>
      <c r="AS144" s="286">
        <v>0</v>
      </c>
      <c r="AT144" s="286">
        <v>0</v>
      </c>
      <c r="AU144" s="286">
        <v>0</v>
      </c>
      <c r="AV144" s="286">
        <v>0</v>
      </c>
      <c r="AW144" s="481"/>
      <c r="AX144" s="142">
        <f t="shared" si="169"/>
        <v>0</v>
      </c>
    </row>
    <row r="145" spans="1:50" outlineLevel="2" x14ac:dyDescent="0.3">
      <c r="A145" s="242"/>
      <c r="B145" s="238"/>
      <c r="C145" s="19"/>
      <c r="D145" s="35"/>
      <c r="E145" s="28"/>
      <c r="F145" s="7"/>
      <c r="G145" s="7"/>
      <c r="H145" s="9"/>
      <c r="I145" s="538"/>
      <c r="J145" s="11"/>
      <c r="K145" s="242"/>
      <c r="L145" s="238"/>
      <c r="M145" s="19"/>
      <c r="N145" s="35"/>
      <c r="O145" s="28"/>
      <c r="P145" s="7"/>
      <c r="Q145" s="7"/>
      <c r="R145" s="9"/>
      <c r="S145" s="538"/>
      <c r="T145" s="142"/>
      <c r="U145" s="242"/>
      <c r="V145" s="238"/>
      <c r="W145" s="19"/>
      <c r="X145" s="35"/>
      <c r="Y145" s="28"/>
      <c r="Z145" s="7"/>
      <c r="AA145" s="7"/>
      <c r="AB145" s="9"/>
      <c r="AC145" s="538"/>
      <c r="AD145" s="142"/>
      <c r="AE145" s="507"/>
      <c r="AF145" s="507"/>
      <c r="AG145" s="283">
        <v>2027</v>
      </c>
      <c r="AH145" s="289">
        <f t="shared" ref="AH145" si="259">SUM(AI145:AL145)</f>
        <v>0</v>
      </c>
      <c r="AI145" s="285">
        <v>0</v>
      </c>
      <c r="AJ145" s="286">
        <v>0</v>
      </c>
      <c r="AK145" s="286">
        <v>0</v>
      </c>
      <c r="AL145" s="288">
        <v>0</v>
      </c>
      <c r="AM145" s="504"/>
      <c r="AN145" s="142">
        <f t="shared" si="256"/>
        <v>0</v>
      </c>
      <c r="AO145" s="477"/>
      <c r="AP145" s="477"/>
      <c r="AQ145" s="464">
        <v>2027</v>
      </c>
      <c r="AR145" s="286">
        <f t="shared" si="160"/>
        <v>0</v>
      </c>
      <c r="AS145" s="286">
        <v>0</v>
      </c>
      <c r="AT145" s="286">
        <v>0</v>
      </c>
      <c r="AU145" s="286">
        <v>0</v>
      </c>
      <c r="AV145" s="286">
        <v>0</v>
      </c>
      <c r="AW145" s="481"/>
      <c r="AX145" s="142">
        <f t="shared" si="169"/>
        <v>0</v>
      </c>
    </row>
    <row r="146" spans="1:50" outlineLevel="2" x14ac:dyDescent="0.3">
      <c r="A146" s="564" t="s">
        <v>26</v>
      </c>
      <c r="B146" s="556" t="s">
        <v>27</v>
      </c>
      <c r="C146" s="18" t="s">
        <v>144</v>
      </c>
      <c r="D146" s="32">
        <f>SUM(D147:D157)</f>
        <v>40200</v>
      </c>
      <c r="E146" s="25">
        <f>SUM(E147:E157)</f>
        <v>40200</v>
      </c>
      <c r="F146" s="6">
        <f t="shared" ref="F146:H146" si="260">SUM(F147:F157)</f>
        <v>0</v>
      </c>
      <c r="G146" s="6">
        <f t="shared" si="260"/>
        <v>0</v>
      </c>
      <c r="H146" s="12">
        <f t="shared" si="260"/>
        <v>0</v>
      </c>
      <c r="I146" s="538"/>
      <c r="J146" s="11"/>
      <c r="K146" s="564" t="s">
        <v>26</v>
      </c>
      <c r="L146" s="556" t="s">
        <v>27</v>
      </c>
      <c r="M146" s="18" t="s">
        <v>144</v>
      </c>
      <c r="N146" s="32">
        <f>SUM(N147:N157)</f>
        <v>40200</v>
      </c>
      <c r="O146" s="25">
        <f>SUM(O147:O157)</f>
        <v>40200</v>
      </c>
      <c r="P146" s="6">
        <f t="shared" ref="P146:R146" si="261">SUM(P147:P157)</f>
        <v>0</v>
      </c>
      <c r="Q146" s="6">
        <f t="shared" si="261"/>
        <v>0</v>
      </c>
      <c r="R146" s="12">
        <f t="shared" si="261"/>
        <v>0</v>
      </c>
      <c r="S146" s="538"/>
      <c r="T146" s="142">
        <f t="shared" si="137"/>
        <v>0</v>
      </c>
      <c r="U146" s="564" t="s">
        <v>26</v>
      </c>
      <c r="V146" s="556" t="s">
        <v>27</v>
      </c>
      <c r="W146" s="18" t="s">
        <v>144</v>
      </c>
      <c r="X146" s="32">
        <f>SUM(X147:X157)</f>
        <v>40200</v>
      </c>
      <c r="Y146" s="25">
        <f>SUM(Y147:Y157)</f>
        <v>40200</v>
      </c>
      <c r="Z146" s="6">
        <f t="shared" ref="Z146:AB146" si="262">SUM(Z147:Z157)</f>
        <v>0</v>
      </c>
      <c r="AA146" s="6">
        <f t="shared" si="262"/>
        <v>0</v>
      </c>
      <c r="AB146" s="12">
        <f t="shared" si="262"/>
        <v>0</v>
      </c>
      <c r="AC146" s="538"/>
      <c r="AD146" s="142">
        <f t="shared" si="138"/>
        <v>0</v>
      </c>
      <c r="AE146" s="587" t="s">
        <v>26</v>
      </c>
      <c r="AF146" s="587" t="s">
        <v>27</v>
      </c>
      <c r="AG146" s="277" t="s">
        <v>144</v>
      </c>
      <c r="AH146" s="278">
        <f t="shared" si="132"/>
        <v>40200</v>
      </c>
      <c r="AI146" s="279">
        <f t="shared" ref="AI146" si="263">SUM(AI147:AI158)</f>
        <v>40200</v>
      </c>
      <c r="AJ146" s="280">
        <f t="shared" ref="AJ146" si="264">SUM(AJ147:AJ158)</f>
        <v>0</v>
      </c>
      <c r="AK146" s="280">
        <f t="shared" ref="AK146" si="265">SUM(AK147:AK158)</f>
        <v>0</v>
      </c>
      <c r="AL146" s="282">
        <f t="shared" ref="AL146" si="266">SUM(AL147:AL158)</f>
        <v>0</v>
      </c>
      <c r="AM146" s="504"/>
      <c r="AN146" s="142">
        <f t="shared" si="256"/>
        <v>0</v>
      </c>
      <c r="AO146" s="477" t="s">
        <v>26</v>
      </c>
      <c r="AP146" s="477" t="s">
        <v>27</v>
      </c>
      <c r="AQ146" s="463" t="s">
        <v>144</v>
      </c>
      <c r="AR146" s="281">
        <f t="shared" si="160"/>
        <v>40200</v>
      </c>
      <c r="AS146" s="280">
        <f t="shared" ref="AS146:AV146" si="267">SUM(AS147:AS158)</f>
        <v>40200</v>
      </c>
      <c r="AT146" s="280">
        <f t="shared" si="267"/>
        <v>0</v>
      </c>
      <c r="AU146" s="280">
        <f t="shared" si="267"/>
        <v>0</v>
      </c>
      <c r="AV146" s="280">
        <f t="shared" si="267"/>
        <v>0</v>
      </c>
      <c r="AW146" s="481"/>
      <c r="AX146" s="142">
        <f t="shared" si="169"/>
        <v>0</v>
      </c>
    </row>
    <row r="147" spans="1:50" outlineLevel="2" x14ac:dyDescent="0.3">
      <c r="A147" s="564"/>
      <c r="B147" s="556"/>
      <c r="C147" s="19">
        <v>2016</v>
      </c>
      <c r="D147" s="34">
        <f>SUM(E147:H147)</f>
        <v>40200</v>
      </c>
      <c r="E147" s="27">
        <v>40200</v>
      </c>
      <c r="F147" s="7">
        <v>0</v>
      </c>
      <c r="G147" s="7">
        <v>0</v>
      </c>
      <c r="H147" s="9">
        <v>0</v>
      </c>
      <c r="I147" s="538"/>
      <c r="J147" s="11"/>
      <c r="K147" s="564"/>
      <c r="L147" s="556"/>
      <c r="M147" s="19">
        <v>2016</v>
      </c>
      <c r="N147" s="34">
        <f>SUM(O147:R147)</f>
        <v>40200</v>
      </c>
      <c r="O147" s="27">
        <v>40200</v>
      </c>
      <c r="P147" s="7">
        <v>0</v>
      </c>
      <c r="Q147" s="7">
        <v>0</v>
      </c>
      <c r="R147" s="9">
        <v>0</v>
      </c>
      <c r="S147" s="538"/>
      <c r="T147" s="142">
        <f t="shared" si="137"/>
        <v>0</v>
      </c>
      <c r="U147" s="564"/>
      <c r="V147" s="556"/>
      <c r="W147" s="19">
        <v>2016</v>
      </c>
      <c r="X147" s="34">
        <f>SUM(Y147:AB147)</f>
        <v>40200</v>
      </c>
      <c r="Y147" s="27">
        <v>40200</v>
      </c>
      <c r="Z147" s="7">
        <v>0</v>
      </c>
      <c r="AA147" s="7">
        <v>0</v>
      </c>
      <c r="AB147" s="9">
        <v>0</v>
      </c>
      <c r="AC147" s="538"/>
      <c r="AD147" s="142">
        <f t="shared" si="138"/>
        <v>0</v>
      </c>
      <c r="AE147" s="582"/>
      <c r="AF147" s="582"/>
      <c r="AG147" s="283">
        <v>2016</v>
      </c>
      <c r="AH147" s="284">
        <f t="shared" si="132"/>
        <v>40200</v>
      </c>
      <c r="AI147" s="314">
        <v>40200</v>
      </c>
      <c r="AJ147" s="286">
        <v>0</v>
      </c>
      <c r="AK147" s="286">
        <v>0</v>
      </c>
      <c r="AL147" s="288">
        <v>0</v>
      </c>
      <c r="AM147" s="504"/>
      <c r="AN147" s="142">
        <f t="shared" si="256"/>
        <v>0</v>
      </c>
      <c r="AO147" s="477"/>
      <c r="AP147" s="477"/>
      <c r="AQ147" s="464">
        <v>2016</v>
      </c>
      <c r="AR147" s="287">
        <f t="shared" si="160"/>
        <v>40200</v>
      </c>
      <c r="AS147" s="287">
        <v>40200</v>
      </c>
      <c r="AT147" s="286">
        <v>0</v>
      </c>
      <c r="AU147" s="286">
        <v>0</v>
      </c>
      <c r="AV147" s="286">
        <v>0</v>
      </c>
      <c r="AW147" s="481"/>
      <c r="AX147" s="142">
        <f t="shared" si="169"/>
        <v>0</v>
      </c>
    </row>
    <row r="148" spans="1:50" outlineLevel="2" x14ac:dyDescent="0.3">
      <c r="A148" s="564"/>
      <c r="B148" s="556"/>
      <c r="C148" s="19">
        <v>2017</v>
      </c>
      <c r="D148" s="35">
        <f t="shared" ref="D148:D153" si="268">SUM(E148:H148)</f>
        <v>0</v>
      </c>
      <c r="E148" s="28">
        <v>0</v>
      </c>
      <c r="F148" s="7">
        <v>0</v>
      </c>
      <c r="G148" s="7">
        <v>0</v>
      </c>
      <c r="H148" s="9">
        <v>0</v>
      </c>
      <c r="I148" s="538"/>
      <c r="J148" s="11"/>
      <c r="K148" s="564"/>
      <c r="L148" s="556"/>
      <c r="M148" s="19">
        <v>2017</v>
      </c>
      <c r="N148" s="35">
        <f t="shared" ref="N148:N157" si="269">SUM(O148:R148)</f>
        <v>0</v>
      </c>
      <c r="O148" s="28">
        <v>0</v>
      </c>
      <c r="P148" s="7">
        <v>0</v>
      </c>
      <c r="Q148" s="7">
        <v>0</v>
      </c>
      <c r="R148" s="9">
        <v>0</v>
      </c>
      <c r="S148" s="538"/>
      <c r="T148" s="142">
        <f t="shared" si="137"/>
        <v>0</v>
      </c>
      <c r="U148" s="564"/>
      <c r="V148" s="556"/>
      <c r="W148" s="19">
        <v>2017</v>
      </c>
      <c r="X148" s="35">
        <f t="shared" ref="X148:X157" si="270">SUM(Y148:AB148)</f>
        <v>0</v>
      </c>
      <c r="Y148" s="28">
        <v>0</v>
      </c>
      <c r="Z148" s="7">
        <v>0</v>
      </c>
      <c r="AA148" s="7">
        <v>0</v>
      </c>
      <c r="AB148" s="9">
        <v>0</v>
      </c>
      <c r="AC148" s="538"/>
      <c r="AD148" s="142">
        <f t="shared" si="138"/>
        <v>0</v>
      </c>
      <c r="AE148" s="582"/>
      <c r="AF148" s="582"/>
      <c r="AG148" s="283">
        <v>2017</v>
      </c>
      <c r="AH148" s="289">
        <f t="shared" ref="AH148:AH215" si="271">SUM(AI148:AL148)</f>
        <v>0</v>
      </c>
      <c r="AI148" s="285">
        <v>0</v>
      </c>
      <c r="AJ148" s="286">
        <v>0</v>
      </c>
      <c r="AK148" s="286">
        <v>0</v>
      </c>
      <c r="AL148" s="288">
        <v>0</v>
      </c>
      <c r="AM148" s="504"/>
      <c r="AN148" s="142">
        <f t="shared" si="256"/>
        <v>0</v>
      </c>
      <c r="AO148" s="477"/>
      <c r="AP148" s="477"/>
      <c r="AQ148" s="464">
        <v>2017</v>
      </c>
      <c r="AR148" s="286">
        <f t="shared" si="160"/>
        <v>0</v>
      </c>
      <c r="AS148" s="286">
        <v>0</v>
      </c>
      <c r="AT148" s="286">
        <v>0</v>
      </c>
      <c r="AU148" s="286">
        <v>0</v>
      </c>
      <c r="AV148" s="286">
        <v>0</v>
      </c>
      <c r="AW148" s="481"/>
      <c r="AX148" s="142">
        <f t="shared" si="169"/>
        <v>0</v>
      </c>
    </row>
    <row r="149" spans="1:50" outlineLevel="2" x14ac:dyDescent="0.3">
      <c r="A149" s="564"/>
      <c r="B149" s="556"/>
      <c r="C149" s="19">
        <v>2018</v>
      </c>
      <c r="D149" s="35">
        <f t="shared" si="268"/>
        <v>0</v>
      </c>
      <c r="E149" s="28">
        <v>0</v>
      </c>
      <c r="F149" s="7">
        <v>0</v>
      </c>
      <c r="G149" s="7">
        <v>0</v>
      </c>
      <c r="H149" s="9">
        <v>0</v>
      </c>
      <c r="I149" s="538"/>
      <c r="J149" s="11"/>
      <c r="K149" s="564"/>
      <c r="L149" s="556"/>
      <c r="M149" s="19">
        <v>2018</v>
      </c>
      <c r="N149" s="35">
        <f t="shared" si="269"/>
        <v>0</v>
      </c>
      <c r="O149" s="28">
        <v>0</v>
      </c>
      <c r="P149" s="7">
        <v>0</v>
      </c>
      <c r="Q149" s="7">
        <v>0</v>
      </c>
      <c r="R149" s="9">
        <v>0</v>
      </c>
      <c r="S149" s="538"/>
      <c r="T149" s="142">
        <f t="shared" si="137"/>
        <v>0</v>
      </c>
      <c r="U149" s="564"/>
      <c r="V149" s="556"/>
      <c r="W149" s="19">
        <v>2018</v>
      </c>
      <c r="X149" s="35">
        <f t="shared" si="270"/>
        <v>0</v>
      </c>
      <c r="Y149" s="28">
        <v>0</v>
      </c>
      <c r="Z149" s="7">
        <v>0</v>
      </c>
      <c r="AA149" s="7">
        <v>0</v>
      </c>
      <c r="AB149" s="9">
        <v>0</v>
      </c>
      <c r="AC149" s="538"/>
      <c r="AD149" s="142">
        <f t="shared" si="138"/>
        <v>0</v>
      </c>
      <c r="AE149" s="582"/>
      <c r="AF149" s="582"/>
      <c r="AG149" s="283">
        <v>2018</v>
      </c>
      <c r="AH149" s="289">
        <f t="shared" si="271"/>
        <v>0</v>
      </c>
      <c r="AI149" s="285">
        <v>0</v>
      </c>
      <c r="AJ149" s="286">
        <v>0</v>
      </c>
      <c r="AK149" s="286">
        <v>0</v>
      </c>
      <c r="AL149" s="288">
        <v>0</v>
      </c>
      <c r="AM149" s="504"/>
      <c r="AN149" s="142">
        <f t="shared" si="256"/>
        <v>0</v>
      </c>
      <c r="AO149" s="477"/>
      <c r="AP149" s="477"/>
      <c r="AQ149" s="464">
        <v>2018</v>
      </c>
      <c r="AR149" s="286">
        <f t="shared" si="160"/>
        <v>0</v>
      </c>
      <c r="AS149" s="286">
        <v>0</v>
      </c>
      <c r="AT149" s="286">
        <v>0</v>
      </c>
      <c r="AU149" s="286">
        <v>0</v>
      </c>
      <c r="AV149" s="286">
        <v>0</v>
      </c>
      <c r="AW149" s="481"/>
      <c r="AX149" s="142">
        <f t="shared" si="169"/>
        <v>0</v>
      </c>
    </row>
    <row r="150" spans="1:50" outlineLevel="2" x14ac:dyDescent="0.3">
      <c r="A150" s="564"/>
      <c r="B150" s="556"/>
      <c r="C150" s="19">
        <v>2019</v>
      </c>
      <c r="D150" s="35">
        <f t="shared" si="268"/>
        <v>0</v>
      </c>
      <c r="E150" s="28">
        <v>0</v>
      </c>
      <c r="F150" s="7">
        <v>0</v>
      </c>
      <c r="G150" s="7">
        <v>0</v>
      </c>
      <c r="H150" s="9">
        <v>0</v>
      </c>
      <c r="I150" s="538"/>
      <c r="J150" s="11"/>
      <c r="K150" s="564"/>
      <c r="L150" s="556"/>
      <c r="M150" s="19">
        <v>2019</v>
      </c>
      <c r="N150" s="35">
        <f t="shared" si="269"/>
        <v>0</v>
      </c>
      <c r="O150" s="28">
        <v>0</v>
      </c>
      <c r="P150" s="7">
        <v>0</v>
      </c>
      <c r="Q150" s="7">
        <v>0</v>
      </c>
      <c r="R150" s="9">
        <v>0</v>
      </c>
      <c r="S150" s="538"/>
      <c r="T150" s="142">
        <f t="shared" si="137"/>
        <v>0</v>
      </c>
      <c r="U150" s="564"/>
      <c r="V150" s="556"/>
      <c r="W150" s="19">
        <v>2019</v>
      </c>
      <c r="X150" s="35">
        <f t="shared" si="270"/>
        <v>0</v>
      </c>
      <c r="Y150" s="28">
        <v>0</v>
      </c>
      <c r="Z150" s="7">
        <v>0</v>
      </c>
      <c r="AA150" s="7">
        <v>0</v>
      </c>
      <c r="AB150" s="9">
        <v>0</v>
      </c>
      <c r="AC150" s="538"/>
      <c r="AD150" s="142">
        <f t="shared" si="138"/>
        <v>0</v>
      </c>
      <c r="AE150" s="582"/>
      <c r="AF150" s="582"/>
      <c r="AG150" s="283">
        <v>2019</v>
      </c>
      <c r="AH150" s="289">
        <f t="shared" si="271"/>
        <v>0</v>
      </c>
      <c r="AI150" s="285">
        <v>0</v>
      </c>
      <c r="AJ150" s="286">
        <v>0</v>
      </c>
      <c r="AK150" s="286">
        <v>0</v>
      </c>
      <c r="AL150" s="288">
        <v>0</v>
      </c>
      <c r="AM150" s="504"/>
      <c r="AN150" s="142">
        <f t="shared" si="256"/>
        <v>0</v>
      </c>
      <c r="AO150" s="477"/>
      <c r="AP150" s="477"/>
      <c r="AQ150" s="464">
        <v>2019</v>
      </c>
      <c r="AR150" s="286">
        <f t="shared" si="160"/>
        <v>0</v>
      </c>
      <c r="AS150" s="286">
        <v>0</v>
      </c>
      <c r="AT150" s="286">
        <v>0</v>
      </c>
      <c r="AU150" s="286">
        <v>0</v>
      </c>
      <c r="AV150" s="286">
        <v>0</v>
      </c>
      <c r="AW150" s="481"/>
      <c r="AX150" s="142">
        <f t="shared" si="169"/>
        <v>0</v>
      </c>
    </row>
    <row r="151" spans="1:50" outlineLevel="2" x14ac:dyDescent="0.3">
      <c r="A151" s="564"/>
      <c r="B151" s="556"/>
      <c r="C151" s="19">
        <v>2020</v>
      </c>
      <c r="D151" s="35">
        <f t="shared" si="268"/>
        <v>0</v>
      </c>
      <c r="E151" s="28">
        <v>0</v>
      </c>
      <c r="F151" s="7">
        <v>0</v>
      </c>
      <c r="G151" s="7">
        <v>0</v>
      </c>
      <c r="H151" s="9">
        <v>0</v>
      </c>
      <c r="I151" s="538"/>
      <c r="J151" s="11"/>
      <c r="K151" s="564"/>
      <c r="L151" s="556"/>
      <c r="M151" s="19">
        <v>2020</v>
      </c>
      <c r="N151" s="35">
        <f t="shared" si="269"/>
        <v>0</v>
      </c>
      <c r="O151" s="28">
        <v>0</v>
      </c>
      <c r="P151" s="7">
        <v>0</v>
      </c>
      <c r="Q151" s="7">
        <v>0</v>
      </c>
      <c r="R151" s="9">
        <v>0</v>
      </c>
      <c r="S151" s="538"/>
      <c r="T151" s="142">
        <f t="shared" si="137"/>
        <v>0</v>
      </c>
      <c r="U151" s="564"/>
      <c r="V151" s="556"/>
      <c r="W151" s="19">
        <v>2020</v>
      </c>
      <c r="X151" s="35">
        <f t="shared" si="270"/>
        <v>0</v>
      </c>
      <c r="Y151" s="28">
        <v>0</v>
      </c>
      <c r="Z151" s="7">
        <v>0</v>
      </c>
      <c r="AA151" s="7">
        <v>0</v>
      </c>
      <c r="AB151" s="9">
        <v>0</v>
      </c>
      <c r="AC151" s="538"/>
      <c r="AD151" s="142">
        <f t="shared" si="138"/>
        <v>0</v>
      </c>
      <c r="AE151" s="582"/>
      <c r="AF151" s="582"/>
      <c r="AG151" s="283">
        <v>2020</v>
      </c>
      <c r="AH151" s="289">
        <f t="shared" si="271"/>
        <v>0</v>
      </c>
      <c r="AI151" s="285">
        <v>0</v>
      </c>
      <c r="AJ151" s="286">
        <v>0</v>
      </c>
      <c r="AK151" s="286">
        <v>0</v>
      </c>
      <c r="AL151" s="288">
        <v>0</v>
      </c>
      <c r="AM151" s="504"/>
      <c r="AN151" s="142">
        <f t="shared" si="256"/>
        <v>0</v>
      </c>
      <c r="AO151" s="477"/>
      <c r="AP151" s="477"/>
      <c r="AQ151" s="464">
        <v>2020</v>
      </c>
      <c r="AR151" s="286">
        <f t="shared" si="160"/>
        <v>0</v>
      </c>
      <c r="AS151" s="286">
        <v>0</v>
      </c>
      <c r="AT151" s="286">
        <v>0</v>
      </c>
      <c r="AU151" s="286">
        <v>0</v>
      </c>
      <c r="AV151" s="286">
        <v>0</v>
      </c>
      <c r="AW151" s="481"/>
      <c r="AX151" s="142">
        <f t="shared" si="169"/>
        <v>0</v>
      </c>
    </row>
    <row r="152" spans="1:50" outlineLevel="2" x14ac:dyDescent="0.3">
      <c r="A152" s="564"/>
      <c r="B152" s="556"/>
      <c r="C152" s="19">
        <v>2021</v>
      </c>
      <c r="D152" s="35">
        <f t="shared" si="268"/>
        <v>0</v>
      </c>
      <c r="E152" s="28">
        <v>0</v>
      </c>
      <c r="F152" s="7">
        <v>0</v>
      </c>
      <c r="G152" s="7">
        <v>0</v>
      </c>
      <c r="H152" s="9">
        <v>0</v>
      </c>
      <c r="I152" s="538"/>
      <c r="J152" s="11"/>
      <c r="K152" s="564"/>
      <c r="L152" s="556"/>
      <c r="M152" s="19">
        <v>2021</v>
      </c>
      <c r="N152" s="35">
        <f t="shared" si="269"/>
        <v>0</v>
      </c>
      <c r="O152" s="28">
        <v>0</v>
      </c>
      <c r="P152" s="7">
        <v>0</v>
      </c>
      <c r="Q152" s="7">
        <v>0</v>
      </c>
      <c r="R152" s="9">
        <v>0</v>
      </c>
      <c r="S152" s="538"/>
      <c r="T152" s="142">
        <f t="shared" si="137"/>
        <v>0</v>
      </c>
      <c r="U152" s="564"/>
      <c r="V152" s="556"/>
      <c r="W152" s="19">
        <v>2021</v>
      </c>
      <c r="X152" s="35">
        <f t="shared" si="270"/>
        <v>0</v>
      </c>
      <c r="Y152" s="28">
        <v>0</v>
      </c>
      <c r="Z152" s="7">
        <v>0</v>
      </c>
      <c r="AA152" s="7">
        <v>0</v>
      </c>
      <c r="AB152" s="9">
        <v>0</v>
      </c>
      <c r="AC152" s="538"/>
      <c r="AD152" s="142">
        <f t="shared" si="138"/>
        <v>0</v>
      </c>
      <c r="AE152" s="582"/>
      <c r="AF152" s="582"/>
      <c r="AG152" s="283">
        <v>2021</v>
      </c>
      <c r="AH152" s="289">
        <f t="shared" si="271"/>
        <v>0</v>
      </c>
      <c r="AI152" s="285">
        <v>0</v>
      </c>
      <c r="AJ152" s="286">
        <v>0</v>
      </c>
      <c r="AK152" s="286">
        <v>0</v>
      </c>
      <c r="AL152" s="288">
        <v>0</v>
      </c>
      <c r="AM152" s="504"/>
      <c r="AN152" s="142">
        <f t="shared" si="256"/>
        <v>0</v>
      </c>
      <c r="AO152" s="477"/>
      <c r="AP152" s="477"/>
      <c r="AQ152" s="464">
        <v>2021</v>
      </c>
      <c r="AR152" s="286">
        <f t="shared" si="160"/>
        <v>0</v>
      </c>
      <c r="AS152" s="286">
        <v>0</v>
      </c>
      <c r="AT152" s="286">
        <v>0</v>
      </c>
      <c r="AU152" s="286">
        <v>0</v>
      </c>
      <c r="AV152" s="286">
        <v>0</v>
      </c>
      <c r="AW152" s="481"/>
      <c r="AX152" s="142">
        <f t="shared" si="169"/>
        <v>0</v>
      </c>
    </row>
    <row r="153" spans="1:50" outlineLevel="2" x14ac:dyDescent="0.3">
      <c r="A153" s="564"/>
      <c r="B153" s="556"/>
      <c r="C153" s="19">
        <v>2022</v>
      </c>
      <c r="D153" s="35">
        <f t="shared" si="268"/>
        <v>0</v>
      </c>
      <c r="E153" s="28">
        <v>0</v>
      </c>
      <c r="F153" s="7">
        <v>0</v>
      </c>
      <c r="G153" s="7">
        <v>0</v>
      </c>
      <c r="H153" s="9">
        <v>0</v>
      </c>
      <c r="I153" s="538"/>
      <c r="J153" s="11"/>
      <c r="K153" s="564"/>
      <c r="L153" s="556"/>
      <c r="M153" s="19">
        <v>2022</v>
      </c>
      <c r="N153" s="35">
        <f t="shared" si="269"/>
        <v>0</v>
      </c>
      <c r="O153" s="28">
        <v>0</v>
      </c>
      <c r="P153" s="7">
        <v>0</v>
      </c>
      <c r="Q153" s="7">
        <v>0</v>
      </c>
      <c r="R153" s="9">
        <v>0</v>
      </c>
      <c r="S153" s="538"/>
      <c r="T153" s="142">
        <f t="shared" si="137"/>
        <v>0</v>
      </c>
      <c r="U153" s="564"/>
      <c r="V153" s="556"/>
      <c r="W153" s="19">
        <v>2022</v>
      </c>
      <c r="X153" s="35">
        <f t="shared" si="270"/>
        <v>0</v>
      </c>
      <c r="Y153" s="28">
        <v>0</v>
      </c>
      <c r="Z153" s="7">
        <v>0</v>
      </c>
      <c r="AA153" s="7">
        <v>0</v>
      </c>
      <c r="AB153" s="9">
        <v>0</v>
      </c>
      <c r="AC153" s="538"/>
      <c r="AD153" s="142">
        <f t="shared" si="138"/>
        <v>0</v>
      </c>
      <c r="AE153" s="582"/>
      <c r="AF153" s="582"/>
      <c r="AG153" s="283">
        <v>2022</v>
      </c>
      <c r="AH153" s="289">
        <f t="shared" si="271"/>
        <v>0</v>
      </c>
      <c r="AI153" s="285">
        <v>0</v>
      </c>
      <c r="AJ153" s="286">
        <v>0</v>
      </c>
      <c r="AK153" s="286">
        <v>0</v>
      </c>
      <c r="AL153" s="288">
        <v>0</v>
      </c>
      <c r="AM153" s="504"/>
      <c r="AN153" s="142">
        <f t="shared" si="256"/>
        <v>0</v>
      </c>
      <c r="AO153" s="477"/>
      <c r="AP153" s="477"/>
      <c r="AQ153" s="464">
        <v>2022</v>
      </c>
      <c r="AR153" s="286">
        <f t="shared" si="160"/>
        <v>0</v>
      </c>
      <c r="AS153" s="286">
        <v>0</v>
      </c>
      <c r="AT153" s="286">
        <v>0</v>
      </c>
      <c r="AU153" s="286">
        <v>0</v>
      </c>
      <c r="AV153" s="286">
        <v>0</v>
      </c>
      <c r="AW153" s="481"/>
      <c r="AX153" s="142">
        <f t="shared" si="169"/>
        <v>0</v>
      </c>
    </row>
    <row r="154" spans="1:50" outlineLevel="2" x14ac:dyDescent="0.3">
      <c r="A154" s="564"/>
      <c r="B154" s="556"/>
      <c r="C154" s="19">
        <v>2023</v>
      </c>
      <c r="D154" s="35">
        <f t="shared" ref="D154" si="272">SUM(E154:H154)</f>
        <v>0</v>
      </c>
      <c r="E154" s="28">
        <v>0</v>
      </c>
      <c r="F154" s="7">
        <v>0</v>
      </c>
      <c r="G154" s="7">
        <v>0</v>
      </c>
      <c r="H154" s="9">
        <v>0</v>
      </c>
      <c r="I154" s="538"/>
      <c r="J154" s="11"/>
      <c r="K154" s="564"/>
      <c r="L154" s="556"/>
      <c r="M154" s="19">
        <v>2023</v>
      </c>
      <c r="N154" s="35">
        <f t="shared" si="269"/>
        <v>0</v>
      </c>
      <c r="O154" s="28">
        <v>0</v>
      </c>
      <c r="P154" s="7">
        <v>0</v>
      </c>
      <c r="Q154" s="7">
        <v>0</v>
      </c>
      <c r="R154" s="9">
        <v>0</v>
      </c>
      <c r="S154" s="538"/>
      <c r="T154" s="142">
        <f t="shared" si="137"/>
        <v>0</v>
      </c>
      <c r="U154" s="564"/>
      <c r="V154" s="556"/>
      <c r="W154" s="19">
        <v>2023</v>
      </c>
      <c r="X154" s="35">
        <f t="shared" si="270"/>
        <v>0</v>
      </c>
      <c r="Y154" s="28">
        <v>0</v>
      </c>
      <c r="Z154" s="7">
        <v>0</v>
      </c>
      <c r="AA154" s="7">
        <v>0</v>
      </c>
      <c r="AB154" s="9">
        <v>0</v>
      </c>
      <c r="AC154" s="538"/>
      <c r="AD154" s="142">
        <f t="shared" si="138"/>
        <v>0</v>
      </c>
      <c r="AE154" s="582"/>
      <c r="AF154" s="582"/>
      <c r="AG154" s="283">
        <v>2023</v>
      </c>
      <c r="AH154" s="289">
        <f t="shared" si="271"/>
        <v>0</v>
      </c>
      <c r="AI154" s="285">
        <v>0</v>
      </c>
      <c r="AJ154" s="286">
        <v>0</v>
      </c>
      <c r="AK154" s="286">
        <v>0</v>
      </c>
      <c r="AL154" s="288">
        <v>0</v>
      </c>
      <c r="AM154" s="504"/>
      <c r="AN154" s="142">
        <f t="shared" si="256"/>
        <v>0</v>
      </c>
      <c r="AO154" s="477"/>
      <c r="AP154" s="477"/>
      <c r="AQ154" s="464">
        <v>2023</v>
      </c>
      <c r="AR154" s="286">
        <f t="shared" si="160"/>
        <v>0</v>
      </c>
      <c r="AS154" s="286">
        <v>0</v>
      </c>
      <c r="AT154" s="286">
        <v>0</v>
      </c>
      <c r="AU154" s="286">
        <v>0</v>
      </c>
      <c r="AV154" s="286">
        <v>0</v>
      </c>
      <c r="AW154" s="481"/>
      <c r="AX154" s="142">
        <f t="shared" si="169"/>
        <v>0</v>
      </c>
    </row>
    <row r="155" spans="1:50" outlineLevel="2" x14ac:dyDescent="0.3">
      <c r="A155" s="564"/>
      <c r="B155" s="556"/>
      <c r="C155" s="19">
        <v>2024</v>
      </c>
      <c r="D155" s="35">
        <f t="shared" ref="D155:D157" si="273">SUM(E155:H155)</f>
        <v>0</v>
      </c>
      <c r="E155" s="28">
        <v>0</v>
      </c>
      <c r="F155" s="7">
        <v>0</v>
      </c>
      <c r="G155" s="7">
        <v>0</v>
      </c>
      <c r="H155" s="9">
        <v>0</v>
      </c>
      <c r="I155" s="538"/>
      <c r="J155" s="11"/>
      <c r="K155" s="564"/>
      <c r="L155" s="556"/>
      <c r="M155" s="19">
        <v>2024</v>
      </c>
      <c r="N155" s="35">
        <f t="shared" si="269"/>
        <v>0</v>
      </c>
      <c r="O155" s="28">
        <v>0</v>
      </c>
      <c r="P155" s="7">
        <v>0</v>
      </c>
      <c r="Q155" s="7">
        <v>0</v>
      </c>
      <c r="R155" s="9">
        <v>0</v>
      </c>
      <c r="S155" s="538"/>
      <c r="T155" s="142">
        <f t="shared" ref="T155:T224" si="274">N155-D155</f>
        <v>0</v>
      </c>
      <c r="U155" s="564"/>
      <c r="V155" s="556"/>
      <c r="W155" s="19">
        <v>2024</v>
      </c>
      <c r="X155" s="35">
        <f t="shared" si="270"/>
        <v>0</v>
      </c>
      <c r="Y155" s="28">
        <v>0</v>
      </c>
      <c r="Z155" s="7">
        <v>0</v>
      </c>
      <c r="AA155" s="7">
        <v>0</v>
      </c>
      <c r="AB155" s="9">
        <v>0</v>
      </c>
      <c r="AC155" s="538"/>
      <c r="AD155" s="142">
        <f t="shared" ref="AD155:AD224" si="275">X155-N155</f>
        <v>0</v>
      </c>
      <c r="AE155" s="582"/>
      <c r="AF155" s="582"/>
      <c r="AG155" s="283">
        <v>2024</v>
      </c>
      <c r="AH155" s="289">
        <f t="shared" si="271"/>
        <v>0</v>
      </c>
      <c r="AI155" s="285">
        <v>0</v>
      </c>
      <c r="AJ155" s="286">
        <v>0</v>
      </c>
      <c r="AK155" s="286">
        <v>0</v>
      </c>
      <c r="AL155" s="288">
        <v>0</v>
      </c>
      <c r="AM155" s="504"/>
      <c r="AN155" s="142">
        <f t="shared" si="256"/>
        <v>0</v>
      </c>
      <c r="AO155" s="477"/>
      <c r="AP155" s="477"/>
      <c r="AQ155" s="464">
        <v>2024</v>
      </c>
      <c r="AR155" s="286">
        <f t="shared" si="160"/>
        <v>0</v>
      </c>
      <c r="AS155" s="286">
        <v>0</v>
      </c>
      <c r="AT155" s="286">
        <v>0</v>
      </c>
      <c r="AU155" s="286">
        <v>0</v>
      </c>
      <c r="AV155" s="286">
        <v>0</v>
      </c>
      <c r="AW155" s="481"/>
      <c r="AX155" s="142">
        <f t="shared" si="169"/>
        <v>0</v>
      </c>
    </row>
    <row r="156" spans="1:50" outlineLevel="2" x14ac:dyDescent="0.3">
      <c r="A156" s="564"/>
      <c r="B156" s="556"/>
      <c r="C156" s="19">
        <v>2025</v>
      </c>
      <c r="D156" s="35">
        <f t="shared" ref="D156" si="276">SUM(E156:H156)</f>
        <v>0</v>
      </c>
      <c r="E156" s="28">
        <v>0</v>
      </c>
      <c r="F156" s="7">
        <v>0</v>
      </c>
      <c r="G156" s="7">
        <v>0</v>
      </c>
      <c r="H156" s="9">
        <v>0</v>
      </c>
      <c r="I156" s="538"/>
      <c r="J156" s="11"/>
      <c r="K156" s="564"/>
      <c r="L156" s="556"/>
      <c r="M156" s="19">
        <v>2025</v>
      </c>
      <c r="N156" s="35">
        <f t="shared" si="269"/>
        <v>0</v>
      </c>
      <c r="O156" s="28">
        <v>0</v>
      </c>
      <c r="P156" s="7">
        <v>0</v>
      </c>
      <c r="Q156" s="7">
        <v>0</v>
      </c>
      <c r="R156" s="9">
        <v>0</v>
      </c>
      <c r="S156" s="538"/>
      <c r="T156" s="142">
        <f t="shared" si="274"/>
        <v>0</v>
      </c>
      <c r="U156" s="564"/>
      <c r="V156" s="556"/>
      <c r="W156" s="19">
        <v>2025</v>
      </c>
      <c r="X156" s="35">
        <f t="shared" si="270"/>
        <v>0</v>
      </c>
      <c r="Y156" s="28">
        <v>0</v>
      </c>
      <c r="Z156" s="7">
        <v>0</v>
      </c>
      <c r="AA156" s="7">
        <v>0</v>
      </c>
      <c r="AB156" s="9">
        <v>0</v>
      </c>
      <c r="AC156" s="538"/>
      <c r="AD156" s="142">
        <f t="shared" si="275"/>
        <v>0</v>
      </c>
      <c r="AE156" s="582"/>
      <c r="AF156" s="582"/>
      <c r="AG156" s="283">
        <v>2025</v>
      </c>
      <c r="AH156" s="289">
        <f t="shared" si="271"/>
        <v>0</v>
      </c>
      <c r="AI156" s="285">
        <v>0</v>
      </c>
      <c r="AJ156" s="286">
        <v>0</v>
      </c>
      <c r="AK156" s="286">
        <v>0</v>
      </c>
      <c r="AL156" s="288">
        <v>0</v>
      </c>
      <c r="AM156" s="504"/>
      <c r="AN156" s="142">
        <f t="shared" si="256"/>
        <v>0</v>
      </c>
      <c r="AO156" s="477"/>
      <c r="AP156" s="477"/>
      <c r="AQ156" s="464">
        <v>2025</v>
      </c>
      <c r="AR156" s="286">
        <f t="shared" si="160"/>
        <v>0</v>
      </c>
      <c r="AS156" s="286">
        <v>0</v>
      </c>
      <c r="AT156" s="286">
        <v>0</v>
      </c>
      <c r="AU156" s="286">
        <v>0</v>
      </c>
      <c r="AV156" s="286">
        <v>0</v>
      </c>
      <c r="AW156" s="481"/>
      <c r="AX156" s="142">
        <f t="shared" si="169"/>
        <v>0</v>
      </c>
    </row>
    <row r="157" spans="1:50" outlineLevel="2" x14ac:dyDescent="0.3">
      <c r="A157" s="564"/>
      <c r="B157" s="556"/>
      <c r="C157" s="19">
        <v>2026</v>
      </c>
      <c r="D157" s="35">
        <f t="shared" si="273"/>
        <v>0</v>
      </c>
      <c r="E157" s="28">
        <v>0</v>
      </c>
      <c r="F157" s="7">
        <v>0</v>
      </c>
      <c r="G157" s="7">
        <v>0</v>
      </c>
      <c r="H157" s="9">
        <v>0</v>
      </c>
      <c r="I157" s="538"/>
      <c r="J157" s="11"/>
      <c r="K157" s="564"/>
      <c r="L157" s="556"/>
      <c r="M157" s="19">
        <v>2026</v>
      </c>
      <c r="N157" s="35">
        <f t="shared" si="269"/>
        <v>0</v>
      </c>
      <c r="O157" s="28">
        <v>0</v>
      </c>
      <c r="P157" s="7">
        <v>0</v>
      </c>
      <c r="Q157" s="7">
        <v>0</v>
      </c>
      <c r="R157" s="9">
        <v>0</v>
      </c>
      <c r="S157" s="538"/>
      <c r="T157" s="142">
        <f t="shared" si="274"/>
        <v>0</v>
      </c>
      <c r="U157" s="564"/>
      <c r="V157" s="556"/>
      <c r="W157" s="19">
        <v>2026</v>
      </c>
      <c r="X157" s="35">
        <f t="shared" si="270"/>
        <v>0</v>
      </c>
      <c r="Y157" s="28">
        <v>0</v>
      </c>
      <c r="Z157" s="7">
        <v>0</v>
      </c>
      <c r="AA157" s="7">
        <v>0</v>
      </c>
      <c r="AB157" s="9">
        <v>0</v>
      </c>
      <c r="AC157" s="538"/>
      <c r="AD157" s="142">
        <f t="shared" si="275"/>
        <v>0</v>
      </c>
      <c r="AE157" s="582"/>
      <c r="AF157" s="582"/>
      <c r="AG157" s="283">
        <v>2026</v>
      </c>
      <c r="AH157" s="289">
        <f t="shared" si="271"/>
        <v>0</v>
      </c>
      <c r="AI157" s="285">
        <v>0</v>
      </c>
      <c r="AJ157" s="286">
        <v>0</v>
      </c>
      <c r="AK157" s="286">
        <v>0</v>
      </c>
      <c r="AL157" s="288">
        <v>0</v>
      </c>
      <c r="AM157" s="504"/>
      <c r="AN157" s="142">
        <f t="shared" si="256"/>
        <v>0</v>
      </c>
      <c r="AO157" s="477"/>
      <c r="AP157" s="477"/>
      <c r="AQ157" s="464">
        <v>2026</v>
      </c>
      <c r="AR157" s="286">
        <f t="shared" si="160"/>
        <v>0</v>
      </c>
      <c r="AS157" s="286">
        <v>0</v>
      </c>
      <c r="AT157" s="286">
        <v>0</v>
      </c>
      <c r="AU157" s="286">
        <v>0</v>
      </c>
      <c r="AV157" s="286">
        <v>0</v>
      </c>
      <c r="AW157" s="481"/>
      <c r="AX157" s="142">
        <f t="shared" si="169"/>
        <v>0</v>
      </c>
    </row>
    <row r="158" spans="1:50" outlineLevel="2" x14ac:dyDescent="0.3">
      <c r="A158" s="242"/>
      <c r="B158" s="238"/>
      <c r="C158" s="19"/>
      <c r="D158" s="35"/>
      <c r="E158" s="28"/>
      <c r="F158" s="7"/>
      <c r="G158" s="7"/>
      <c r="H158" s="9"/>
      <c r="I158" s="538"/>
      <c r="J158" s="11"/>
      <c r="K158" s="242"/>
      <c r="L158" s="238"/>
      <c r="M158" s="19"/>
      <c r="N158" s="35"/>
      <c r="O158" s="28"/>
      <c r="P158" s="7"/>
      <c r="Q158" s="7"/>
      <c r="R158" s="9"/>
      <c r="S158" s="538"/>
      <c r="T158" s="142"/>
      <c r="U158" s="242"/>
      <c r="V158" s="238"/>
      <c r="W158" s="19"/>
      <c r="X158" s="35"/>
      <c r="Y158" s="28"/>
      <c r="Z158" s="7"/>
      <c r="AA158" s="7"/>
      <c r="AB158" s="9"/>
      <c r="AC158" s="538"/>
      <c r="AD158" s="142"/>
      <c r="AE158" s="507"/>
      <c r="AF158" s="507"/>
      <c r="AG158" s="283">
        <v>2027</v>
      </c>
      <c r="AH158" s="289">
        <f t="shared" ref="AH158" si="277">SUM(AI158:AL158)</f>
        <v>0</v>
      </c>
      <c r="AI158" s="285">
        <v>0</v>
      </c>
      <c r="AJ158" s="286">
        <v>0</v>
      </c>
      <c r="AK158" s="286">
        <v>0</v>
      </c>
      <c r="AL158" s="288">
        <v>0</v>
      </c>
      <c r="AM158" s="504"/>
      <c r="AN158" s="142">
        <f t="shared" si="256"/>
        <v>0</v>
      </c>
      <c r="AO158" s="477"/>
      <c r="AP158" s="477"/>
      <c r="AQ158" s="464">
        <v>2027</v>
      </c>
      <c r="AR158" s="286">
        <f t="shared" si="160"/>
        <v>0</v>
      </c>
      <c r="AS158" s="286">
        <v>0</v>
      </c>
      <c r="AT158" s="286">
        <v>0</v>
      </c>
      <c r="AU158" s="286">
        <v>0</v>
      </c>
      <c r="AV158" s="286">
        <v>0</v>
      </c>
      <c r="AW158" s="481"/>
      <c r="AX158" s="142">
        <f t="shared" si="169"/>
        <v>0</v>
      </c>
    </row>
    <row r="159" spans="1:50" outlineLevel="2" x14ac:dyDescent="0.3">
      <c r="A159" s="564" t="s">
        <v>28</v>
      </c>
      <c r="B159" s="556" t="s">
        <v>29</v>
      </c>
      <c r="C159" s="18" t="s">
        <v>144</v>
      </c>
      <c r="D159" s="32">
        <f>SUM(D160:D170)</f>
        <v>97055.7</v>
      </c>
      <c r="E159" s="26">
        <f>SUM(E160:E170)</f>
        <v>0</v>
      </c>
      <c r="F159" s="5">
        <f t="shared" ref="F159:H159" si="278">SUM(F160:F170)</f>
        <v>97055.7</v>
      </c>
      <c r="G159" s="6">
        <f t="shared" si="278"/>
        <v>0</v>
      </c>
      <c r="H159" s="12">
        <f t="shared" si="278"/>
        <v>0</v>
      </c>
      <c r="I159" s="538"/>
      <c r="J159" s="11"/>
      <c r="K159" s="564" t="s">
        <v>28</v>
      </c>
      <c r="L159" s="556" t="s">
        <v>176</v>
      </c>
      <c r="M159" s="18" t="s">
        <v>144</v>
      </c>
      <c r="N159" s="32">
        <f>SUM(N160:N170)</f>
        <v>97055.7</v>
      </c>
      <c r="O159" s="26">
        <f>SUM(O160:O170)</f>
        <v>0</v>
      </c>
      <c r="P159" s="5">
        <f t="shared" ref="P159:R159" si="279">SUM(P160:P170)</f>
        <v>97055.7</v>
      </c>
      <c r="Q159" s="6">
        <f t="shared" si="279"/>
        <v>0</v>
      </c>
      <c r="R159" s="12">
        <f t="shared" si="279"/>
        <v>0</v>
      </c>
      <c r="S159" s="538"/>
      <c r="T159" s="142">
        <f t="shared" si="274"/>
        <v>0</v>
      </c>
      <c r="U159" s="564" t="s">
        <v>28</v>
      </c>
      <c r="V159" s="556" t="s">
        <v>176</v>
      </c>
      <c r="W159" s="18" t="s">
        <v>144</v>
      </c>
      <c r="X159" s="32">
        <f>SUM(X160:X170)</f>
        <v>97055.7</v>
      </c>
      <c r="Y159" s="26">
        <f>SUM(Y160:Y170)</f>
        <v>0</v>
      </c>
      <c r="Z159" s="5">
        <f t="shared" ref="Z159:AB159" si="280">SUM(Z160:Z170)</f>
        <v>97055.7</v>
      </c>
      <c r="AA159" s="6">
        <f t="shared" si="280"/>
        <v>0</v>
      </c>
      <c r="AB159" s="12">
        <f t="shared" si="280"/>
        <v>0</v>
      </c>
      <c r="AC159" s="538"/>
      <c r="AD159" s="142">
        <f t="shared" si="275"/>
        <v>0</v>
      </c>
      <c r="AE159" s="498" t="s">
        <v>28</v>
      </c>
      <c r="AF159" s="500" t="s">
        <v>176</v>
      </c>
      <c r="AG159" s="277" t="s">
        <v>188</v>
      </c>
      <c r="AH159" s="278">
        <f t="shared" si="271"/>
        <v>113348.9</v>
      </c>
      <c r="AI159" s="279">
        <f t="shared" ref="AI159" si="281">SUM(AI160:AI171)</f>
        <v>0</v>
      </c>
      <c r="AJ159" s="280">
        <f t="shared" ref="AJ159" si="282">SUM(AJ160:AJ171)</f>
        <v>113348.9</v>
      </c>
      <c r="AK159" s="280">
        <f t="shared" ref="AK159" si="283">SUM(AK160:AK171)</f>
        <v>0</v>
      </c>
      <c r="AL159" s="282">
        <f t="shared" ref="AL159" si="284">SUM(AL160:AL171)</f>
        <v>0</v>
      </c>
      <c r="AM159" s="504"/>
      <c r="AN159" s="142">
        <f t="shared" si="256"/>
        <v>16293.199999999997</v>
      </c>
      <c r="AO159" s="477" t="s">
        <v>28</v>
      </c>
      <c r="AP159" s="477" t="s">
        <v>176</v>
      </c>
      <c r="AQ159" s="463" t="s">
        <v>188</v>
      </c>
      <c r="AR159" s="281">
        <f t="shared" si="160"/>
        <v>127117.7</v>
      </c>
      <c r="AS159" s="280">
        <f t="shared" ref="AS159:AV159" si="285">SUM(AS160:AS171)</f>
        <v>0</v>
      </c>
      <c r="AT159" s="280">
        <f t="shared" si="285"/>
        <v>127117.7</v>
      </c>
      <c r="AU159" s="280">
        <f t="shared" si="285"/>
        <v>0</v>
      </c>
      <c r="AV159" s="280">
        <f t="shared" si="285"/>
        <v>0</v>
      </c>
      <c r="AW159" s="481"/>
      <c r="AX159" s="142">
        <f t="shared" si="169"/>
        <v>127117.7</v>
      </c>
    </row>
    <row r="160" spans="1:50" outlineLevel="2" x14ac:dyDescent="0.3">
      <c r="A160" s="564"/>
      <c r="B160" s="556"/>
      <c r="C160" s="19">
        <v>2016</v>
      </c>
      <c r="D160" s="34">
        <f>SUM(E160:H160)</f>
        <v>7899.6</v>
      </c>
      <c r="E160" s="28">
        <v>0</v>
      </c>
      <c r="F160" s="8">
        <v>7899.6</v>
      </c>
      <c r="G160" s="7">
        <v>0</v>
      </c>
      <c r="H160" s="9">
        <v>0</v>
      </c>
      <c r="I160" s="538"/>
      <c r="J160" s="11"/>
      <c r="K160" s="564"/>
      <c r="L160" s="556"/>
      <c r="M160" s="19">
        <v>2016</v>
      </c>
      <c r="N160" s="34">
        <f>SUM(O160:R160)</f>
        <v>7899.6</v>
      </c>
      <c r="O160" s="28">
        <v>0</v>
      </c>
      <c r="P160" s="8">
        <v>7899.6</v>
      </c>
      <c r="Q160" s="7">
        <v>0</v>
      </c>
      <c r="R160" s="9">
        <v>0</v>
      </c>
      <c r="S160" s="538"/>
      <c r="T160" s="142">
        <f t="shared" si="274"/>
        <v>0</v>
      </c>
      <c r="U160" s="564"/>
      <c r="V160" s="556"/>
      <c r="W160" s="19">
        <v>2016</v>
      </c>
      <c r="X160" s="34">
        <f>SUM(Y160:AB160)</f>
        <v>7899.6</v>
      </c>
      <c r="Y160" s="28">
        <v>0</v>
      </c>
      <c r="Z160" s="8">
        <v>7899.6</v>
      </c>
      <c r="AA160" s="7">
        <v>0</v>
      </c>
      <c r="AB160" s="9">
        <v>0</v>
      </c>
      <c r="AC160" s="538"/>
      <c r="AD160" s="142">
        <f t="shared" si="275"/>
        <v>0</v>
      </c>
      <c r="AE160" s="498"/>
      <c r="AF160" s="500"/>
      <c r="AG160" s="283">
        <v>2016</v>
      </c>
      <c r="AH160" s="284">
        <f t="shared" si="271"/>
        <v>7899.6</v>
      </c>
      <c r="AI160" s="285">
        <v>0</v>
      </c>
      <c r="AJ160" s="287">
        <v>7899.6</v>
      </c>
      <c r="AK160" s="286">
        <v>0</v>
      </c>
      <c r="AL160" s="288">
        <v>0</v>
      </c>
      <c r="AM160" s="504"/>
      <c r="AN160" s="142">
        <f t="shared" si="256"/>
        <v>0</v>
      </c>
      <c r="AO160" s="477"/>
      <c r="AP160" s="477"/>
      <c r="AQ160" s="464">
        <v>2016</v>
      </c>
      <c r="AR160" s="287">
        <f t="shared" si="160"/>
        <v>7899.6</v>
      </c>
      <c r="AS160" s="286">
        <v>0</v>
      </c>
      <c r="AT160" s="287">
        <v>7899.6</v>
      </c>
      <c r="AU160" s="286">
        <v>0</v>
      </c>
      <c r="AV160" s="286">
        <v>0</v>
      </c>
      <c r="AW160" s="481"/>
      <c r="AX160" s="142">
        <f t="shared" si="169"/>
        <v>7899.6</v>
      </c>
    </row>
    <row r="161" spans="1:50" outlineLevel="2" x14ac:dyDescent="0.3">
      <c r="A161" s="564"/>
      <c r="B161" s="556"/>
      <c r="C161" s="19">
        <v>2017</v>
      </c>
      <c r="D161" s="34">
        <f t="shared" ref="D161:D166" si="286">SUM(E161:H161)</f>
        <v>13030</v>
      </c>
      <c r="E161" s="28">
        <v>0</v>
      </c>
      <c r="F161" s="8">
        <v>13030</v>
      </c>
      <c r="G161" s="7">
        <v>0</v>
      </c>
      <c r="H161" s="9">
        <v>0</v>
      </c>
      <c r="I161" s="538"/>
      <c r="J161" s="11"/>
      <c r="K161" s="564"/>
      <c r="L161" s="556"/>
      <c r="M161" s="19">
        <v>2017</v>
      </c>
      <c r="N161" s="34">
        <f t="shared" ref="N161:N170" si="287">SUM(O161:R161)</f>
        <v>13030</v>
      </c>
      <c r="O161" s="28">
        <v>0</v>
      </c>
      <c r="P161" s="8">
        <v>13030</v>
      </c>
      <c r="Q161" s="7">
        <v>0</v>
      </c>
      <c r="R161" s="9">
        <v>0</v>
      </c>
      <c r="S161" s="538"/>
      <c r="T161" s="142">
        <f t="shared" si="274"/>
        <v>0</v>
      </c>
      <c r="U161" s="564"/>
      <c r="V161" s="556"/>
      <c r="W161" s="19">
        <v>2017</v>
      </c>
      <c r="X161" s="34">
        <f t="shared" ref="X161:X170" si="288">SUM(Y161:AB161)</f>
        <v>13030</v>
      </c>
      <c r="Y161" s="28">
        <v>0</v>
      </c>
      <c r="Z161" s="8">
        <v>13030</v>
      </c>
      <c r="AA161" s="7">
        <v>0</v>
      </c>
      <c r="AB161" s="9">
        <v>0</v>
      </c>
      <c r="AC161" s="538"/>
      <c r="AD161" s="142">
        <f t="shared" si="275"/>
        <v>0</v>
      </c>
      <c r="AE161" s="498"/>
      <c r="AF161" s="500"/>
      <c r="AG161" s="283">
        <v>2017</v>
      </c>
      <c r="AH161" s="284">
        <f t="shared" si="271"/>
        <v>13030</v>
      </c>
      <c r="AI161" s="285">
        <v>0</v>
      </c>
      <c r="AJ161" s="287">
        <v>13030</v>
      </c>
      <c r="AK161" s="286">
        <v>0</v>
      </c>
      <c r="AL161" s="288">
        <v>0</v>
      </c>
      <c r="AM161" s="504"/>
      <c r="AN161" s="142">
        <f t="shared" si="256"/>
        <v>0</v>
      </c>
      <c r="AO161" s="477"/>
      <c r="AP161" s="477"/>
      <c r="AQ161" s="464">
        <v>2017</v>
      </c>
      <c r="AR161" s="287">
        <f t="shared" si="160"/>
        <v>13030</v>
      </c>
      <c r="AS161" s="286">
        <v>0</v>
      </c>
      <c r="AT161" s="287">
        <v>13030</v>
      </c>
      <c r="AU161" s="286">
        <v>0</v>
      </c>
      <c r="AV161" s="286">
        <v>0</v>
      </c>
      <c r="AW161" s="481"/>
      <c r="AX161" s="142">
        <f t="shared" si="169"/>
        <v>13030</v>
      </c>
    </row>
    <row r="162" spans="1:50" outlineLevel="2" x14ac:dyDescent="0.3">
      <c r="A162" s="564"/>
      <c r="B162" s="556"/>
      <c r="C162" s="19">
        <v>2018</v>
      </c>
      <c r="D162" s="34">
        <f t="shared" si="286"/>
        <v>13865</v>
      </c>
      <c r="E162" s="28">
        <v>0</v>
      </c>
      <c r="F162" s="8">
        <v>13865</v>
      </c>
      <c r="G162" s="7">
        <v>0</v>
      </c>
      <c r="H162" s="9">
        <v>0</v>
      </c>
      <c r="I162" s="538"/>
      <c r="J162" s="11"/>
      <c r="K162" s="564"/>
      <c r="L162" s="556"/>
      <c r="M162" s="19">
        <v>2018</v>
      </c>
      <c r="N162" s="34">
        <f t="shared" si="287"/>
        <v>13865</v>
      </c>
      <c r="O162" s="28">
        <v>0</v>
      </c>
      <c r="P162" s="8">
        <v>13865</v>
      </c>
      <c r="Q162" s="7">
        <v>0</v>
      </c>
      <c r="R162" s="9">
        <v>0</v>
      </c>
      <c r="S162" s="538"/>
      <c r="T162" s="142">
        <f t="shared" si="274"/>
        <v>0</v>
      </c>
      <c r="U162" s="564"/>
      <c r="V162" s="556"/>
      <c r="W162" s="19">
        <v>2018</v>
      </c>
      <c r="X162" s="34">
        <f t="shared" si="288"/>
        <v>13865</v>
      </c>
      <c r="Y162" s="28">
        <v>0</v>
      </c>
      <c r="Z162" s="8">
        <v>13865</v>
      </c>
      <c r="AA162" s="7">
        <v>0</v>
      </c>
      <c r="AB162" s="9">
        <v>0</v>
      </c>
      <c r="AC162" s="538"/>
      <c r="AD162" s="142">
        <f t="shared" si="275"/>
        <v>0</v>
      </c>
      <c r="AE162" s="498"/>
      <c r="AF162" s="500"/>
      <c r="AG162" s="283">
        <v>2018</v>
      </c>
      <c r="AH162" s="284">
        <f t="shared" si="271"/>
        <v>13865</v>
      </c>
      <c r="AI162" s="285">
        <v>0</v>
      </c>
      <c r="AJ162" s="287">
        <v>13865</v>
      </c>
      <c r="AK162" s="286">
        <v>0</v>
      </c>
      <c r="AL162" s="288">
        <v>0</v>
      </c>
      <c r="AM162" s="504"/>
      <c r="AN162" s="142">
        <f t="shared" si="256"/>
        <v>0</v>
      </c>
      <c r="AO162" s="477"/>
      <c r="AP162" s="477"/>
      <c r="AQ162" s="464">
        <v>2018</v>
      </c>
      <c r="AR162" s="287">
        <f t="shared" si="160"/>
        <v>13865</v>
      </c>
      <c r="AS162" s="286">
        <v>0</v>
      </c>
      <c r="AT162" s="287">
        <v>13865</v>
      </c>
      <c r="AU162" s="286">
        <v>0</v>
      </c>
      <c r="AV162" s="286">
        <v>0</v>
      </c>
      <c r="AW162" s="481"/>
      <c r="AX162" s="142">
        <f t="shared" si="169"/>
        <v>13865</v>
      </c>
    </row>
    <row r="163" spans="1:50" outlineLevel="2" x14ac:dyDescent="0.3">
      <c r="A163" s="564"/>
      <c r="B163" s="556"/>
      <c r="C163" s="19">
        <v>2019</v>
      </c>
      <c r="D163" s="34">
        <f t="shared" si="286"/>
        <v>8227.1</v>
      </c>
      <c r="E163" s="28">
        <v>0</v>
      </c>
      <c r="F163" s="8">
        <v>8227.1</v>
      </c>
      <c r="G163" s="7">
        <v>0</v>
      </c>
      <c r="H163" s="9">
        <v>0</v>
      </c>
      <c r="I163" s="538"/>
      <c r="J163" s="11"/>
      <c r="K163" s="564"/>
      <c r="L163" s="556"/>
      <c r="M163" s="19">
        <v>2019</v>
      </c>
      <c r="N163" s="34">
        <f t="shared" si="287"/>
        <v>8227.1</v>
      </c>
      <c r="O163" s="28">
        <v>0</v>
      </c>
      <c r="P163" s="8">
        <v>8227.1</v>
      </c>
      <c r="Q163" s="7">
        <v>0</v>
      </c>
      <c r="R163" s="9">
        <v>0</v>
      </c>
      <c r="S163" s="538"/>
      <c r="T163" s="142">
        <f t="shared" si="274"/>
        <v>0</v>
      </c>
      <c r="U163" s="564"/>
      <c r="V163" s="556"/>
      <c r="W163" s="19">
        <v>2019</v>
      </c>
      <c r="X163" s="34">
        <f t="shared" si="288"/>
        <v>8227.1</v>
      </c>
      <c r="Y163" s="28">
        <v>0</v>
      </c>
      <c r="Z163" s="8">
        <v>8227.1</v>
      </c>
      <c r="AA163" s="7">
        <v>0</v>
      </c>
      <c r="AB163" s="9">
        <v>0</v>
      </c>
      <c r="AC163" s="538"/>
      <c r="AD163" s="142">
        <f t="shared" si="275"/>
        <v>0</v>
      </c>
      <c r="AE163" s="498"/>
      <c r="AF163" s="500"/>
      <c r="AG163" s="283">
        <v>2019</v>
      </c>
      <c r="AH163" s="284">
        <f t="shared" si="271"/>
        <v>8227.1</v>
      </c>
      <c r="AI163" s="285">
        <v>0</v>
      </c>
      <c r="AJ163" s="287">
        <v>8227.1</v>
      </c>
      <c r="AK163" s="286">
        <v>0</v>
      </c>
      <c r="AL163" s="288">
        <v>0</v>
      </c>
      <c r="AM163" s="504"/>
      <c r="AN163" s="142">
        <f t="shared" si="256"/>
        <v>0</v>
      </c>
      <c r="AO163" s="477"/>
      <c r="AP163" s="477"/>
      <c r="AQ163" s="464">
        <v>2019</v>
      </c>
      <c r="AR163" s="287">
        <f t="shared" si="160"/>
        <v>8227.1</v>
      </c>
      <c r="AS163" s="286">
        <v>0</v>
      </c>
      <c r="AT163" s="287">
        <v>8227.1</v>
      </c>
      <c r="AU163" s="286">
        <v>0</v>
      </c>
      <c r="AV163" s="286">
        <v>0</v>
      </c>
      <c r="AW163" s="481"/>
      <c r="AX163" s="142">
        <f t="shared" si="169"/>
        <v>8227.1</v>
      </c>
    </row>
    <row r="164" spans="1:50" outlineLevel="2" x14ac:dyDescent="0.3">
      <c r="A164" s="564"/>
      <c r="B164" s="556"/>
      <c r="C164" s="19">
        <v>2020</v>
      </c>
      <c r="D164" s="34">
        <f t="shared" si="286"/>
        <v>8400</v>
      </c>
      <c r="E164" s="28">
        <v>0</v>
      </c>
      <c r="F164" s="8">
        <v>8400</v>
      </c>
      <c r="G164" s="7">
        <v>0</v>
      </c>
      <c r="H164" s="9">
        <v>0</v>
      </c>
      <c r="I164" s="538"/>
      <c r="J164" s="11"/>
      <c r="K164" s="564"/>
      <c r="L164" s="556"/>
      <c r="M164" s="19">
        <v>2020</v>
      </c>
      <c r="N164" s="34">
        <f t="shared" si="287"/>
        <v>8400</v>
      </c>
      <c r="O164" s="28">
        <v>0</v>
      </c>
      <c r="P164" s="8">
        <v>8400</v>
      </c>
      <c r="Q164" s="7">
        <v>0</v>
      </c>
      <c r="R164" s="9">
        <v>0</v>
      </c>
      <c r="S164" s="538"/>
      <c r="T164" s="142">
        <f t="shared" si="274"/>
        <v>0</v>
      </c>
      <c r="U164" s="564"/>
      <c r="V164" s="556"/>
      <c r="W164" s="19">
        <v>2020</v>
      </c>
      <c r="X164" s="34">
        <f t="shared" si="288"/>
        <v>8400</v>
      </c>
      <c r="Y164" s="28">
        <v>0</v>
      </c>
      <c r="Z164" s="8">
        <v>8400</v>
      </c>
      <c r="AA164" s="7">
        <v>0</v>
      </c>
      <c r="AB164" s="9">
        <v>0</v>
      </c>
      <c r="AC164" s="538"/>
      <c r="AD164" s="142">
        <f t="shared" si="275"/>
        <v>0</v>
      </c>
      <c r="AE164" s="498"/>
      <c r="AF164" s="500"/>
      <c r="AG164" s="283">
        <v>2020</v>
      </c>
      <c r="AH164" s="284">
        <f t="shared" si="271"/>
        <v>8400</v>
      </c>
      <c r="AI164" s="285">
        <v>0</v>
      </c>
      <c r="AJ164" s="287">
        <v>8400</v>
      </c>
      <c r="AK164" s="286">
        <v>0</v>
      </c>
      <c r="AL164" s="288">
        <v>0</v>
      </c>
      <c r="AM164" s="504"/>
      <c r="AN164" s="142">
        <f t="shared" si="256"/>
        <v>0</v>
      </c>
      <c r="AO164" s="477"/>
      <c r="AP164" s="477"/>
      <c r="AQ164" s="464">
        <v>2020</v>
      </c>
      <c r="AR164" s="287">
        <f t="shared" si="160"/>
        <v>8400</v>
      </c>
      <c r="AS164" s="286">
        <v>0</v>
      </c>
      <c r="AT164" s="287">
        <v>8400</v>
      </c>
      <c r="AU164" s="286">
        <v>0</v>
      </c>
      <c r="AV164" s="286">
        <v>0</v>
      </c>
      <c r="AW164" s="481"/>
      <c r="AX164" s="142">
        <f t="shared" si="169"/>
        <v>8400</v>
      </c>
    </row>
    <row r="165" spans="1:50" outlineLevel="2" x14ac:dyDescent="0.3">
      <c r="A165" s="564"/>
      <c r="B165" s="556"/>
      <c r="C165" s="19">
        <v>2021</v>
      </c>
      <c r="D165" s="34">
        <f t="shared" si="286"/>
        <v>14410.4</v>
      </c>
      <c r="E165" s="28">
        <v>0</v>
      </c>
      <c r="F165" s="8">
        <v>14410.4</v>
      </c>
      <c r="G165" s="7">
        <v>0</v>
      </c>
      <c r="H165" s="9">
        <v>0</v>
      </c>
      <c r="I165" s="538"/>
      <c r="J165" s="11"/>
      <c r="K165" s="564"/>
      <c r="L165" s="556"/>
      <c r="M165" s="19">
        <v>2021</v>
      </c>
      <c r="N165" s="34">
        <f t="shared" si="287"/>
        <v>14410.4</v>
      </c>
      <c r="O165" s="28">
        <v>0</v>
      </c>
      <c r="P165" s="8">
        <v>14410.4</v>
      </c>
      <c r="Q165" s="7">
        <v>0</v>
      </c>
      <c r="R165" s="9">
        <v>0</v>
      </c>
      <c r="S165" s="538"/>
      <c r="T165" s="142">
        <f t="shared" si="274"/>
        <v>0</v>
      </c>
      <c r="U165" s="564"/>
      <c r="V165" s="556"/>
      <c r="W165" s="19">
        <v>2021</v>
      </c>
      <c r="X165" s="34">
        <f t="shared" si="288"/>
        <v>14410.4</v>
      </c>
      <c r="Y165" s="28">
        <v>0</v>
      </c>
      <c r="Z165" s="8">
        <v>14410.4</v>
      </c>
      <c r="AA165" s="7">
        <v>0</v>
      </c>
      <c r="AB165" s="9">
        <v>0</v>
      </c>
      <c r="AC165" s="538"/>
      <c r="AD165" s="142">
        <f t="shared" si="275"/>
        <v>0</v>
      </c>
      <c r="AE165" s="498"/>
      <c r="AF165" s="500"/>
      <c r="AG165" s="283">
        <v>2021</v>
      </c>
      <c r="AH165" s="284">
        <f t="shared" si="271"/>
        <v>14410.4</v>
      </c>
      <c r="AI165" s="285">
        <v>0</v>
      </c>
      <c r="AJ165" s="287">
        <v>14410.4</v>
      </c>
      <c r="AK165" s="286">
        <v>0</v>
      </c>
      <c r="AL165" s="288">
        <v>0</v>
      </c>
      <c r="AM165" s="504"/>
      <c r="AN165" s="142">
        <f t="shared" si="256"/>
        <v>0</v>
      </c>
      <c r="AO165" s="477"/>
      <c r="AP165" s="477"/>
      <c r="AQ165" s="464">
        <v>2021</v>
      </c>
      <c r="AR165" s="287">
        <f t="shared" si="160"/>
        <v>14410.4</v>
      </c>
      <c r="AS165" s="286">
        <v>0</v>
      </c>
      <c r="AT165" s="287">
        <v>14410.4</v>
      </c>
      <c r="AU165" s="286">
        <v>0</v>
      </c>
      <c r="AV165" s="286">
        <v>0</v>
      </c>
      <c r="AW165" s="481"/>
      <c r="AX165" s="142">
        <f t="shared" si="169"/>
        <v>14410.4</v>
      </c>
    </row>
    <row r="166" spans="1:50" outlineLevel="2" x14ac:dyDescent="0.3">
      <c r="A166" s="564"/>
      <c r="B166" s="556"/>
      <c r="C166" s="19">
        <v>2022</v>
      </c>
      <c r="D166" s="34">
        <f t="shared" si="286"/>
        <v>8400</v>
      </c>
      <c r="E166" s="28">
        <v>0</v>
      </c>
      <c r="F166" s="8">
        <v>8400</v>
      </c>
      <c r="G166" s="7">
        <v>0</v>
      </c>
      <c r="H166" s="9">
        <v>0</v>
      </c>
      <c r="I166" s="538"/>
      <c r="J166" s="11"/>
      <c r="K166" s="564"/>
      <c r="L166" s="556"/>
      <c r="M166" s="19">
        <v>2022</v>
      </c>
      <c r="N166" s="34">
        <f t="shared" si="287"/>
        <v>8400</v>
      </c>
      <c r="O166" s="28">
        <v>0</v>
      </c>
      <c r="P166" s="8">
        <v>8400</v>
      </c>
      <c r="Q166" s="7">
        <v>0</v>
      </c>
      <c r="R166" s="9">
        <v>0</v>
      </c>
      <c r="S166" s="538"/>
      <c r="T166" s="142">
        <f t="shared" si="274"/>
        <v>0</v>
      </c>
      <c r="U166" s="564"/>
      <c r="V166" s="556"/>
      <c r="W166" s="19">
        <v>2022</v>
      </c>
      <c r="X166" s="34">
        <f t="shared" si="288"/>
        <v>8400</v>
      </c>
      <c r="Y166" s="28">
        <v>0</v>
      </c>
      <c r="Z166" s="8">
        <v>8400</v>
      </c>
      <c r="AA166" s="7">
        <v>0</v>
      </c>
      <c r="AB166" s="9">
        <v>0</v>
      </c>
      <c r="AC166" s="538"/>
      <c r="AD166" s="142">
        <f t="shared" si="275"/>
        <v>0</v>
      </c>
      <c r="AE166" s="498"/>
      <c r="AF166" s="500"/>
      <c r="AG166" s="283">
        <v>2022</v>
      </c>
      <c r="AH166" s="284">
        <f t="shared" si="271"/>
        <v>8400</v>
      </c>
      <c r="AI166" s="285">
        <v>0</v>
      </c>
      <c r="AJ166" s="287">
        <v>8400</v>
      </c>
      <c r="AK166" s="286">
        <v>0</v>
      </c>
      <c r="AL166" s="288">
        <v>0</v>
      </c>
      <c r="AM166" s="504"/>
      <c r="AN166" s="142">
        <f t="shared" si="256"/>
        <v>0</v>
      </c>
      <c r="AO166" s="477"/>
      <c r="AP166" s="477"/>
      <c r="AQ166" s="464">
        <v>2022</v>
      </c>
      <c r="AR166" s="287">
        <f t="shared" si="160"/>
        <v>8400</v>
      </c>
      <c r="AS166" s="286">
        <v>0</v>
      </c>
      <c r="AT166" s="287">
        <v>8400</v>
      </c>
      <c r="AU166" s="286">
        <v>0</v>
      </c>
      <c r="AV166" s="286">
        <v>0</v>
      </c>
      <c r="AW166" s="481"/>
      <c r="AX166" s="142">
        <f t="shared" si="169"/>
        <v>8400</v>
      </c>
    </row>
    <row r="167" spans="1:50" outlineLevel="2" x14ac:dyDescent="0.3">
      <c r="A167" s="564"/>
      <c r="B167" s="556"/>
      <c r="C167" s="19">
        <v>2023</v>
      </c>
      <c r="D167" s="34">
        <f t="shared" ref="D167" si="289">SUM(E167:H167)</f>
        <v>9780</v>
      </c>
      <c r="E167" s="28">
        <v>0</v>
      </c>
      <c r="F167" s="8">
        <v>9780</v>
      </c>
      <c r="G167" s="7">
        <v>0</v>
      </c>
      <c r="H167" s="9">
        <v>0</v>
      </c>
      <c r="I167" s="538"/>
      <c r="J167" s="11"/>
      <c r="K167" s="564"/>
      <c r="L167" s="556"/>
      <c r="M167" s="19">
        <v>2023</v>
      </c>
      <c r="N167" s="34">
        <f t="shared" si="287"/>
        <v>9780</v>
      </c>
      <c r="O167" s="28">
        <v>0</v>
      </c>
      <c r="P167" s="8">
        <v>9780</v>
      </c>
      <c r="Q167" s="7">
        <v>0</v>
      </c>
      <c r="R167" s="9">
        <v>0</v>
      </c>
      <c r="S167" s="538"/>
      <c r="T167" s="142">
        <f t="shared" si="274"/>
        <v>0</v>
      </c>
      <c r="U167" s="564"/>
      <c r="V167" s="556"/>
      <c r="W167" s="19">
        <v>2023</v>
      </c>
      <c r="X167" s="34">
        <f t="shared" si="288"/>
        <v>9780</v>
      </c>
      <c r="Y167" s="28">
        <v>0</v>
      </c>
      <c r="Z167" s="8">
        <v>9780</v>
      </c>
      <c r="AA167" s="7">
        <v>0</v>
      </c>
      <c r="AB167" s="9">
        <v>0</v>
      </c>
      <c r="AC167" s="538"/>
      <c r="AD167" s="142">
        <f t="shared" si="275"/>
        <v>0</v>
      </c>
      <c r="AE167" s="498"/>
      <c r="AF167" s="500"/>
      <c r="AG167" s="283">
        <v>2023</v>
      </c>
      <c r="AH167" s="284">
        <f t="shared" si="271"/>
        <v>9780</v>
      </c>
      <c r="AI167" s="285">
        <v>0</v>
      </c>
      <c r="AJ167" s="287">
        <v>9780</v>
      </c>
      <c r="AK167" s="286">
        <v>0</v>
      </c>
      <c r="AL167" s="288">
        <v>0</v>
      </c>
      <c r="AM167" s="504"/>
      <c r="AN167" s="142">
        <f t="shared" si="256"/>
        <v>0</v>
      </c>
      <c r="AO167" s="477"/>
      <c r="AP167" s="477"/>
      <c r="AQ167" s="464">
        <v>2023</v>
      </c>
      <c r="AR167" s="287">
        <f t="shared" si="160"/>
        <v>9780</v>
      </c>
      <c r="AS167" s="286">
        <v>0</v>
      </c>
      <c r="AT167" s="287">
        <v>9780</v>
      </c>
      <c r="AU167" s="286">
        <v>0</v>
      </c>
      <c r="AV167" s="286">
        <v>0</v>
      </c>
      <c r="AW167" s="481"/>
      <c r="AX167" s="142">
        <f t="shared" si="169"/>
        <v>9780</v>
      </c>
    </row>
    <row r="168" spans="1:50" outlineLevel="2" x14ac:dyDescent="0.3">
      <c r="A168" s="564"/>
      <c r="B168" s="556"/>
      <c r="C168" s="19">
        <v>2024</v>
      </c>
      <c r="D168" s="35">
        <f t="shared" ref="D168:D170" si="290">SUM(E168:H168)</f>
        <v>6043.6</v>
      </c>
      <c r="E168" s="28">
        <v>0</v>
      </c>
      <c r="F168" s="7">
        <v>6043.6</v>
      </c>
      <c r="G168" s="7">
        <v>0</v>
      </c>
      <c r="H168" s="9">
        <v>0</v>
      </c>
      <c r="I168" s="538"/>
      <c r="J168" s="11"/>
      <c r="K168" s="564"/>
      <c r="L168" s="556"/>
      <c r="M168" s="19">
        <v>2024</v>
      </c>
      <c r="N168" s="35">
        <f t="shared" si="287"/>
        <v>6043.6</v>
      </c>
      <c r="O168" s="28">
        <v>0</v>
      </c>
      <c r="P168" s="7">
        <v>6043.6</v>
      </c>
      <c r="Q168" s="7">
        <v>0</v>
      </c>
      <c r="R168" s="9">
        <v>0</v>
      </c>
      <c r="S168" s="538"/>
      <c r="T168" s="142">
        <f t="shared" si="274"/>
        <v>0</v>
      </c>
      <c r="U168" s="564"/>
      <c r="V168" s="556"/>
      <c r="W168" s="19">
        <v>2024</v>
      </c>
      <c r="X168" s="35">
        <f t="shared" si="288"/>
        <v>6043.6</v>
      </c>
      <c r="Y168" s="28">
        <v>0</v>
      </c>
      <c r="Z168" s="7">
        <v>6043.6</v>
      </c>
      <c r="AA168" s="7">
        <v>0</v>
      </c>
      <c r="AB168" s="9">
        <v>0</v>
      </c>
      <c r="AC168" s="538"/>
      <c r="AD168" s="142">
        <f t="shared" si="275"/>
        <v>0</v>
      </c>
      <c r="AE168" s="498"/>
      <c r="AF168" s="500"/>
      <c r="AG168" s="283">
        <v>2024</v>
      </c>
      <c r="AH168" s="289">
        <f t="shared" si="271"/>
        <v>6043.6</v>
      </c>
      <c r="AI168" s="285">
        <v>0</v>
      </c>
      <c r="AJ168" s="286">
        <v>6043.6</v>
      </c>
      <c r="AK168" s="286">
        <v>0</v>
      </c>
      <c r="AL168" s="288">
        <v>0</v>
      </c>
      <c r="AM168" s="504"/>
      <c r="AN168" s="142">
        <f t="shared" si="256"/>
        <v>0</v>
      </c>
      <c r="AO168" s="477"/>
      <c r="AP168" s="477"/>
      <c r="AQ168" s="464">
        <v>2024</v>
      </c>
      <c r="AR168" s="286">
        <f t="shared" si="160"/>
        <v>6043.6</v>
      </c>
      <c r="AS168" s="286">
        <v>0</v>
      </c>
      <c r="AT168" s="286">
        <v>6043.6</v>
      </c>
      <c r="AU168" s="286">
        <v>0</v>
      </c>
      <c r="AV168" s="286">
        <v>0</v>
      </c>
      <c r="AW168" s="481"/>
      <c r="AX168" s="142">
        <f t="shared" si="169"/>
        <v>6043.6</v>
      </c>
    </row>
    <row r="169" spans="1:50" outlineLevel="2" x14ac:dyDescent="0.3">
      <c r="A169" s="564"/>
      <c r="B169" s="556"/>
      <c r="C169" s="19">
        <v>2025</v>
      </c>
      <c r="D169" s="35">
        <f t="shared" ref="D169" si="291">SUM(E169:H169)</f>
        <v>7000</v>
      </c>
      <c r="E169" s="28">
        <v>0</v>
      </c>
      <c r="F169" s="7">
        <v>7000</v>
      </c>
      <c r="G169" s="7">
        <v>0</v>
      </c>
      <c r="H169" s="9">
        <v>0</v>
      </c>
      <c r="I169" s="538"/>
      <c r="J169" s="11"/>
      <c r="K169" s="564"/>
      <c r="L169" s="556"/>
      <c r="M169" s="19">
        <v>2025</v>
      </c>
      <c r="N169" s="35">
        <f t="shared" si="287"/>
        <v>7000</v>
      </c>
      <c r="O169" s="28">
        <v>0</v>
      </c>
      <c r="P169" s="7">
        <v>7000</v>
      </c>
      <c r="Q169" s="7">
        <v>0</v>
      </c>
      <c r="R169" s="9">
        <v>0</v>
      </c>
      <c r="S169" s="538"/>
      <c r="T169" s="142">
        <f t="shared" si="274"/>
        <v>0</v>
      </c>
      <c r="U169" s="564"/>
      <c r="V169" s="556"/>
      <c r="W169" s="19">
        <v>2025</v>
      </c>
      <c r="X169" s="35">
        <f t="shared" si="288"/>
        <v>7000</v>
      </c>
      <c r="Y169" s="28">
        <v>0</v>
      </c>
      <c r="Z169" s="7">
        <v>7000</v>
      </c>
      <c r="AA169" s="7">
        <v>0</v>
      </c>
      <c r="AB169" s="9">
        <v>0</v>
      </c>
      <c r="AC169" s="538"/>
      <c r="AD169" s="142">
        <f t="shared" si="275"/>
        <v>0</v>
      </c>
      <c r="AE169" s="498"/>
      <c r="AF169" s="500"/>
      <c r="AG169" s="283">
        <v>2025</v>
      </c>
      <c r="AH169" s="289">
        <f t="shared" si="271"/>
        <v>7000</v>
      </c>
      <c r="AI169" s="285">
        <v>0</v>
      </c>
      <c r="AJ169" s="286">
        <v>7000</v>
      </c>
      <c r="AK169" s="286">
        <v>0</v>
      </c>
      <c r="AL169" s="288">
        <v>0</v>
      </c>
      <c r="AM169" s="504"/>
      <c r="AN169" s="142">
        <f t="shared" si="256"/>
        <v>0</v>
      </c>
      <c r="AO169" s="477"/>
      <c r="AP169" s="477"/>
      <c r="AQ169" s="464">
        <v>2025</v>
      </c>
      <c r="AR169" s="286">
        <f t="shared" si="160"/>
        <v>20768.8</v>
      </c>
      <c r="AS169" s="286">
        <v>0</v>
      </c>
      <c r="AT169" s="286">
        <v>20768.8</v>
      </c>
      <c r="AU169" s="286">
        <v>0</v>
      </c>
      <c r="AV169" s="286">
        <v>0</v>
      </c>
      <c r="AW169" s="481"/>
      <c r="AX169" s="142">
        <f t="shared" si="169"/>
        <v>20768.8</v>
      </c>
    </row>
    <row r="170" spans="1:50" outlineLevel="2" x14ac:dyDescent="0.3">
      <c r="A170" s="564"/>
      <c r="B170" s="556"/>
      <c r="C170" s="19">
        <v>2026</v>
      </c>
      <c r="D170" s="35">
        <f t="shared" si="290"/>
        <v>0</v>
      </c>
      <c r="E170" s="28">
        <v>0</v>
      </c>
      <c r="F170" s="7">
        <v>0</v>
      </c>
      <c r="G170" s="7">
        <v>0</v>
      </c>
      <c r="H170" s="9">
        <v>0</v>
      </c>
      <c r="I170" s="538"/>
      <c r="J170" s="11"/>
      <c r="K170" s="564"/>
      <c r="L170" s="556"/>
      <c r="M170" s="19">
        <v>2026</v>
      </c>
      <c r="N170" s="35">
        <f t="shared" si="287"/>
        <v>0</v>
      </c>
      <c r="O170" s="28">
        <v>0</v>
      </c>
      <c r="P170" s="7">
        <v>0</v>
      </c>
      <c r="Q170" s="7">
        <v>0</v>
      </c>
      <c r="R170" s="9">
        <v>0</v>
      </c>
      <c r="S170" s="538"/>
      <c r="T170" s="142">
        <f t="shared" si="274"/>
        <v>0</v>
      </c>
      <c r="U170" s="564"/>
      <c r="V170" s="556"/>
      <c r="W170" s="19">
        <v>2026</v>
      </c>
      <c r="X170" s="35">
        <f t="shared" si="288"/>
        <v>0</v>
      </c>
      <c r="Y170" s="28">
        <v>0</v>
      </c>
      <c r="Z170" s="7">
        <v>0</v>
      </c>
      <c r="AA170" s="7">
        <v>0</v>
      </c>
      <c r="AB170" s="9">
        <v>0</v>
      </c>
      <c r="AC170" s="538"/>
      <c r="AD170" s="142">
        <f t="shared" si="275"/>
        <v>0</v>
      </c>
      <c r="AE170" s="498"/>
      <c r="AF170" s="500"/>
      <c r="AG170" s="283">
        <v>2026</v>
      </c>
      <c r="AH170" s="289">
        <f t="shared" si="271"/>
        <v>16293.2</v>
      </c>
      <c r="AI170" s="285">
        <v>0</v>
      </c>
      <c r="AJ170" s="286">
        <v>16293.2</v>
      </c>
      <c r="AK170" s="286">
        <v>0</v>
      </c>
      <c r="AL170" s="288">
        <v>0</v>
      </c>
      <c r="AM170" s="504"/>
      <c r="AN170" s="142">
        <f t="shared" si="256"/>
        <v>16293.2</v>
      </c>
      <c r="AO170" s="477"/>
      <c r="AP170" s="477"/>
      <c r="AQ170" s="464">
        <v>2026</v>
      </c>
      <c r="AR170" s="286">
        <f t="shared" si="160"/>
        <v>16293.2</v>
      </c>
      <c r="AS170" s="286">
        <v>0</v>
      </c>
      <c r="AT170" s="286">
        <v>16293.2</v>
      </c>
      <c r="AU170" s="286">
        <v>0</v>
      </c>
      <c r="AV170" s="286">
        <v>0</v>
      </c>
      <c r="AW170" s="481"/>
      <c r="AX170" s="142">
        <f t="shared" si="169"/>
        <v>16293.2</v>
      </c>
    </row>
    <row r="171" spans="1:50" outlineLevel="2" x14ac:dyDescent="0.3">
      <c r="A171" s="222"/>
      <c r="B171" s="221"/>
      <c r="C171" s="19"/>
      <c r="D171" s="35"/>
      <c r="E171" s="28"/>
      <c r="F171" s="7"/>
      <c r="G171" s="7"/>
      <c r="H171" s="9"/>
      <c r="I171" s="538"/>
      <c r="J171" s="11"/>
      <c r="K171" s="222"/>
      <c r="L171" s="221"/>
      <c r="M171" s="19"/>
      <c r="N171" s="35"/>
      <c r="O171" s="28"/>
      <c r="P171" s="7"/>
      <c r="Q171" s="7"/>
      <c r="R171" s="9"/>
      <c r="S171" s="538"/>
      <c r="T171" s="142"/>
      <c r="U171" s="222"/>
      <c r="V171" s="221"/>
      <c r="W171" s="19"/>
      <c r="X171" s="35"/>
      <c r="Y171" s="28"/>
      <c r="Z171" s="7"/>
      <c r="AA171" s="7"/>
      <c r="AB171" s="9"/>
      <c r="AC171" s="538"/>
      <c r="AD171" s="142"/>
      <c r="AE171" s="498"/>
      <c r="AF171" s="500"/>
      <c r="AG171" s="283">
        <v>2027</v>
      </c>
      <c r="AH171" s="289">
        <f t="shared" si="271"/>
        <v>0</v>
      </c>
      <c r="AI171" s="285">
        <v>0</v>
      </c>
      <c r="AJ171" s="286">
        <v>0</v>
      </c>
      <c r="AK171" s="286">
        <v>0</v>
      </c>
      <c r="AL171" s="288">
        <v>0</v>
      </c>
      <c r="AM171" s="504"/>
      <c r="AN171" s="142">
        <f t="shared" si="256"/>
        <v>0</v>
      </c>
      <c r="AO171" s="477"/>
      <c r="AP171" s="477"/>
      <c r="AQ171" s="464">
        <v>2027</v>
      </c>
      <c r="AR171" s="286">
        <f t="shared" si="160"/>
        <v>0</v>
      </c>
      <c r="AS171" s="286">
        <v>0</v>
      </c>
      <c r="AT171" s="286">
        <v>0</v>
      </c>
      <c r="AU171" s="286">
        <v>0</v>
      </c>
      <c r="AV171" s="286">
        <v>0</v>
      </c>
      <c r="AW171" s="481"/>
      <c r="AX171" s="142">
        <f t="shared" ref="AX171:AX234" si="292">AR171-AI171</f>
        <v>0</v>
      </c>
    </row>
    <row r="172" spans="1:50" outlineLevel="2" x14ac:dyDescent="0.3">
      <c r="A172" s="564" t="s">
        <v>30</v>
      </c>
      <c r="B172" s="556" t="s">
        <v>23</v>
      </c>
      <c r="C172" s="18" t="s">
        <v>144</v>
      </c>
      <c r="D172" s="33">
        <f>SUM(D173:D183)</f>
        <v>603.20000000000005</v>
      </c>
      <c r="E172" s="26">
        <f>SUM(E173:E183)</f>
        <v>0</v>
      </c>
      <c r="F172" s="6">
        <f t="shared" ref="F172:H172" si="293">SUM(F173:F183)</f>
        <v>603.20000000000005</v>
      </c>
      <c r="G172" s="6">
        <f t="shared" si="293"/>
        <v>0</v>
      </c>
      <c r="H172" s="12">
        <f t="shared" si="293"/>
        <v>0</v>
      </c>
      <c r="I172" s="538"/>
      <c r="J172" s="11"/>
      <c r="K172" s="564" t="s">
        <v>30</v>
      </c>
      <c r="L172" s="556" t="s">
        <v>23</v>
      </c>
      <c r="M172" s="18" t="s">
        <v>144</v>
      </c>
      <c r="N172" s="33">
        <f>SUM(N173:N183)</f>
        <v>603.20000000000005</v>
      </c>
      <c r="O172" s="26">
        <f>SUM(O173:O183)</f>
        <v>0</v>
      </c>
      <c r="P172" s="6">
        <f t="shared" ref="P172:R172" si="294">SUM(P173:P183)</f>
        <v>603.20000000000005</v>
      </c>
      <c r="Q172" s="6">
        <f t="shared" si="294"/>
        <v>0</v>
      </c>
      <c r="R172" s="12">
        <f t="shared" si="294"/>
        <v>0</v>
      </c>
      <c r="S172" s="538"/>
      <c r="T172" s="142">
        <f t="shared" si="274"/>
        <v>0</v>
      </c>
      <c r="U172" s="564" t="s">
        <v>30</v>
      </c>
      <c r="V172" s="556" t="s">
        <v>23</v>
      </c>
      <c r="W172" s="18" t="s">
        <v>144</v>
      </c>
      <c r="X172" s="33">
        <f>SUM(X173:X183)</f>
        <v>603.20000000000005</v>
      </c>
      <c r="Y172" s="26">
        <f>SUM(Y173:Y183)</f>
        <v>0</v>
      </c>
      <c r="Z172" s="6">
        <f t="shared" ref="Z172:AB172" si="295">SUM(Z173:Z183)</f>
        <v>603.20000000000005</v>
      </c>
      <c r="AA172" s="6">
        <f t="shared" si="295"/>
        <v>0</v>
      </c>
      <c r="AB172" s="12">
        <f t="shared" si="295"/>
        <v>0</v>
      </c>
      <c r="AC172" s="538"/>
      <c r="AD172" s="142">
        <f t="shared" si="275"/>
        <v>0</v>
      </c>
      <c r="AE172" s="587" t="s">
        <v>30</v>
      </c>
      <c r="AF172" s="587" t="s">
        <v>23</v>
      </c>
      <c r="AG172" s="277" t="s">
        <v>144</v>
      </c>
      <c r="AH172" s="302">
        <f t="shared" si="271"/>
        <v>603.20000000000005</v>
      </c>
      <c r="AI172" s="279">
        <f t="shared" ref="AI172" si="296">SUM(AI173:AI184)</f>
        <v>0</v>
      </c>
      <c r="AJ172" s="280">
        <f t="shared" ref="AJ172" si="297">SUM(AJ173:AJ184)</f>
        <v>603.20000000000005</v>
      </c>
      <c r="AK172" s="280">
        <f t="shared" ref="AK172" si="298">SUM(AK173:AK184)</f>
        <v>0</v>
      </c>
      <c r="AL172" s="282">
        <f t="shared" ref="AL172" si="299">SUM(AL173:AL184)</f>
        <v>0</v>
      </c>
      <c r="AM172" s="504"/>
      <c r="AN172" s="142">
        <f t="shared" si="256"/>
        <v>0</v>
      </c>
      <c r="AO172" s="477" t="s">
        <v>30</v>
      </c>
      <c r="AP172" s="477" t="s">
        <v>23</v>
      </c>
      <c r="AQ172" s="463" t="s">
        <v>144</v>
      </c>
      <c r="AR172" s="280">
        <f t="shared" si="160"/>
        <v>603.20000000000005</v>
      </c>
      <c r="AS172" s="280">
        <f t="shared" ref="AS172:AV172" si="300">SUM(AS173:AS184)</f>
        <v>0</v>
      </c>
      <c r="AT172" s="280">
        <f t="shared" si="300"/>
        <v>603.20000000000005</v>
      </c>
      <c r="AU172" s="280">
        <f t="shared" si="300"/>
        <v>0</v>
      </c>
      <c r="AV172" s="280">
        <f t="shared" si="300"/>
        <v>0</v>
      </c>
      <c r="AW172" s="481"/>
      <c r="AX172" s="142">
        <f t="shared" si="292"/>
        <v>603.20000000000005</v>
      </c>
    </row>
    <row r="173" spans="1:50" outlineLevel="2" x14ac:dyDescent="0.3">
      <c r="A173" s="564"/>
      <c r="B173" s="556"/>
      <c r="C173" s="19">
        <v>2016</v>
      </c>
      <c r="D173" s="35">
        <f>SUM(E173:H173)</f>
        <v>603.20000000000005</v>
      </c>
      <c r="E173" s="28">
        <v>0</v>
      </c>
      <c r="F173" s="7">
        <v>603.20000000000005</v>
      </c>
      <c r="G173" s="7">
        <v>0</v>
      </c>
      <c r="H173" s="9">
        <v>0</v>
      </c>
      <c r="I173" s="538"/>
      <c r="J173" s="11"/>
      <c r="K173" s="564"/>
      <c r="L173" s="556"/>
      <c r="M173" s="19">
        <v>2016</v>
      </c>
      <c r="N173" s="35">
        <f>SUM(O173:R173)</f>
        <v>603.20000000000005</v>
      </c>
      <c r="O173" s="28">
        <v>0</v>
      </c>
      <c r="P173" s="7">
        <v>603.20000000000005</v>
      </c>
      <c r="Q173" s="7">
        <v>0</v>
      </c>
      <c r="R173" s="9">
        <v>0</v>
      </c>
      <c r="S173" s="538"/>
      <c r="T173" s="142">
        <f t="shared" si="274"/>
        <v>0</v>
      </c>
      <c r="U173" s="564"/>
      <c r="V173" s="556"/>
      <c r="W173" s="19">
        <v>2016</v>
      </c>
      <c r="X173" s="35">
        <f>SUM(Y173:AB173)</f>
        <v>603.20000000000005</v>
      </c>
      <c r="Y173" s="28">
        <v>0</v>
      </c>
      <c r="Z173" s="7">
        <v>603.20000000000005</v>
      </c>
      <c r="AA173" s="7">
        <v>0</v>
      </c>
      <c r="AB173" s="9">
        <v>0</v>
      </c>
      <c r="AC173" s="538"/>
      <c r="AD173" s="142">
        <f t="shared" si="275"/>
        <v>0</v>
      </c>
      <c r="AE173" s="582"/>
      <c r="AF173" s="582"/>
      <c r="AG173" s="283">
        <v>2016</v>
      </c>
      <c r="AH173" s="289">
        <f t="shared" si="271"/>
        <v>603.20000000000005</v>
      </c>
      <c r="AI173" s="285">
        <v>0</v>
      </c>
      <c r="AJ173" s="286">
        <v>603.20000000000005</v>
      </c>
      <c r="AK173" s="286">
        <v>0</v>
      </c>
      <c r="AL173" s="288">
        <v>0</v>
      </c>
      <c r="AM173" s="504"/>
      <c r="AN173" s="142">
        <f t="shared" si="256"/>
        <v>0</v>
      </c>
      <c r="AO173" s="477"/>
      <c r="AP173" s="477"/>
      <c r="AQ173" s="464">
        <v>2016</v>
      </c>
      <c r="AR173" s="286">
        <f t="shared" si="160"/>
        <v>603.20000000000005</v>
      </c>
      <c r="AS173" s="286">
        <v>0</v>
      </c>
      <c r="AT173" s="286">
        <v>603.20000000000005</v>
      </c>
      <c r="AU173" s="286">
        <v>0</v>
      </c>
      <c r="AV173" s="286">
        <v>0</v>
      </c>
      <c r="AW173" s="481"/>
      <c r="AX173" s="142">
        <f t="shared" si="292"/>
        <v>603.20000000000005</v>
      </c>
    </row>
    <row r="174" spans="1:50" outlineLevel="2" x14ac:dyDescent="0.3">
      <c r="A174" s="564"/>
      <c r="B174" s="556"/>
      <c r="C174" s="19">
        <v>2017</v>
      </c>
      <c r="D174" s="35">
        <f t="shared" ref="D174:D179" si="301">SUM(E174:H174)</f>
        <v>0</v>
      </c>
      <c r="E174" s="28">
        <v>0</v>
      </c>
      <c r="F174" s="7">
        <v>0</v>
      </c>
      <c r="G174" s="7">
        <v>0</v>
      </c>
      <c r="H174" s="9">
        <v>0</v>
      </c>
      <c r="I174" s="538"/>
      <c r="J174" s="11"/>
      <c r="K174" s="564"/>
      <c r="L174" s="556"/>
      <c r="M174" s="19">
        <v>2017</v>
      </c>
      <c r="N174" s="35">
        <f t="shared" ref="N174:N183" si="302">SUM(O174:R174)</f>
        <v>0</v>
      </c>
      <c r="O174" s="28">
        <v>0</v>
      </c>
      <c r="P174" s="7">
        <v>0</v>
      </c>
      <c r="Q174" s="7">
        <v>0</v>
      </c>
      <c r="R174" s="9">
        <v>0</v>
      </c>
      <c r="S174" s="538"/>
      <c r="T174" s="142">
        <f t="shared" si="274"/>
        <v>0</v>
      </c>
      <c r="U174" s="564"/>
      <c r="V174" s="556"/>
      <c r="W174" s="19">
        <v>2017</v>
      </c>
      <c r="X174" s="35">
        <f t="shared" ref="X174:X183" si="303">SUM(Y174:AB174)</f>
        <v>0</v>
      </c>
      <c r="Y174" s="28">
        <v>0</v>
      </c>
      <c r="Z174" s="7">
        <v>0</v>
      </c>
      <c r="AA174" s="7">
        <v>0</v>
      </c>
      <c r="AB174" s="9">
        <v>0</v>
      </c>
      <c r="AC174" s="538"/>
      <c r="AD174" s="142">
        <f t="shared" si="275"/>
        <v>0</v>
      </c>
      <c r="AE174" s="582"/>
      <c r="AF174" s="582"/>
      <c r="AG174" s="283">
        <v>2017</v>
      </c>
      <c r="AH174" s="289">
        <f t="shared" si="271"/>
        <v>0</v>
      </c>
      <c r="AI174" s="285">
        <v>0</v>
      </c>
      <c r="AJ174" s="286">
        <v>0</v>
      </c>
      <c r="AK174" s="286">
        <v>0</v>
      </c>
      <c r="AL174" s="288">
        <v>0</v>
      </c>
      <c r="AM174" s="504"/>
      <c r="AN174" s="142">
        <f t="shared" si="256"/>
        <v>0</v>
      </c>
      <c r="AO174" s="477"/>
      <c r="AP174" s="477"/>
      <c r="AQ174" s="464">
        <v>2017</v>
      </c>
      <c r="AR174" s="286">
        <f t="shared" ref="AR174:AR241" si="304">SUM(AS174:AV174)</f>
        <v>0</v>
      </c>
      <c r="AS174" s="286">
        <v>0</v>
      </c>
      <c r="AT174" s="286">
        <v>0</v>
      </c>
      <c r="AU174" s="286">
        <v>0</v>
      </c>
      <c r="AV174" s="286">
        <v>0</v>
      </c>
      <c r="AW174" s="481"/>
      <c r="AX174" s="142">
        <f t="shared" si="292"/>
        <v>0</v>
      </c>
    </row>
    <row r="175" spans="1:50" outlineLevel="2" x14ac:dyDescent="0.3">
      <c r="A175" s="564"/>
      <c r="B175" s="556"/>
      <c r="C175" s="19">
        <v>2018</v>
      </c>
      <c r="D175" s="35">
        <f t="shared" si="301"/>
        <v>0</v>
      </c>
      <c r="E175" s="28">
        <v>0</v>
      </c>
      <c r="F175" s="7">
        <v>0</v>
      </c>
      <c r="G175" s="7">
        <v>0</v>
      </c>
      <c r="H175" s="9">
        <v>0</v>
      </c>
      <c r="I175" s="538"/>
      <c r="J175" s="11"/>
      <c r="K175" s="564"/>
      <c r="L175" s="556"/>
      <c r="M175" s="19">
        <v>2018</v>
      </c>
      <c r="N175" s="35">
        <f t="shared" si="302"/>
        <v>0</v>
      </c>
      <c r="O175" s="28">
        <v>0</v>
      </c>
      <c r="P175" s="7">
        <v>0</v>
      </c>
      <c r="Q175" s="7">
        <v>0</v>
      </c>
      <c r="R175" s="9">
        <v>0</v>
      </c>
      <c r="S175" s="538"/>
      <c r="T175" s="142">
        <f t="shared" si="274"/>
        <v>0</v>
      </c>
      <c r="U175" s="564"/>
      <c r="V175" s="556"/>
      <c r="W175" s="19">
        <v>2018</v>
      </c>
      <c r="X175" s="35">
        <f t="shared" si="303"/>
        <v>0</v>
      </c>
      <c r="Y175" s="28">
        <v>0</v>
      </c>
      <c r="Z175" s="7">
        <v>0</v>
      </c>
      <c r="AA175" s="7">
        <v>0</v>
      </c>
      <c r="AB175" s="9">
        <v>0</v>
      </c>
      <c r="AC175" s="538"/>
      <c r="AD175" s="142">
        <f t="shared" si="275"/>
        <v>0</v>
      </c>
      <c r="AE175" s="582"/>
      <c r="AF175" s="582"/>
      <c r="AG175" s="283">
        <v>2018</v>
      </c>
      <c r="AH175" s="289">
        <f t="shared" si="271"/>
        <v>0</v>
      </c>
      <c r="AI175" s="285">
        <v>0</v>
      </c>
      <c r="AJ175" s="286">
        <v>0</v>
      </c>
      <c r="AK175" s="286">
        <v>0</v>
      </c>
      <c r="AL175" s="288">
        <v>0</v>
      </c>
      <c r="AM175" s="504"/>
      <c r="AN175" s="142">
        <f t="shared" si="256"/>
        <v>0</v>
      </c>
      <c r="AO175" s="477"/>
      <c r="AP175" s="477"/>
      <c r="AQ175" s="464">
        <v>2018</v>
      </c>
      <c r="AR175" s="286">
        <f t="shared" si="304"/>
        <v>0</v>
      </c>
      <c r="AS175" s="286">
        <v>0</v>
      </c>
      <c r="AT175" s="286">
        <v>0</v>
      </c>
      <c r="AU175" s="286">
        <v>0</v>
      </c>
      <c r="AV175" s="286">
        <v>0</v>
      </c>
      <c r="AW175" s="481"/>
      <c r="AX175" s="142">
        <f t="shared" si="292"/>
        <v>0</v>
      </c>
    </row>
    <row r="176" spans="1:50" outlineLevel="2" x14ac:dyDescent="0.3">
      <c r="A176" s="564"/>
      <c r="B176" s="556"/>
      <c r="C176" s="19">
        <v>2019</v>
      </c>
      <c r="D176" s="35">
        <f t="shared" si="301"/>
        <v>0</v>
      </c>
      <c r="E176" s="28">
        <v>0</v>
      </c>
      <c r="F176" s="7">
        <v>0</v>
      </c>
      <c r="G176" s="7">
        <v>0</v>
      </c>
      <c r="H176" s="9">
        <v>0</v>
      </c>
      <c r="I176" s="538"/>
      <c r="J176" s="11"/>
      <c r="K176" s="564"/>
      <c r="L176" s="556"/>
      <c r="M176" s="19">
        <v>2019</v>
      </c>
      <c r="N176" s="35">
        <f t="shared" si="302"/>
        <v>0</v>
      </c>
      <c r="O176" s="28">
        <v>0</v>
      </c>
      <c r="P176" s="7">
        <v>0</v>
      </c>
      <c r="Q176" s="7">
        <v>0</v>
      </c>
      <c r="R176" s="9">
        <v>0</v>
      </c>
      <c r="S176" s="538"/>
      <c r="T176" s="142">
        <f t="shared" si="274"/>
        <v>0</v>
      </c>
      <c r="U176" s="564"/>
      <c r="V176" s="556"/>
      <c r="W176" s="19">
        <v>2019</v>
      </c>
      <c r="X176" s="35">
        <f t="shared" si="303"/>
        <v>0</v>
      </c>
      <c r="Y176" s="28">
        <v>0</v>
      </c>
      <c r="Z176" s="7">
        <v>0</v>
      </c>
      <c r="AA176" s="7">
        <v>0</v>
      </c>
      <c r="AB176" s="9">
        <v>0</v>
      </c>
      <c r="AC176" s="538"/>
      <c r="AD176" s="142">
        <f t="shared" si="275"/>
        <v>0</v>
      </c>
      <c r="AE176" s="582"/>
      <c r="AF176" s="582"/>
      <c r="AG176" s="283">
        <v>2019</v>
      </c>
      <c r="AH176" s="289">
        <f t="shared" si="271"/>
        <v>0</v>
      </c>
      <c r="AI176" s="285">
        <v>0</v>
      </c>
      <c r="AJ176" s="286">
        <v>0</v>
      </c>
      <c r="AK176" s="286">
        <v>0</v>
      </c>
      <c r="AL176" s="288">
        <v>0</v>
      </c>
      <c r="AM176" s="504"/>
      <c r="AN176" s="142">
        <f t="shared" si="256"/>
        <v>0</v>
      </c>
      <c r="AO176" s="477"/>
      <c r="AP176" s="477"/>
      <c r="AQ176" s="464">
        <v>2019</v>
      </c>
      <c r="AR176" s="286">
        <f t="shared" si="304"/>
        <v>0</v>
      </c>
      <c r="AS176" s="286">
        <v>0</v>
      </c>
      <c r="AT176" s="286">
        <v>0</v>
      </c>
      <c r="AU176" s="286">
        <v>0</v>
      </c>
      <c r="AV176" s="286">
        <v>0</v>
      </c>
      <c r="AW176" s="481"/>
      <c r="AX176" s="142">
        <f t="shared" si="292"/>
        <v>0</v>
      </c>
    </row>
    <row r="177" spans="1:50" outlineLevel="2" x14ac:dyDescent="0.3">
      <c r="A177" s="564"/>
      <c r="B177" s="556"/>
      <c r="C177" s="19">
        <v>2020</v>
      </c>
      <c r="D177" s="35">
        <f t="shared" si="301"/>
        <v>0</v>
      </c>
      <c r="E177" s="28">
        <v>0</v>
      </c>
      <c r="F177" s="7">
        <v>0</v>
      </c>
      <c r="G177" s="7">
        <v>0</v>
      </c>
      <c r="H177" s="9">
        <v>0</v>
      </c>
      <c r="I177" s="538"/>
      <c r="J177" s="11"/>
      <c r="K177" s="564"/>
      <c r="L177" s="556"/>
      <c r="M177" s="19">
        <v>2020</v>
      </c>
      <c r="N177" s="35">
        <f t="shared" si="302"/>
        <v>0</v>
      </c>
      <c r="O177" s="28">
        <v>0</v>
      </c>
      <c r="P177" s="7">
        <v>0</v>
      </c>
      <c r="Q177" s="7">
        <v>0</v>
      </c>
      <c r="R177" s="9">
        <v>0</v>
      </c>
      <c r="S177" s="538"/>
      <c r="T177" s="142">
        <f t="shared" si="274"/>
        <v>0</v>
      </c>
      <c r="U177" s="564"/>
      <c r="V177" s="556"/>
      <c r="W177" s="19">
        <v>2020</v>
      </c>
      <c r="X177" s="35">
        <f t="shared" si="303"/>
        <v>0</v>
      </c>
      <c r="Y177" s="28">
        <v>0</v>
      </c>
      <c r="Z177" s="7">
        <v>0</v>
      </c>
      <c r="AA177" s="7">
        <v>0</v>
      </c>
      <c r="AB177" s="9">
        <v>0</v>
      </c>
      <c r="AC177" s="538"/>
      <c r="AD177" s="142">
        <f t="shared" si="275"/>
        <v>0</v>
      </c>
      <c r="AE177" s="582"/>
      <c r="AF177" s="582"/>
      <c r="AG177" s="283">
        <v>2020</v>
      </c>
      <c r="AH177" s="289">
        <f t="shared" si="271"/>
        <v>0</v>
      </c>
      <c r="AI177" s="285">
        <v>0</v>
      </c>
      <c r="AJ177" s="286">
        <v>0</v>
      </c>
      <c r="AK177" s="286">
        <v>0</v>
      </c>
      <c r="AL177" s="288">
        <v>0</v>
      </c>
      <c r="AM177" s="504"/>
      <c r="AN177" s="142">
        <f t="shared" si="256"/>
        <v>0</v>
      </c>
      <c r="AO177" s="477"/>
      <c r="AP177" s="477"/>
      <c r="AQ177" s="464">
        <v>2020</v>
      </c>
      <c r="AR177" s="286">
        <f t="shared" si="304"/>
        <v>0</v>
      </c>
      <c r="AS177" s="286">
        <v>0</v>
      </c>
      <c r="AT177" s="286">
        <v>0</v>
      </c>
      <c r="AU177" s="286">
        <v>0</v>
      </c>
      <c r="AV177" s="286">
        <v>0</v>
      </c>
      <c r="AW177" s="481"/>
      <c r="AX177" s="142">
        <f t="shared" si="292"/>
        <v>0</v>
      </c>
    </row>
    <row r="178" spans="1:50" outlineLevel="2" x14ac:dyDescent="0.3">
      <c r="A178" s="564"/>
      <c r="B178" s="556"/>
      <c r="C178" s="19">
        <v>2021</v>
      </c>
      <c r="D178" s="35">
        <f t="shared" si="301"/>
        <v>0</v>
      </c>
      <c r="E178" s="28">
        <v>0</v>
      </c>
      <c r="F178" s="7">
        <v>0</v>
      </c>
      <c r="G178" s="7">
        <v>0</v>
      </c>
      <c r="H178" s="9">
        <v>0</v>
      </c>
      <c r="I178" s="538"/>
      <c r="J178" s="11"/>
      <c r="K178" s="564"/>
      <c r="L178" s="556"/>
      <c r="M178" s="19">
        <v>2021</v>
      </c>
      <c r="N178" s="35">
        <f t="shared" si="302"/>
        <v>0</v>
      </c>
      <c r="O178" s="28">
        <v>0</v>
      </c>
      <c r="P178" s="7">
        <v>0</v>
      </c>
      <c r="Q178" s="7">
        <v>0</v>
      </c>
      <c r="R178" s="9">
        <v>0</v>
      </c>
      <c r="S178" s="538"/>
      <c r="T178" s="142">
        <f t="shared" si="274"/>
        <v>0</v>
      </c>
      <c r="U178" s="564"/>
      <c r="V178" s="556"/>
      <c r="W178" s="19">
        <v>2021</v>
      </c>
      <c r="X178" s="35">
        <f t="shared" si="303"/>
        <v>0</v>
      </c>
      <c r="Y178" s="28">
        <v>0</v>
      </c>
      <c r="Z178" s="7">
        <v>0</v>
      </c>
      <c r="AA178" s="7">
        <v>0</v>
      </c>
      <c r="AB178" s="9">
        <v>0</v>
      </c>
      <c r="AC178" s="538"/>
      <c r="AD178" s="142">
        <f t="shared" si="275"/>
        <v>0</v>
      </c>
      <c r="AE178" s="582"/>
      <c r="AF178" s="582"/>
      <c r="AG178" s="283">
        <v>2021</v>
      </c>
      <c r="AH178" s="289">
        <f t="shared" si="271"/>
        <v>0</v>
      </c>
      <c r="AI178" s="285">
        <v>0</v>
      </c>
      <c r="AJ178" s="286">
        <v>0</v>
      </c>
      <c r="AK178" s="286">
        <v>0</v>
      </c>
      <c r="AL178" s="288">
        <v>0</v>
      </c>
      <c r="AM178" s="504"/>
      <c r="AN178" s="142">
        <f t="shared" si="256"/>
        <v>0</v>
      </c>
      <c r="AO178" s="477"/>
      <c r="AP178" s="477"/>
      <c r="AQ178" s="464">
        <v>2021</v>
      </c>
      <c r="AR178" s="286">
        <f t="shared" si="304"/>
        <v>0</v>
      </c>
      <c r="AS178" s="286">
        <v>0</v>
      </c>
      <c r="AT178" s="286">
        <v>0</v>
      </c>
      <c r="AU178" s="286">
        <v>0</v>
      </c>
      <c r="AV178" s="286">
        <v>0</v>
      </c>
      <c r="AW178" s="481"/>
      <c r="AX178" s="142">
        <f t="shared" si="292"/>
        <v>0</v>
      </c>
    </row>
    <row r="179" spans="1:50" outlineLevel="2" x14ac:dyDescent="0.3">
      <c r="A179" s="564"/>
      <c r="B179" s="556"/>
      <c r="C179" s="19">
        <v>2022</v>
      </c>
      <c r="D179" s="35">
        <f t="shared" si="301"/>
        <v>0</v>
      </c>
      <c r="E179" s="28">
        <v>0</v>
      </c>
      <c r="F179" s="7">
        <v>0</v>
      </c>
      <c r="G179" s="7">
        <v>0</v>
      </c>
      <c r="H179" s="9">
        <v>0</v>
      </c>
      <c r="I179" s="538"/>
      <c r="J179" s="11"/>
      <c r="K179" s="564"/>
      <c r="L179" s="556"/>
      <c r="M179" s="19">
        <v>2022</v>
      </c>
      <c r="N179" s="35">
        <f t="shared" si="302"/>
        <v>0</v>
      </c>
      <c r="O179" s="28">
        <v>0</v>
      </c>
      <c r="P179" s="7">
        <v>0</v>
      </c>
      <c r="Q179" s="7">
        <v>0</v>
      </c>
      <c r="R179" s="9">
        <v>0</v>
      </c>
      <c r="S179" s="538"/>
      <c r="T179" s="142">
        <f t="shared" si="274"/>
        <v>0</v>
      </c>
      <c r="U179" s="564"/>
      <c r="V179" s="556"/>
      <c r="W179" s="19">
        <v>2022</v>
      </c>
      <c r="X179" s="35">
        <f t="shared" si="303"/>
        <v>0</v>
      </c>
      <c r="Y179" s="28">
        <v>0</v>
      </c>
      <c r="Z179" s="7">
        <v>0</v>
      </c>
      <c r="AA179" s="7">
        <v>0</v>
      </c>
      <c r="AB179" s="9">
        <v>0</v>
      </c>
      <c r="AC179" s="538"/>
      <c r="AD179" s="142">
        <f t="shared" si="275"/>
        <v>0</v>
      </c>
      <c r="AE179" s="582"/>
      <c r="AF179" s="582"/>
      <c r="AG179" s="283">
        <v>2022</v>
      </c>
      <c r="AH179" s="289">
        <f t="shared" si="271"/>
        <v>0</v>
      </c>
      <c r="AI179" s="285">
        <v>0</v>
      </c>
      <c r="AJ179" s="286">
        <v>0</v>
      </c>
      <c r="AK179" s="286">
        <v>0</v>
      </c>
      <c r="AL179" s="288">
        <v>0</v>
      </c>
      <c r="AM179" s="504"/>
      <c r="AN179" s="142">
        <f t="shared" si="256"/>
        <v>0</v>
      </c>
      <c r="AO179" s="477"/>
      <c r="AP179" s="477"/>
      <c r="AQ179" s="464">
        <v>2022</v>
      </c>
      <c r="AR179" s="286">
        <f t="shared" si="304"/>
        <v>0</v>
      </c>
      <c r="AS179" s="286">
        <v>0</v>
      </c>
      <c r="AT179" s="286">
        <v>0</v>
      </c>
      <c r="AU179" s="286">
        <v>0</v>
      </c>
      <c r="AV179" s="286">
        <v>0</v>
      </c>
      <c r="AW179" s="481"/>
      <c r="AX179" s="142">
        <f t="shared" si="292"/>
        <v>0</v>
      </c>
    </row>
    <row r="180" spans="1:50" outlineLevel="2" x14ac:dyDescent="0.3">
      <c r="A180" s="564"/>
      <c r="B180" s="556"/>
      <c r="C180" s="19">
        <v>2023</v>
      </c>
      <c r="D180" s="35">
        <f t="shared" ref="D180" si="305">SUM(E180:H180)</f>
        <v>0</v>
      </c>
      <c r="E180" s="28">
        <v>0</v>
      </c>
      <c r="F180" s="7">
        <v>0</v>
      </c>
      <c r="G180" s="7">
        <v>0</v>
      </c>
      <c r="H180" s="9">
        <v>0</v>
      </c>
      <c r="I180" s="538"/>
      <c r="J180" s="11"/>
      <c r="K180" s="564"/>
      <c r="L180" s="556"/>
      <c r="M180" s="19">
        <v>2023</v>
      </c>
      <c r="N180" s="35">
        <f t="shared" si="302"/>
        <v>0</v>
      </c>
      <c r="O180" s="28">
        <v>0</v>
      </c>
      <c r="P180" s="7">
        <v>0</v>
      </c>
      <c r="Q180" s="7">
        <v>0</v>
      </c>
      <c r="R180" s="9">
        <v>0</v>
      </c>
      <c r="S180" s="538"/>
      <c r="T180" s="142">
        <f t="shared" si="274"/>
        <v>0</v>
      </c>
      <c r="U180" s="564"/>
      <c r="V180" s="556"/>
      <c r="W180" s="19">
        <v>2023</v>
      </c>
      <c r="X180" s="35">
        <f t="shared" si="303"/>
        <v>0</v>
      </c>
      <c r="Y180" s="28">
        <v>0</v>
      </c>
      <c r="Z180" s="7">
        <v>0</v>
      </c>
      <c r="AA180" s="7">
        <v>0</v>
      </c>
      <c r="AB180" s="9">
        <v>0</v>
      </c>
      <c r="AC180" s="538"/>
      <c r="AD180" s="142">
        <f t="shared" si="275"/>
        <v>0</v>
      </c>
      <c r="AE180" s="582"/>
      <c r="AF180" s="582"/>
      <c r="AG180" s="283">
        <v>2023</v>
      </c>
      <c r="AH180" s="289">
        <f t="shared" si="271"/>
        <v>0</v>
      </c>
      <c r="AI180" s="285">
        <v>0</v>
      </c>
      <c r="AJ180" s="286">
        <v>0</v>
      </c>
      <c r="AK180" s="286">
        <v>0</v>
      </c>
      <c r="AL180" s="288">
        <v>0</v>
      </c>
      <c r="AM180" s="504"/>
      <c r="AN180" s="142">
        <f t="shared" si="256"/>
        <v>0</v>
      </c>
      <c r="AO180" s="477"/>
      <c r="AP180" s="477"/>
      <c r="AQ180" s="464">
        <v>2023</v>
      </c>
      <c r="AR180" s="286">
        <f t="shared" si="304"/>
        <v>0</v>
      </c>
      <c r="AS180" s="286">
        <v>0</v>
      </c>
      <c r="AT180" s="286">
        <v>0</v>
      </c>
      <c r="AU180" s="286">
        <v>0</v>
      </c>
      <c r="AV180" s="286">
        <v>0</v>
      </c>
      <c r="AW180" s="481"/>
      <c r="AX180" s="142">
        <f t="shared" si="292"/>
        <v>0</v>
      </c>
    </row>
    <row r="181" spans="1:50" outlineLevel="2" x14ac:dyDescent="0.3">
      <c r="A181" s="564"/>
      <c r="B181" s="556"/>
      <c r="C181" s="19">
        <v>2024</v>
      </c>
      <c r="D181" s="35">
        <f t="shared" ref="D181:D183" si="306">SUM(E181:H181)</f>
        <v>0</v>
      </c>
      <c r="E181" s="28">
        <v>0</v>
      </c>
      <c r="F181" s="7">
        <v>0</v>
      </c>
      <c r="G181" s="7">
        <v>0</v>
      </c>
      <c r="H181" s="9">
        <v>0</v>
      </c>
      <c r="I181" s="538"/>
      <c r="J181" s="11"/>
      <c r="K181" s="564"/>
      <c r="L181" s="556"/>
      <c r="M181" s="19">
        <v>2024</v>
      </c>
      <c r="N181" s="35">
        <f t="shared" si="302"/>
        <v>0</v>
      </c>
      <c r="O181" s="28">
        <v>0</v>
      </c>
      <c r="P181" s="7">
        <v>0</v>
      </c>
      <c r="Q181" s="7">
        <v>0</v>
      </c>
      <c r="R181" s="9">
        <v>0</v>
      </c>
      <c r="S181" s="538"/>
      <c r="T181" s="142">
        <f t="shared" si="274"/>
        <v>0</v>
      </c>
      <c r="U181" s="564"/>
      <c r="V181" s="556"/>
      <c r="W181" s="19">
        <v>2024</v>
      </c>
      <c r="X181" s="35">
        <f t="shared" si="303"/>
        <v>0</v>
      </c>
      <c r="Y181" s="28">
        <v>0</v>
      </c>
      <c r="Z181" s="7">
        <v>0</v>
      </c>
      <c r="AA181" s="7">
        <v>0</v>
      </c>
      <c r="AB181" s="9">
        <v>0</v>
      </c>
      <c r="AC181" s="538"/>
      <c r="AD181" s="142">
        <f t="shared" si="275"/>
        <v>0</v>
      </c>
      <c r="AE181" s="582"/>
      <c r="AF181" s="582"/>
      <c r="AG181" s="283">
        <v>2024</v>
      </c>
      <c r="AH181" s="289">
        <f t="shared" si="271"/>
        <v>0</v>
      </c>
      <c r="AI181" s="285">
        <v>0</v>
      </c>
      <c r="AJ181" s="286">
        <v>0</v>
      </c>
      <c r="AK181" s="286">
        <v>0</v>
      </c>
      <c r="AL181" s="288">
        <v>0</v>
      </c>
      <c r="AM181" s="504"/>
      <c r="AN181" s="142">
        <f t="shared" si="256"/>
        <v>0</v>
      </c>
      <c r="AO181" s="477"/>
      <c r="AP181" s="477"/>
      <c r="AQ181" s="464">
        <v>2024</v>
      </c>
      <c r="AR181" s="286">
        <f t="shared" si="304"/>
        <v>0</v>
      </c>
      <c r="AS181" s="286">
        <v>0</v>
      </c>
      <c r="AT181" s="286">
        <v>0</v>
      </c>
      <c r="AU181" s="286">
        <v>0</v>
      </c>
      <c r="AV181" s="286">
        <v>0</v>
      </c>
      <c r="AW181" s="481"/>
      <c r="AX181" s="142">
        <f t="shared" si="292"/>
        <v>0</v>
      </c>
    </row>
    <row r="182" spans="1:50" outlineLevel="2" x14ac:dyDescent="0.3">
      <c r="A182" s="564"/>
      <c r="B182" s="556"/>
      <c r="C182" s="19">
        <v>2025</v>
      </c>
      <c r="D182" s="35">
        <f t="shared" ref="D182" si="307">SUM(E182:H182)</f>
        <v>0</v>
      </c>
      <c r="E182" s="28">
        <v>0</v>
      </c>
      <c r="F182" s="7">
        <v>0</v>
      </c>
      <c r="G182" s="7">
        <v>0</v>
      </c>
      <c r="H182" s="9">
        <v>0</v>
      </c>
      <c r="I182" s="538"/>
      <c r="J182" s="11"/>
      <c r="K182" s="564"/>
      <c r="L182" s="556"/>
      <c r="M182" s="19">
        <v>2025</v>
      </c>
      <c r="N182" s="35">
        <f t="shared" si="302"/>
        <v>0</v>
      </c>
      <c r="O182" s="28">
        <v>0</v>
      </c>
      <c r="P182" s="7">
        <v>0</v>
      </c>
      <c r="Q182" s="7">
        <v>0</v>
      </c>
      <c r="R182" s="9">
        <v>0</v>
      </c>
      <c r="S182" s="538"/>
      <c r="T182" s="142">
        <f t="shared" si="274"/>
        <v>0</v>
      </c>
      <c r="U182" s="564"/>
      <c r="V182" s="556"/>
      <c r="W182" s="19">
        <v>2025</v>
      </c>
      <c r="X182" s="35">
        <f t="shared" si="303"/>
        <v>0</v>
      </c>
      <c r="Y182" s="28">
        <v>0</v>
      </c>
      <c r="Z182" s="7">
        <v>0</v>
      </c>
      <c r="AA182" s="7">
        <v>0</v>
      </c>
      <c r="AB182" s="9">
        <v>0</v>
      </c>
      <c r="AC182" s="538"/>
      <c r="AD182" s="142">
        <f t="shared" si="275"/>
        <v>0</v>
      </c>
      <c r="AE182" s="582"/>
      <c r="AF182" s="582"/>
      <c r="AG182" s="283">
        <v>2025</v>
      </c>
      <c r="AH182" s="289">
        <f t="shared" si="271"/>
        <v>0</v>
      </c>
      <c r="AI182" s="285">
        <v>0</v>
      </c>
      <c r="AJ182" s="286">
        <v>0</v>
      </c>
      <c r="AK182" s="286">
        <v>0</v>
      </c>
      <c r="AL182" s="288">
        <v>0</v>
      </c>
      <c r="AM182" s="504"/>
      <c r="AN182" s="142">
        <f t="shared" si="256"/>
        <v>0</v>
      </c>
      <c r="AO182" s="477"/>
      <c r="AP182" s="477"/>
      <c r="AQ182" s="464">
        <v>2025</v>
      </c>
      <c r="AR182" s="286">
        <f t="shared" si="304"/>
        <v>0</v>
      </c>
      <c r="AS182" s="286">
        <v>0</v>
      </c>
      <c r="AT182" s="286">
        <v>0</v>
      </c>
      <c r="AU182" s="286">
        <v>0</v>
      </c>
      <c r="AV182" s="286">
        <v>0</v>
      </c>
      <c r="AW182" s="481"/>
      <c r="AX182" s="142">
        <f t="shared" si="292"/>
        <v>0</v>
      </c>
    </row>
    <row r="183" spans="1:50" outlineLevel="2" x14ac:dyDescent="0.3">
      <c r="A183" s="564"/>
      <c r="B183" s="556"/>
      <c r="C183" s="19">
        <v>2026</v>
      </c>
      <c r="D183" s="35">
        <f t="shared" si="306"/>
        <v>0</v>
      </c>
      <c r="E183" s="28">
        <v>0</v>
      </c>
      <c r="F183" s="7">
        <v>0</v>
      </c>
      <c r="G183" s="7">
        <v>0</v>
      </c>
      <c r="H183" s="9">
        <v>0</v>
      </c>
      <c r="I183" s="538"/>
      <c r="J183" s="11"/>
      <c r="K183" s="564"/>
      <c r="L183" s="556"/>
      <c r="M183" s="19">
        <v>2026</v>
      </c>
      <c r="N183" s="35">
        <f t="shared" si="302"/>
        <v>0</v>
      </c>
      <c r="O183" s="28">
        <v>0</v>
      </c>
      <c r="P183" s="7">
        <v>0</v>
      </c>
      <c r="Q183" s="7">
        <v>0</v>
      </c>
      <c r="R183" s="9">
        <v>0</v>
      </c>
      <c r="S183" s="538"/>
      <c r="T183" s="142">
        <f t="shared" si="274"/>
        <v>0</v>
      </c>
      <c r="U183" s="564"/>
      <c r="V183" s="556"/>
      <c r="W183" s="19">
        <v>2026</v>
      </c>
      <c r="X183" s="35">
        <f t="shared" si="303"/>
        <v>0</v>
      </c>
      <c r="Y183" s="28">
        <v>0</v>
      </c>
      <c r="Z183" s="7">
        <v>0</v>
      </c>
      <c r="AA183" s="7">
        <v>0</v>
      </c>
      <c r="AB183" s="9">
        <v>0</v>
      </c>
      <c r="AC183" s="538"/>
      <c r="AD183" s="142">
        <f t="shared" si="275"/>
        <v>0</v>
      </c>
      <c r="AE183" s="582"/>
      <c r="AF183" s="582"/>
      <c r="AG183" s="283">
        <v>2026</v>
      </c>
      <c r="AH183" s="289">
        <f t="shared" si="271"/>
        <v>0</v>
      </c>
      <c r="AI183" s="285">
        <v>0</v>
      </c>
      <c r="AJ183" s="286">
        <v>0</v>
      </c>
      <c r="AK183" s="286">
        <v>0</v>
      </c>
      <c r="AL183" s="288">
        <v>0</v>
      </c>
      <c r="AM183" s="504"/>
      <c r="AN183" s="142">
        <f t="shared" si="256"/>
        <v>0</v>
      </c>
      <c r="AO183" s="477"/>
      <c r="AP183" s="477"/>
      <c r="AQ183" s="464">
        <v>2026</v>
      </c>
      <c r="AR183" s="286">
        <f t="shared" si="304"/>
        <v>0</v>
      </c>
      <c r="AS183" s="286">
        <v>0</v>
      </c>
      <c r="AT183" s="286">
        <v>0</v>
      </c>
      <c r="AU183" s="286">
        <v>0</v>
      </c>
      <c r="AV183" s="286">
        <v>0</v>
      </c>
      <c r="AW183" s="481"/>
      <c r="AX183" s="142">
        <f t="shared" si="292"/>
        <v>0</v>
      </c>
    </row>
    <row r="184" spans="1:50" outlineLevel="2" x14ac:dyDescent="0.3">
      <c r="A184" s="242"/>
      <c r="B184" s="238"/>
      <c r="C184" s="19"/>
      <c r="D184" s="35"/>
      <c r="E184" s="28"/>
      <c r="F184" s="7"/>
      <c r="G184" s="7"/>
      <c r="H184" s="9"/>
      <c r="I184" s="538"/>
      <c r="J184" s="11"/>
      <c r="K184" s="242"/>
      <c r="L184" s="238"/>
      <c r="M184" s="19"/>
      <c r="N184" s="35"/>
      <c r="O184" s="28"/>
      <c r="P184" s="7"/>
      <c r="Q184" s="7"/>
      <c r="R184" s="9"/>
      <c r="S184" s="538"/>
      <c r="T184" s="142"/>
      <c r="U184" s="242"/>
      <c r="V184" s="238"/>
      <c r="W184" s="19"/>
      <c r="X184" s="35"/>
      <c r="Y184" s="28"/>
      <c r="Z184" s="7"/>
      <c r="AA184" s="7"/>
      <c r="AB184" s="9"/>
      <c r="AC184" s="538"/>
      <c r="AD184" s="142"/>
      <c r="AE184" s="507"/>
      <c r="AF184" s="507"/>
      <c r="AG184" s="283">
        <v>2027</v>
      </c>
      <c r="AH184" s="289">
        <f t="shared" ref="AH184" si="308">SUM(AI184:AL184)</f>
        <v>0</v>
      </c>
      <c r="AI184" s="285">
        <v>0</v>
      </c>
      <c r="AJ184" s="286">
        <v>0</v>
      </c>
      <c r="AK184" s="286">
        <v>0</v>
      </c>
      <c r="AL184" s="288">
        <v>0</v>
      </c>
      <c r="AM184" s="504"/>
      <c r="AN184" s="142">
        <f t="shared" si="256"/>
        <v>0</v>
      </c>
      <c r="AO184" s="477"/>
      <c r="AP184" s="477"/>
      <c r="AQ184" s="464">
        <v>2027</v>
      </c>
      <c r="AR184" s="286">
        <f t="shared" si="304"/>
        <v>0</v>
      </c>
      <c r="AS184" s="286">
        <v>0</v>
      </c>
      <c r="AT184" s="286">
        <v>0</v>
      </c>
      <c r="AU184" s="286">
        <v>0</v>
      </c>
      <c r="AV184" s="286">
        <v>0</v>
      </c>
      <c r="AW184" s="481"/>
      <c r="AX184" s="142">
        <f t="shared" si="292"/>
        <v>0</v>
      </c>
    </row>
    <row r="185" spans="1:50" outlineLevel="2" x14ac:dyDescent="0.3">
      <c r="A185" s="564" t="s">
        <v>31</v>
      </c>
      <c r="B185" s="556" t="s">
        <v>25</v>
      </c>
      <c r="C185" s="18" t="s">
        <v>144</v>
      </c>
      <c r="D185" s="33">
        <f>SUM(D186:D196)</f>
        <v>111.2</v>
      </c>
      <c r="E185" s="26">
        <f>SUM(E186:E196)</f>
        <v>0</v>
      </c>
      <c r="F185" s="6">
        <f t="shared" ref="F185:H185" si="309">SUM(F186:F196)</f>
        <v>111.2</v>
      </c>
      <c r="G185" s="6">
        <f t="shared" si="309"/>
        <v>0</v>
      </c>
      <c r="H185" s="12">
        <f t="shared" si="309"/>
        <v>0</v>
      </c>
      <c r="I185" s="538"/>
      <c r="J185" s="11"/>
      <c r="K185" s="564" t="s">
        <v>31</v>
      </c>
      <c r="L185" s="556" t="s">
        <v>25</v>
      </c>
      <c r="M185" s="18" t="s">
        <v>144</v>
      </c>
      <c r="N185" s="33">
        <f>SUM(N186:N196)</f>
        <v>111.2</v>
      </c>
      <c r="O185" s="26">
        <f>SUM(O186:O196)</f>
        <v>0</v>
      </c>
      <c r="P185" s="6">
        <f t="shared" ref="P185:R185" si="310">SUM(P186:P196)</f>
        <v>111.2</v>
      </c>
      <c r="Q185" s="6">
        <f t="shared" si="310"/>
        <v>0</v>
      </c>
      <c r="R185" s="12">
        <f t="shared" si="310"/>
        <v>0</v>
      </c>
      <c r="S185" s="538"/>
      <c r="T185" s="142">
        <f t="shared" si="274"/>
        <v>0</v>
      </c>
      <c r="U185" s="564" t="s">
        <v>31</v>
      </c>
      <c r="V185" s="556" t="s">
        <v>25</v>
      </c>
      <c r="W185" s="18" t="s">
        <v>144</v>
      </c>
      <c r="X185" s="33">
        <f>SUM(X186:X196)</f>
        <v>111.2</v>
      </c>
      <c r="Y185" s="26">
        <f>SUM(Y186:Y196)</f>
        <v>0</v>
      </c>
      <c r="Z185" s="6">
        <f t="shared" ref="Z185:AB185" si="311">SUM(Z186:Z196)</f>
        <v>111.2</v>
      </c>
      <c r="AA185" s="6">
        <f t="shared" si="311"/>
        <v>0</v>
      </c>
      <c r="AB185" s="12">
        <f t="shared" si="311"/>
        <v>0</v>
      </c>
      <c r="AC185" s="538"/>
      <c r="AD185" s="142">
        <f t="shared" si="275"/>
        <v>0</v>
      </c>
      <c r="AE185" s="587" t="s">
        <v>31</v>
      </c>
      <c r="AF185" s="587" t="s">
        <v>25</v>
      </c>
      <c r="AG185" s="277" t="s">
        <v>144</v>
      </c>
      <c r="AH185" s="302">
        <f t="shared" si="271"/>
        <v>111.2</v>
      </c>
      <c r="AI185" s="279">
        <f t="shared" ref="AI185" si="312">SUM(AI186:AI197)</f>
        <v>0</v>
      </c>
      <c r="AJ185" s="280">
        <f t="shared" ref="AJ185" si="313">SUM(AJ186:AJ197)</f>
        <v>111.2</v>
      </c>
      <c r="AK185" s="280">
        <f t="shared" ref="AK185" si="314">SUM(AK186:AK197)</f>
        <v>0</v>
      </c>
      <c r="AL185" s="282">
        <f t="shared" ref="AL185" si="315">SUM(AL186:AL197)</f>
        <v>0</v>
      </c>
      <c r="AM185" s="504"/>
      <c r="AN185" s="142">
        <f t="shared" si="256"/>
        <v>0</v>
      </c>
      <c r="AO185" s="477" t="s">
        <v>31</v>
      </c>
      <c r="AP185" s="477" t="s">
        <v>25</v>
      </c>
      <c r="AQ185" s="463" t="s">
        <v>144</v>
      </c>
      <c r="AR185" s="280">
        <f t="shared" si="304"/>
        <v>111.2</v>
      </c>
      <c r="AS185" s="280">
        <f t="shared" ref="AS185:AV185" si="316">SUM(AS186:AS197)</f>
        <v>0</v>
      </c>
      <c r="AT185" s="280">
        <f t="shared" si="316"/>
        <v>111.2</v>
      </c>
      <c r="AU185" s="280">
        <f t="shared" si="316"/>
        <v>0</v>
      </c>
      <c r="AV185" s="280">
        <f t="shared" si="316"/>
        <v>0</v>
      </c>
      <c r="AW185" s="481"/>
      <c r="AX185" s="142">
        <f t="shared" si="292"/>
        <v>111.2</v>
      </c>
    </row>
    <row r="186" spans="1:50" outlineLevel="2" x14ac:dyDescent="0.3">
      <c r="A186" s="564"/>
      <c r="B186" s="556"/>
      <c r="C186" s="19">
        <v>2016</v>
      </c>
      <c r="D186" s="35">
        <f>SUM(E186:H186)</f>
        <v>111.2</v>
      </c>
      <c r="E186" s="28">
        <v>0</v>
      </c>
      <c r="F186" s="7">
        <v>111.2</v>
      </c>
      <c r="G186" s="7">
        <v>0</v>
      </c>
      <c r="H186" s="9">
        <v>0</v>
      </c>
      <c r="I186" s="538"/>
      <c r="J186" s="11"/>
      <c r="K186" s="564"/>
      <c r="L186" s="556"/>
      <c r="M186" s="19">
        <v>2016</v>
      </c>
      <c r="N186" s="35">
        <f>SUM(O186:R186)</f>
        <v>111.2</v>
      </c>
      <c r="O186" s="28">
        <v>0</v>
      </c>
      <c r="P186" s="7">
        <v>111.2</v>
      </c>
      <c r="Q186" s="7">
        <v>0</v>
      </c>
      <c r="R186" s="9">
        <v>0</v>
      </c>
      <c r="S186" s="538"/>
      <c r="T186" s="142">
        <f t="shared" si="274"/>
        <v>0</v>
      </c>
      <c r="U186" s="564"/>
      <c r="V186" s="556"/>
      <c r="W186" s="19">
        <v>2016</v>
      </c>
      <c r="X186" s="35">
        <f>SUM(Y186:AB186)</f>
        <v>111.2</v>
      </c>
      <c r="Y186" s="28">
        <v>0</v>
      </c>
      <c r="Z186" s="7">
        <v>111.2</v>
      </c>
      <c r="AA186" s="7">
        <v>0</v>
      </c>
      <c r="AB186" s="9">
        <v>0</v>
      </c>
      <c r="AC186" s="538"/>
      <c r="AD186" s="142">
        <f t="shared" si="275"/>
        <v>0</v>
      </c>
      <c r="AE186" s="582"/>
      <c r="AF186" s="582"/>
      <c r="AG186" s="283">
        <v>2016</v>
      </c>
      <c r="AH186" s="289">
        <f t="shared" si="271"/>
        <v>111.2</v>
      </c>
      <c r="AI186" s="285">
        <v>0</v>
      </c>
      <c r="AJ186" s="286">
        <v>111.2</v>
      </c>
      <c r="AK186" s="286">
        <v>0</v>
      </c>
      <c r="AL186" s="288">
        <v>0</v>
      </c>
      <c r="AM186" s="504"/>
      <c r="AN186" s="142">
        <f t="shared" si="256"/>
        <v>0</v>
      </c>
      <c r="AO186" s="477"/>
      <c r="AP186" s="477"/>
      <c r="AQ186" s="464">
        <v>2016</v>
      </c>
      <c r="AR186" s="286">
        <f t="shared" si="304"/>
        <v>111.2</v>
      </c>
      <c r="AS186" s="286">
        <v>0</v>
      </c>
      <c r="AT186" s="286">
        <v>111.2</v>
      </c>
      <c r="AU186" s="286">
        <v>0</v>
      </c>
      <c r="AV186" s="286">
        <v>0</v>
      </c>
      <c r="AW186" s="481"/>
      <c r="AX186" s="142">
        <f t="shared" si="292"/>
        <v>111.2</v>
      </c>
    </row>
    <row r="187" spans="1:50" outlineLevel="2" x14ac:dyDescent="0.3">
      <c r="A187" s="564"/>
      <c r="B187" s="556"/>
      <c r="C187" s="19">
        <v>2017</v>
      </c>
      <c r="D187" s="35">
        <f t="shared" ref="D187:D192" si="317">SUM(E187:H187)</f>
        <v>0</v>
      </c>
      <c r="E187" s="28">
        <v>0</v>
      </c>
      <c r="F187" s="7">
        <v>0</v>
      </c>
      <c r="G187" s="7">
        <v>0</v>
      </c>
      <c r="H187" s="9">
        <v>0</v>
      </c>
      <c r="I187" s="538"/>
      <c r="J187" s="11"/>
      <c r="K187" s="564"/>
      <c r="L187" s="556"/>
      <c r="M187" s="19">
        <v>2017</v>
      </c>
      <c r="N187" s="35">
        <f t="shared" ref="N187:N196" si="318">SUM(O187:R187)</f>
        <v>0</v>
      </c>
      <c r="O187" s="28">
        <v>0</v>
      </c>
      <c r="P187" s="7">
        <v>0</v>
      </c>
      <c r="Q187" s="7">
        <v>0</v>
      </c>
      <c r="R187" s="9">
        <v>0</v>
      </c>
      <c r="S187" s="538"/>
      <c r="T187" s="142">
        <f t="shared" si="274"/>
        <v>0</v>
      </c>
      <c r="U187" s="564"/>
      <c r="V187" s="556"/>
      <c r="W187" s="19">
        <v>2017</v>
      </c>
      <c r="X187" s="35">
        <f t="shared" ref="X187:X196" si="319">SUM(Y187:AB187)</f>
        <v>0</v>
      </c>
      <c r="Y187" s="28">
        <v>0</v>
      </c>
      <c r="Z187" s="7">
        <v>0</v>
      </c>
      <c r="AA187" s="7">
        <v>0</v>
      </c>
      <c r="AB187" s="9">
        <v>0</v>
      </c>
      <c r="AC187" s="538"/>
      <c r="AD187" s="142">
        <f t="shared" si="275"/>
        <v>0</v>
      </c>
      <c r="AE187" s="582"/>
      <c r="AF187" s="582"/>
      <c r="AG187" s="283">
        <v>2017</v>
      </c>
      <c r="AH187" s="289">
        <f t="shared" si="271"/>
        <v>0</v>
      </c>
      <c r="AI187" s="285">
        <v>0</v>
      </c>
      <c r="AJ187" s="286">
        <v>0</v>
      </c>
      <c r="AK187" s="286">
        <v>0</v>
      </c>
      <c r="AL187" s="288">
        <v>0</v>
      </c>
      <c r="AM187" s="504"/>
      <c r="AN187" s="142">
        <f t="shared" si="256"/>
        <v>0</v>
      </c>
      <c r="AO187" s="477"/>
      <c r="AP187" s="477"/>
      <c r="AQ187" s="464">
        <v>2017</v>
      </c>
      <c r="AR187" s="286">
        <f t="shared" si="304"/>
        <v>0</v>
      </c>
      <c r="AS187" s="286">
        <v>0</v>
      </c>
      <c r="AT187" s="286">
        <v>0</v>
      </c>
      <c r="AU187" s="286">
        <v>0</v>
      </c>
      <c r="AV187" s="286">
        <v>0</v>
      </c>
      <c r="AW187" s="481"/>
      <c r="AX187" s="142">
        <f t="shared" si="292"/>
        <v>0</v>
      </c>
    </row>
    <row r="188" spans="1:50" outlineLevel="2" x14ac:dyDescent="0.3">
      <c r="A188" s="564"/>
      <c r="B188" s="556"/>
      <c r="C188" s="19">
        <v>2018</v>
      </c>
      <c r="D188" s="35">
        <f t="shared" si="317"/>
        <v>0</v>
      </c>
      <c r="E188" s="28">
        <v>0</v>
      </c>
      <c r="F188" s="7">
        <v>0</v>
      </c>
      <c r="G188" s="7">
        <v>0</v>
      </c>
      <c r="H188" s="9">
        <v>0</v>
      </c>
      <c r="I188" s="538"/>
      <c r="J188" s="11"/>
      <c r="K188" s="564"/>
      <c r="L188" s="556"/>
      <c r="M188" s="19">
        <v>2018</v>
      </c>
      <c r="N188" s="35">
        <f t="shared" si="318"/>
        <v>0</v>
      </c>
      <c r="O188" s="28">
        <v>0</v>
      </c>
      <c r="P188" s="7">
        <v>0</v>
      </c>
      <c r="Q188" s="7">
        <v>0</v>
      </c>
      <c r="R188" s="9">
        <v>0</v>
      </c>
      <c r="S188" s="538"/>
      <c r="T188" s="142">
        <f t="shared" si="274"/>
        <v>0</v>
      </c>
      <c r="U188" s="564"/>
      <c r="V188" s="556"/>
      <c r="W188" s="19">
        <v>2018</v>
      </c>
      <c r="X188" s="35">
        <f t="shared" si="319"/>
        <v>0</v>
      </c>
      <c r="Y188" s="28">
        <v>0</v>
      </c>
      <c r="Z188" s="7">
        <v>0</v>
      </c>
      <c r="AA188" s="7">
        <v>0</v>
      </c>
      <c r="AB188" s="9">
        <v>0</v>
      </c>
      <c r="AC188" s="538"/>
      <c r="AD188" s="142">
        <f t="shared" si="275"/>
        <v>0</v>
      </c>
      <c r="AE188" s="582"/>
      <c r="AF188" s="582"/>
      <c r="AG188" s="283">
        <v>2018</v>
      </c>
      <c r="AH188" s="289">
        <f t="shared" si="271"/>
        <v>0</v>
      </c>
      <c r="AI188" s="285">
        <v>0</v>
      </c>
      <c r="AJ188" s="286">
        <v>0</v>
      </c>
      <c r="AK188" s="286">
        <v>0</v>
      </c>
      <c r="AL188" s="288">
        <v>0</v>
      </c>
      <c r="AM188" s="504"/>
      <c r="AN188" s="142">
        <f t="shared" si="256"/>
        <v>0</v>
      </c>
      <c r="AO188" s="477"/>
      <c r="AP188" s="477"/>
      <c r="AQ188" s="464">
        <v>2018</v>
      </c>
      <c r="AR188" s="286">
        <f t="shared" si="304"/>
        <v>0</v>
      </c>
      <c r="AS188" s="286">
        <v>0</v>
      </c>
      <c r="AT188" s="286">
        <v>0</v>
      </c>
      <c r="AU188" s="286">
        <v>0</v>
      </c>
      <c r="AV188" s="286">
        <v>0</v>
      </c>
      <c r="AW188" s="481"/>
      <c r="AX188" s="142">
        <f t="shared" si="292"/>
        <v>0</v>
      </c>
    </row>
    <row r="189" spans="1:50" outlineLevel="2" x14ac:dyDescent="0.3">
      <c r="A189" s="564"/>
      <c r="B189" s="556"/>
      <c r="C189" s="19">
        <v>2019</v>
      </c>
      <c r="D189" s="35">
        <f t="shared" si="317"/>
        <v>0</v>
      </c>
      <c r="E189" s="28">
        <v>0</v>
      </c>
      <c r="F189" s="7">
        <v>0</v>
      </c>
      <c r="G189" s="7">
        <v>0</v>
      </c>
      <c r="H189" s="9">
        <v>0</v>
      </c>
      <c r="I189" s="538"/>
      <c r="J189" s="11"/>
      <c r="K189" s="564"/>
      <c r="L189" s="556"/>
      <c r="M189" s="19">
        <v>2019</v>
      </c>
      <c r="N189" s="35">
        <f t="shared" si="318"/>
        <v>0</v>
      </c>
      <c r="O189" s="28">
        <v>0</v>
      </c>
      <c r="P189" s="7">
        <v>0</v>
      </c>
      <c r="Q189" s="7">
        <v>0</v>
      </c>
      <c r="R189" s="9">
        <v>0</v>
      </c>
      <c r="S189" s="538"/>
      <c r="T189" s="142">
        <f t="shared" si="274"/>
        <v>0</v>
      </c>
      <c r="U189" s="564"/>
      <c r="V189" s="556"/>
      <c r="W189" s="19">
        <v>2019</v>
      </c>
      <c r="X189" s="35">
        <f t="shared" si="319"/>
        <v>0</v>
      </c>
      <c r="Y189" s="28">
        <v>0</v>
      </c>
      <c r="Z189" s="7">
        <v>0</v>
      </c>
      <c r="AA189" s="7">
        <v>0</v>
      </c>
      <c r="AB189" s="9">
        <v>0</v>
      </c>
      <c r="AC189" s="538"/>
      <c r="AD189" s="142">
        <f t="shared" si="275"/>
        <v>0</v>
      </c>
      <c r="AE189" s="582"/>
      <c r="AF189" s="582"/>
      <c r="AG189" s="283">
        <v>2019</v>
      </c>
      <c r="AH189" s="289">
        <f t="shared" si="271"/>
        <v>0</v>
      </c>
      <c r="AI189" s="285">
        <v>0</v>
      </c>
      <c r="AJ189" s="286">
        <v>0</v>
      </c>
      <c r="AK189" s="286">
        <v>0</v>
      </c>
      <c r="AL189" s="288">
        <v>0</v>
      </c>
      <c r="AM189" s="504"/>
      <c r="AN189" s="142">
        <f t="shared" si="256"/>
        <v>0</v>
      </c>
      <c r="AO189" s="477"/>
      <c r="AP189" s="477"/>
      <c r="AQ189" s="464">
        <v>2019</v>
      </c>
      <c r="AR189" s="286">
        <f t="shared" si="304"/>
        <v>0</v>
      </c>
      <c r="AS189" s="286">
        <v>0</v>
      </c>
      <c r="AT189" s="286">
        <v>0</v>
      </c>
      <c r="AU189" s="286">
        <v>0</v>
      </c>
      <c r="AV189" s="286">
        <v>0</v>
      </c>
      <c r="AW189" s="481"/>
      <c r="AX189" s="142">
        <f t="shared" si="292"/>
        <v>0</v>
      </c>
    </row>
    <row r="190" spans="1:50" outlineLevel="2" x14ac:dyDescent="0.3">
      <c r="A190" s="564"/>
      <c r="B190" s="556"/>
      <c r="C190" s="19">
        <v>2020</v>
      </c>
      <c r="D190" s="35">
        <f t="shared" si="317"/>
        <v>0</v>
      </c>
      <c r="E190" s="28">
        <v>0</v>
      </c>
      <c r="F190" s="7">
        <v>0</v>
      </c>
      <c r="G190" s="7">
        <v>0</v>
      </c>
      <c r="H190" s="9">
        <v>0</v>
      </c>
      <c r="I190" s="538"/>
      <c r="J190" s="11"/>
      <c r="K190" s="564"/>
      <c r="L190" s="556"/>
      <c r="M190" s="19">
        <v>2020</v>
      </c>
      <c r="N190" s="35">
        <f t="shared" si="318"/>
        <v>0</v>
      </c>
      <c r="O190" s="28">
        <v>0</v>
      </c>
      <c r="P190" s="7">
        <v>0</v>
      </c>
      <c r="Q190" s="7">
        <v>0</v>
      </c>
      <c r="R190" s="9">
        <v>0</v>
      </c>
      <c r="S190" s="538"/>
      <c r="T190" s="142">
        <f t="shared" si="274"/>
        <v>0</v>
      </c>
      <c r="U190" s="564"/>
      <c r="V190" s="556"/>
      <c r="W190" s="19">
        <v>2020</v>
      </c>
      <c r="X190" s="35">
        <f t="shared" si="319"/>
        <v>0</v>
      </c>
      <c r="Y190" s="28">
        <v>0</v>
      </c>
      <c r="Z190" s="7">
        <v>0</v>
      </c>
      <c r="AA190" s="7">
        <v>0</v>
      </c>
      <c r="AB190" s="9">
        <v>0</v>
      </c>
      <c r="AC190" s="538"/>
      <c r="AD190" s="142">
        <f t="shared" si="275"/>
        <v>0</v>
      </c>
      <c r="AE190" s="582"/>
      <c r="AF190" s="582"/>
      <c r="AG190" s="283">
        <v>2020</v>
      </c>
      <c r="AH190" s="289">
        <f t="shared" si="271"/>
        <v>0</v>
      </c>
      <c r="AI190" s="285">
        <v>0</v>
      </c>
      <c r="AJ190" s="286">
        <v>0</v>
      </c>
      <c r="AK190" s="286">
        <v>0</v>
      </c>
      <c r="AL190" s="288">
        <v>0</v>
      </c>
      <c r="AM190" s="504"/>
      <c r="AN190" s="142">
        <f t="shared" si="256"/>
        <v>0</v>
      </c>
      <c r="AO190" s="477"/>
      <c r="AP190" s="477"/>
      <c r="AQ190" s="464">
        <v>2020</v>
      </c>
      <c r="AR190" s="286">
        <f t="shared" si="304"/>
        <v>0</v>
      </c>
      <c r="AS190" s="286">
        <v>0</v>
      </c>
      <c r="AT190" s="286">
        <v>0</v>
      </c>
      <c r="AU190" s="286">
        <v>0</v>
      </c>
      <c r="AV190" s="286">
        <v>0</v>
      </c>
      <c r="AW190" s="481"/>
      <c r="AX190" s="142">
        <f t="shared" si="292"/>
        <v>0</v>
      </c>
    </row>
    <row r="191" spans="1:50" outlineLevel="2" x14ac:dyDescent="0.3">
      <c r="A191" s="564"/>
      <c r="B191" s="556"/>
      <c r="C191" s="19">
        <v>2021</v>
      </c>
      <c r="D191" s="35">
        <f t="shared" si="317"/>
        <v>0</v>
      </c>
      <c r="E191" s="28">
        <v>0</v>
      </c>
      <c r="F191" s="7">
        <v>0</v>
      </c>
      <c r="G191" s="7">
        <v>0</v>
      </c>
      <c r="H191" s="9">
        <v>0</v>
      </c>
      <c r="I191" s="538"/>
      <c r="J191" s="11"/>
      <c r="K191" s="564"/>
      <c r="L191" s="556"/>
      <c r="M191" s="19">
        <v>2021</v>
      </c>
      <c r="N191" s="35">
        <f t="shared" si="318"/>
        <v>0</v>
      </c>
      <c r="O191" s="28">
        <v>0</v>
      </c>
      <c r="P191" s="7">
        <v>0</v>
      </c>
      <c r="Q191" s="7">
        <v>0</v>
      </c>
      <c r="R191" s="9">
        <v>0</v>
      </c>
      <c r="S191" s="538"/>
      <c r="T191" s="142">
        <f t="shared" si="274"/>
        <v>0</v>
      </c>
      <c r="U191" s="564"/>
      <c r="V191" s="556"/>
      <c r="W191" s="19">
        <v>2021</v>
      </c>
      <c r="X191" s="35">
        <f t="shared" si="319"/>
        <v>0</v>
      </c>
      <c r="Y191" s="28">
        <v>0</v>
      </c>
      <c r="Z191" s="7">
        <v>0</v>
      </c>
      <c r="AA191" s="7">
        <v>0</v>
      </c>
      <c r="AB191" s="9">
        <v>0</v>
      </c>
      <c r="AC191" s="538"/>
      <c r="AD191" s="142">
        <f t="shared" si="275"/>
        <v>0</v>
      </c>
      <c r="AE191" s="582"/>
      <c r="AF191" s="582"/>
      <c r="AG191" s="283">
        <v>2021</v>
      </c>
      <c r="AH191" s="289">
        <f t="shared" si="271"/>
        <v>0</v>
      </c>
      <c r="AI191" s="285">
        <v>0</v>
      </c>
      <c r="AJ191" s="286">
        <v>0</v>
      </c>
      <c r="AK191" s="286">
        <v>0</v>
      </c>
      <c r="AL191" s="288">
        <v>0</v>
      </c>
      <c r="AM191" s="504"/>
      <c r="AN191" s="142">
        <f t="shared" si="256"/>
        <v>0</v>
      </c>
      <c r="AO191" s="477"/>
      <c r="AP191" s="477"/>
      <c r="AQ191" s="464">
        <v>2021</v>
      </c>
      <c r="AR191" s="286">
        <f t="shared" si="304"/>
        <v>0</v>
      </c>
      <c r="AS191" s="286">
        <v>0</v>
      </c>
      <c r="AT191" s="286">
        <v>0</v>
      </c>
      <c r="AU191" s="286">
        <v>0</v>
      </c>
      <c r="AV191" s="286">
        <v>0</v>
      </c>
      <c r="AW191" s="481"/>
      <c r="AX191" s="142">
        <f t="shared" si="292"/>
        <v>0</v>
      </c>
    </row>
    <row r="192" spans="1:50" outlineLevel="2" x14ac:dyDescent="0.3">
      <c r="A192" s="564"/>
      <c r="B192" s="556"/>
      <c r="C192" s="19">
        <v>2022</v>
      </c>
      <c r="D192" s="35">
        <f t="shared" si="317"/>
        <v>0</v>
      </c>
      <c r="E192" s="28">
        <v>0</v>
      </c>
      <c r="F192" s="7">
        <v>0</v>
      </c>
      <c r="G192" s="7">
        <v>0</v>
      </c>
      <c r="H192" s="9">
        <v>0</v>
      </c>
      <c r="I192" s="538"/>
      <c r="J192" s="11"/>
      <c r="K192" s="564"/>
      <c r="L192" s="556"/>
      <c r="M192" s="19">
        <v>2022</v>
      </c>
      <c r="N192" s="35">
        <f t="shared" si="318"/>
        <v>0</v>
      </c>
      <c r="O192" s="28">
        <v>0</v>
      </c>
      <c r="P192" s="7">
        <v>0</v>
      </c>
      <c r="Q192" s="7">
        <v>0</v>
      </c>
      <c r="R192" s="9">
        <v>0</v>
      </c>
      <c r="S192" s="538"/>
      <c r="T192" s="142">
        <f t="shared" si="274"/>
        <v>0</v>
      </c>
      <c r="U192" s="564"/>
      <c r="V192" s="556"/>
      <c r="W192" s="19">
        <v>2022</v>
      </c>
      <c r="X192" s="35">
        <f t="shared" si="319"/>
        <v>0</v>
      </c>
      <c r="Y192" s="28">
        <v>0</v>
      </c>
      <c r="Z192" s="7">
        <v>0</v>
      </c>
      <c r="AA192" s="7">
        <v>0</v>
      </c>
      <c r="AB192" s="9">
        <v>0</v>
      </c>
      <c r="AC192" s="538"/>
      <c r="AD192" s="142">
        <f t="shared" si="275"/>
        <v>0</v>
      </c>
      <c r="AE192" s="582"/>
      <c r="AF192" s="582"/>
      <c r="AG192" s="283">
        <v>2022</v>
      </c>
      <c r="AH192" s="289">
        <f t="shared" si="271"/>
        <v>0</v>
      </c>
      <c r="AI192" s="285">
        <v>0</v>
      </c>
      <c r="AJ192" s="286">
        <v>0</v>
      </c>
      <c r="AK192" s="286">
        <v>0</v>
      </c>
      <c r="AL192" s="288">
        <v>0</v>
      </c>
      <c r="AM192" s="504"/>
      <c r="AN192" s="142">
        <f t="shared" si="256"/>
        <v>0</v>
      </c>
      <c r="AO192" s="477"/>
      <c r="AP192" s="477"/>
      <c r="AQ192" s="464">
        <v>2022</v>
      </c>
      <c r="AR192" s="286">
        <f t="shared" si="304"/>
        <v>0</v>
      </c>
      <c r="AS192" s="286">
        <v>0</v>
      </c>
      <c r="AT192" s="286">
        <v>0</v>
      </c>
      <c r="AU192" s="286">
        <v>0</v>
      </c>
      <c r="AV192" s="286">
        <v>0</v>
      </c>
      <c r="AW192" s="481"/>
      <c r="AX192" s="142">
        <f t="shared" si="292"/>
        <v>0</v>
      </c>
    </row>
    <row r="193" spans="1:50" outlineLevel="2" x14ac:dyDescent="0.3">
      <c r="A193" s="564"/>
      <c r="B193" s="556"/>
      <c r="C193" s="19">
        <v>2023</v>
      </c>
      <c r="D193" s="35">
        <f t="shared" ref="D193" si="320">SUM(E193:H193)</f>
        <v>0</v>
      </c>
      <c r="E193" s="28">
        <v>0</v>
      </c>
      <c r="F193" s="7">
        <v>0</v>
      </c>
      <c r="G193" s="7">
        <v>0</v>
      </c>
      <c r="H193" s="9">
        <v>0</v>
      </c>
      <c r="I193" s="538"/>
      <c r="J193" s="11"/>
      <c r="K193" s="564"/>
      <c r="L193" s="556"/>
      <c r="M193" s="19">
        <v>2023</v>
      </c>
      <c r="N193" s="35">
        <f t="shared" si="318"/>
        <v>0</v>
      </c>
      <c r="O193" s="28">
        <v>0</v>
      </c>
      <c r="P193" s="7">
        <v>0</v>
      </c>
      <c r="Q193" s="7">
        <v>0</v>
      </c>
      <c r="R193" s="9">
        <v>0</v>
      </c>
      <c r="S193" s="538"/>
      <c r="T193" s="142">
        <f t="shared" si="274"/>
        <v>0</v>
      </c>
      <c r="U193" s="564"/>
      <c r="V193" s="556"/>
      <c r="W193" s="19">
        <v>2023</v>
      </c>
      <c r="X193" s="35">
        <f t="shared" si="319"/>
        <v>0</v>
      </c>
      <c r="Y193" s="28">
        <v>0</v>
      </c>
      <c r="Z193" s="7">
        <v>0</v>
      </c>
      <c r="AA193" s="7">
        <v>0</v>
      </c>
      <c r="AB193" s="9">
        <v>0</v>
      </c>
      <c r="AC193" s="538"/>
      <c r="AD193" s="142">
        <f t="shared" si="275"/>
        <v>0</v>
      </c>
      <c r="AE193" s="582"/>
      <c r="AF193" s="582"/>
      <c r="AG193" s="283">
        <v>2023</v>
      </c>
      <c r="AH193" s="289">
        <f t="shared" si="271"/>
        <v>0</v>
      </c>
      <c r="AI193" s="285">
        <v>0</v>
      </c>
      <c r="AJ193" s="286">
        <v>0</v>
      </c>
      <c r="AK193" s="286">
        <v>0</v>
      </c>
      <c r="AL193" s="288">
        <v>0</v>
      </c>
      <c r="AM193" s="504"/>
      <c r="AN193" s="142">
        <f t="shared" si="256"/>
        <v>0</v>
      </c>
      <c r="AO193" s="477"/>
      <c r="AP193" s="477"/>
      <c r="AQ193" s="464">
        <v>2023</v>
      </c>
      <c r="AR193" s="286">
        <f t="shared" si="304"/>
        <v>0</v>
      </c>
      <c r="AS193" s="286">
        <v>0</v>
      </c>
      <c r="AT193" s="286">
        <v>0</v>
      </c>
      <c r="AU193" s="286">
        <v>0</v>
      </c>
      <c r="AV193" s="286">
        <v>0</v>
      </c>
      <c r="AW193" s="481"/>
      <c r="AX193" s="142">
        <f t="shared" si="292"/>
        <v>0</v>
      </c>
    </row>
    <row r="194" spans="1:50" outlineLevel="2" x14ac:dyDescent="0.3">
      <c r="A194" s="564"/>
      <c r="B194" s="556"/>
      <c r="C194" s="19">
        <v>2024</v>
      </c>
      <c r="D194" s="35">
        <f t="shared" ref="D194:D196" si="321">SUM(E194:H194)</f>
        <v>0</v>
      </c>
      <c r="E194" s="28">
        <v>0</v>
      </c>
      <c r="F194" s="7">
        <v>0</v>
      </c>
      <c r="G194" s="7">
        <v>0</v>
      </c>
      <c r="H194" s="9">
        <v>0</v>
      </c>
      <c r="I194" s="538"/>
      <c r="J194" s="11"/>
      <c r="K194" s="564"/>
      <c r="L194" s="556"/>
      <c r="M194" s="19">
        <v>2024</v>
      </c>
      <c r="N194" s="35">
        <f t="shared" si="318"/>
        <v>0</v>
      </c>
      <c r="O194" s="28">
        <v>0</v>
      </c>
      <c r="P194" s="7">
        <v>0</v>
      </c>
      <c r="Q194" s="7">
        <v>0</v>
      </c>
      <c r="R194" s="9">
        <v>0</v>
      </c>
      <c r="S194" s="538"/>
      <c r="T194" s="142">
        <f t="shared" si="274"/>
        <v>0</v>
      </c>
      <c r="U194" s="564"/>
      <c r="V194" s="556"/>
      <c r="W194" s="19">
        <v>2024</v>
      </c>
      <c r="X194" s="35">
        <f t="shared" si="319"/>
        <v>0</v>
      </c>
      <c r="Y194" s="28">
        <v>0</v>
      </c>
      <c r="Z194" s="7">
        <v>0</v>
      </c>
      <c r="AA194" s="7">
        <v>0</v>
      </c>
      <c r="AB194" s="9">
        <v>0</v>
      </c>
      <c r="AC194" s="538"/>
      <c r="AD194" s="142">
        <f t="shared" si="275"/>
        <v>0</v>
      </c>
      <c r="AE194" s="582"/>
      <c r="AF194" s="582"/>
      <c r="AG194" s="283">
        <v>2024</v>
      </c>
      <c r="AH194" s="289">
        <f t="shared" si="271"/>
        <v>0</v>
      </c>
      <c r="AI194" s="285">
        <v>0</v>
      </c>
      <c r="AJ194" s="286">
        <v>0</v>
      </c>
      <c r="AK194" s="286">
        <v>0</v>
      </c>
      <c r="AL194" s="288">
        <v>0</v>
      </c>
      <c r="AM194" s="504"/>
      <c r="AN194" s="142">
        <f t="shared" si="256"/>
        <v>0</v>
      </c>
      <c r="AO194" s="477"/>
      <c r="AP194" s="477"/>
      <c r="AQ194" s="464">
        <v>2024</v>
      </c>
      <c r="AR194" s="286">
        <f t="shared" si="304"/>
        <v>0</v>
      </c>
      <c r="AS194" s="286">
        <v>0</v>
      </c>
      <c r="AT194" s="286">
        <v>0</v>
      </c>
      <c r="AU194" s="286">
        <v>0</v>
      </c>
      <c r="AV194" s="286">
        <v>0</v>
      </c>
      <c r="AW194" s="481"/>
      <c r="AX194" s="142">
        <f t="shared" si="292"/>
        <v>0</v>
      </c>
    </row>
    <row r="195" spans="1:50" outlineLevel="2" x14ac:dyDescent="0.3">
      <c r="A195" s="564"/>
      <c r="B195" s="556"/>
      <c r="C195" s="19">
        <v>2025</v>
      </c>
      <c r="D195" s="35">
        <f t="shared" ref="D195" si="322">SUM(E195:H195)</f>
        <v>0</v>
      </c>
      <c r="E195" s="28">
        <v>0</v>
      </c>
      <c r="F195" s="7">
        <v>0</v>
      </c>
      <c r="G195" s="7">
        <v>0</v>
      </c>
      <c r="H195" s="9">
        <v>0</v>
      </c>
      <c r="I195" s="538"/>
      <c r="J195" s="11"/>
      <c r="K195" s="564"/>
      <c r="L195" s="556"/>
      <c r="M195" s="19">
        <v>2025</v>
      </c>
      <c r="N195" s="35">
        <f t="shared" si="318"/>
        <v>0</v>
      </c>
      <c r="O195" s="28">
        <v>0</v>
      </c>
      <c r="P195" s="7">
        <v>0</v>
      </c>
      <c r="Q195" s="7">
        <v>0</v>
      </c>
      <c r="R195" s="9">
        <v>0</v>
      </c>
      <c r="S195" s="538"/>
      <c r="T195" s="142">
        <f t="shared" si="274"/>
        <v>0</v>
      </c>
      <c r="U195" s="564"/>
      <c r="V195" s="556"/>
      <c r="W195" s="19">
        <v>2025</v>
      </c>
      <c r="X195" s="35">
        <f t="shared" si="319"/>
        <v>0</v>
      </c>
      <c r="Y195" s="28">
        <v>0</v>
      </c>
      <c r="Z195" s="7">
        <v>0</v>
      </c>
      <c r="AA195" s="7">
        <v>0</v>
      </c>
      <c r="AB195" s="9">
        <v>0</v>
      </c>
      <c r="AC195" s="538"/>
      <c r="AD195" s="142">
        <f t="shared" si="275"/>
        <v>0</v>
      </c>
      <c r="AE195" s="582"/>
      <c r="AF195" s="582"/>
      <c r="AG195" s="283">
        <v>2025</v>
      </c>
      <c r="AH195" s="289">
        <f t="shared" si="271"/>
        <v>0</v>
      </c>
      <c r="AI195" s="285">
        <v>0</v>
      </c>
      <c r="AJ195" s="286">
        <v>0</v>
      </c>
      <c r="AK195" s="286">
        <v>0</v>
      </c>
      <c r="AL195" s="288">
        <v>0</v>
      </c>
      <c r="AM195" s="504"/>
      <c r="AN195" s="142">
        <f t="shared" si="256"/>
        <v>0</v>
      </c>
      <c r="AO195" s="477"/>
      <c r="AP195" s="477"/>
      <c r="AQ195" s="464">
        <v>2025</v>
      </c>
      <c r="AR195" s="286">
        <f t="shared" si="304"/>
        <v>0</v>
      </c>
      <c r="AS195" s="286">
        <v>0</v>
      </c>
      <c r="AT195" s="286">
        <v>0</v>
      </c>
      <c r="AU195" s="286">
        <v>0</v>
      </c>
      <c r="AV195" s="286">
        <v>0</v>
      </c>
      <c r="AW195" s="481"/>
      <c r="AX195" s="142">
        <f t="shared" si="292"/>
        <v>0</v>
      </c>
    </row>
    <row r="196" spans="1:50" outlineLevel="2" x14ac:dyDescent="0.3">
      <c r="A196" s="564"/>
      <c r="B196" s="556"/>
      <c r="C196" s="19">
        <v>2026</v>
      </c>
      <c r="D196" s="35">
        <f t="shared" si="321"/>
        <v>0</v>
      </c>
      <c r="E196" s="28">
        <v>0</v>
      </c>
      <c r="F196" s="7">
        <v>0</v>
      </c>
      <c r="G196" s="7">
        <v>0</v>
      </c>
      <c r="H196" s="9">
        <v>0</v>
      </c>
      <c r="I196" s="538"/>
      <c r="J196" s="11"/>
      <c r="K196" s="564"/>
      <c r="L196" s="556"/>
      <c r="M196" s="19">
        <v>2026</v>
      </c>
      <c r="N196" s="35">
        <f t="shared" si="318"/>
        <v>0</v>
      </c>
      <c r="O196" s="28">
        <v>0</v>
      </c>
      <c r="P196" s="7">
        <v>0</v>
      </c>
      <c r="Q196" s="7">
        <v>0</v>
      </c>
      <c r="R196" s="9">
        <v>0</v>
      </c>
      <c r="S196" s="538"/>
      <c r="T196" s="142">
        <f t="shared" si="274"/>
        <v>0</v>
      </c>
      <c r="U196" s="564"/>
      <c r="V196" s="556"/>
      <c r="W196" s="19">
        <v>2026</v>
      </c>
      <c r="X196" s="35">
        <f t="shared" si="319"/>
        <v>0</v>
      </c>
      <c r="Y196" s="28">
        <v>0</v>
      </c>
      <c r="Z196" s="7">
        <v>0</v>
      </c>
      <c r="AA196" s="7">
        <v>0</v>
      </c>
      <c r="AB196" s="9">
        <v>0</v>
      </c>
      <c r="AC196" s="538"/>
      <c r="AD196" s="142">
        <f t="shared" si="275"/>
        <v>0</v>
      </c>
      <c r="AE196" s="582"/>
      <c r="AF196" s="582"/>
      <c r="AG196" s="283">
        <v>2026</v>
      </c>
      <c r="AH196" s="289">
        <f t="shared" si="271"/>
        <v>0</v>
      </c>
      <c r="AI196" s="285">
        <v>0</v>
      </c>
      <c r="AJ196" s="286">
        <v>0</v>
      </c>
      <c r="AK196" s="286">
        <v>0</v>
      </c>
      <c r="AL196" s="288">
        <v>0</v>
      </c>
      <c r="AM196" s="504"/>
      <c r="AN196" s="142">
        <f t="shared" si="256"/>
        <v>0</v>
      </c>
      <c r="AO196" s="477"/>
      <c r="AP196" s="477"/>
      <c r="AQ196" s="464">
        <v>2026</v>
      </c>
      <c r="AR196" s="286">
        <f t="shared" si="304"/>
        <v>0</v>
      </c>
      <c r="AS196" s="286">
        <v>0</v>
      </c>
      <c r="AT196" s="286">
        <v>0</v>
      </c>
      <c r="AU196" s="286">
        <v>0</v>
      </c>
      <c r="AV196" s="286">
        <v>0</v>
      </c>
      <c r="AW196" s="481"/>
      <c r="AX196" s="142">
        <f t="shared" si="292"/>
        <v>0</v>
      </c>
    </row>
    <row r="197" spans="1:50" outlineLevel="2" x14ac:dyDescent="0.3">
      <c r="A197" s="243"/>
      <c r="B197" s="238"/>
      <c r="C197" s="19"/>
      <c r="D197" s="35"/>
      <c r="E197" s="28"/>
      <c r="F197" s="7"/>
      <c r="G197" s="7"/>
      <c r="H197" s="9"/>
      <c r="I197" s="538"/>
      <c r="J197" s="11"/>
      <c r="K197" s="243"/>
      <c r="L197" s="238"/>
      <c r="M197" s="19"/>
      <c r="N197" s="35"/>
      <c r="O197" s="28"/>
      <c r="P197" s="7"/>
      <c r="Q197" s="7"/>
      <c r="R197" s="9"/>
      <c r="S197" s="538"/>
      <c r="T197" s="142"/>
      <c r="U197" s="243"/>
      <c r="V197" s="238"/>
      <c r="W197" s="19"/>
      <c r="X197" s="35"/>
      <c r="Y197" s="28"/>
      <c r="Z197" s="7"/>
      <c r="AA197" s="7"/>
      <c r="AB197" s="9"/>
      <c r="AC197" s="538"/>
      <c r="AD197" s="142"/>
      <c r="AE197" s="507"/>
      <c r="AF197" s="507"/>
      <c r="AG197" s="283">
        <v>2027</v>
      </c>
      <c r="AH197" s="289">
        <f t="shared" si="271"/>
        <v>0</v>
      </c>
      <c r="AI197" s="285">
        <v>0</v>
      </c>
      <c r="AJ197" s="286">
        <v>0</v>
      </c>
      <c r="AK197" s="286">
        <v>0</v>
      </c>
      <c r="AL197" s="288">
        <v>0</v>
      </c>
      <c r="AM197" s="504"/>
      <c r="AN197" s="142">
        <f t="shared" si="256"/>
        <v>0</v>
      </c>
      <c r="AO197" s="477"/>
      <c r="AP197" s="477"/>
      <c r="AQ197" s="464">
        <v>2027</v>
      </c>
      <c r="AR197" s="286">
        <f t="shared" si="304"/>
        <v>0</v>
      </c>
      <c r="AS197" s="286">
        <v>0</v>
      </c>
      <c r="AT197" s="286">
        <v>0</v>
      </c>
      <c r="AU197" s="286">
        <v>0</v>
      </c>
      <c r="AV197" s="286">
        <v>0</v>
      </c>
      <c r="AW197" s="481"/>
      <c r="AX197" s="142">
        <f t="shared" si="292"/>
        <v>0</v>
      </c>
    </row>
    <row r="198" spans="1:50" outlineLevel="2" x14ac:dyDescent="0.3">
      <c r="A198" s="562" t="s">
        <v>32</v>
      </c>
      <c r="B198" s="556" t="s">
        <v>27</v>
      </c>
      <c r="C198" s="18" t="s">
        <v>144</v>
      </c>
      <c r="D198" s="33">
        <f>SUM(D199:D209)</f>
        <v>404.8</v>
      </c>
      <c r="E198" s="26">
        <f>SUM(E199:E209)</f>
        <v>0</v>
      </c>
      <c r="F198" s="6">
        <f t="shared" ref="F198:H198" si="323">SUM(F199:F209)</f>
        <v>404.8</v>
      </c>
      <c r="G198" s="6">
        <f t="shared" si="323"/>
        <v>0</v>
      </c>
      <c r="H198" s="12">
        <f t="shared" si="323"/>
        <v>0</v>
      </c>
      <c r="I198" s="538"/>
      <c r="J198" s="11"/>
      <c r="K198" s="562" t="s">
        <v>32</v>
      </c>
      <c r="L198" s="556" t="s">
        <v>27</v>
      </c>
      <c r="M198" s="18" t="s">
        <v>144</v>
      </c>
      <c r="N198" s="33">
        <f>SUM(N199:N209)</f>
        <v>404.8</v>
      </c>
      <c r="O198" s="26">
        <f>SUM(O199:O209)</f>
        <v>0</v>
      </c>
      <c r="P198" s="6">
        <f t="shared" ref="P198:R198" si="324">SUM(P199:P209)</f>
        <v>404.8</v>
      </c>
      <c r="Q198" s="6">
        <f t="shared" si="324"/>
        <v>0</v>
      </c>
      <c r="R198" s="12">
        <f t="shared" si="324"/>
        <v>0</v>
      </c>
      <c r="S198" s="538"/>
      <c r="T198" s="142">
        <f t="shared" si="274"/>
        <v>0</v>
      </c>
      <c r="U198" s="562" t="s">
        <v>32</v>
      </c>
      <c r="V198" s="556" t="s">
        <v>27</v>
      </c>
      <c r="W198" s="18" t="s">
        <v>144</v>
      </c>
      <c r="X198" s="33">
        <f>SUM(X199:X209)</f>
        <v>404.8</v>
      </c>
      <c r="Y198" s="26">
        <f>SUM(Y199:Y209)</f>
        <v>0</v>
      </c>
      <c r="Z198" s="6">
        <f t="shared" ref="Z198:AB198" si="325">SUM(Z199:Z209)</f>
        <v>404.8</v>
      </c>
      <c r="AA198" s="6">
        <f t="shared" si="325"/>
        <v>0</v>
      </c>
      <c r="AB198" s="12">
        <f t="shared" si="325"/>
        <v>0</v>
      </c>
      <c r="AC198" s="538"/>
      <c r="AD198" s="142">
        <f t="shared" si="275"/>
        <v>0</v>
      </c>
      <c r="AE198" s="587" t="s">
        <v>32</v>
      </c>
      <c r="AF198" s="587" t="s">
        <v>27</v>
      </c>
      <c r="AG198" s="277" t="s">
        <v>144</v>
      </c>
      <c r="AH198" s="302">
        <f t="shared" si="271"/>
        <v>404.8</v>
      </c>
      <c r="AI198" s="279">
        <f t="shared" ref="AI198:AL198" si="326">SUM(AI199:AI210)</f>
        <v>0</v>
      </c>
      <c r="AJ198" s="280">
        <f t="shared" si="326"/>
        <v>404.8</v>
      </c>
      <c r="AK198" s="280">
        <f t="shared" si="326"/>
        <v>0</v>
      </c>
      <c r="AL198" s="282">
        <f t="shared" si="326"/>
        <v>0</v>
      </c>
      <c r="AM198" s="504"/>
      <c r="AN198" s="142">
        <f t="shared" si="256"/>
        <v>0</v>
      </c>
      <c r="AO198" s="477" t="s">
        <v>32</v>
      </c>
      <c r="AP198" s="477" t="s">
        <v>27</v>
      </c>
      <c r="AQ198" s="463" t="s">
        <v>144</v>
      </c>
      <c r="AR198" s="280">
        <f t="shared" si="304"/>
        <v>404.8</v>
      </c>
      <c r="AS198" s="280">
        <f t="shared" ref="AS198:AV198" si="327">SUM(AS199:AS210)</f>
        <v>0</v>
      </c>
      <c r="AT198" s="280">
        <f t="shared" si="327"/>
        <v>404.8</v>
      </c>
      <c r="AU198" s="280">
        <f t="shared" si="327"/>
        <v>0</v>
      </c>
      <c r="AV198" s="280">
        <f t="shared" si="327"/>
        <v>0</v>
      </c>
      <c r="AW198" s="481"/>
      <c r="AX198" s="142">
        <f t="shared" si="292"/>
        <v>404.8</v>
      </c>
    </row>
    <row r="199" spans="1:50" outlineLevel="2" x14ac:dyDescent="0.3">
      <c r="A199" s="546"/>
      <c r="B199" s="556"/>
      <c r="C199" s="19">
        <v>2016</v>
      </c>
      <c r="D199" s="35">
        <f>SUM(E199:H199)</f>
        <v>404.8</v>
      </c>
      <c r="E199" s="28">
        <v>0</v>
      </c>
      <c r="F199" s="7">
        <v>404.8</v>
      </c>
      <c r="G199" s="7">
        <v>0</v>
      </c>
      <c r="H199" s="9">
        <v>0</v>
      </c>
      <c r="I199" s="538"/>
      <c r="J199" s="11"/>
      <c r="K199" s="546"/>
      <c r="L199" s="556"/>
      <c r="M199" s="19">
        <v>2016</v>
      </c>
      <c r="N199" s="35">
        <f>SUM(O199:R199)</f>
        <v>404.8</v>
      </c>
      <c r="O199" s="28">
        <v>0</v>
      </c>
      <c r="P199" s="7">
        <v>404.8</v>
      </c>
      <c r="Q199" s="7">
        <v>0</v>
      </c>
      <c r="R199" s="9">
        <v>0</v>
      </c>
      <c r="S199" s="538"/>
      <c r="T199" s="142">
        <f t="shared" si="274"/>
        <v>0</v>
      </c>
      <c r="U199" s="546"/>
      <c r="V199" s="556"/>
      <c r="W199" s="19">
        <v>2016</v>
      </c>
      <c r="X199" s="35">
        <f>SUM(Y199:AB199)</f>
        <v>404.8</v>
      </c>
      <c r="Y199" s="28">
        <v>0</v>
      </c>
      <c r="Z199" s="7">
        <v>404.8</v>
      </c>
      <c r="AA199" s="7">
        <v>0</v>
      </c>
      <c r="AB199" s="9">
        <v>0</v>
      </c>
      <c r="AC199" s="538"/>
      <c r="AD199" s="142">
        <f t="shared" si="275"/>
        <v>0</v>
      </c>
      <c r="AE199" s="582"/>
      <c r="AF199" s="582"/>
      <c r="AG199" s="283">
        <v>2016</v>
      </c>
      <c r="AH199" s="289">
        <f t="shared" si="271"/>
        <v>404.8</v>
      </c>
      <c r="AI199" s="285">
        <v>0</v>
      </c>
      <c r="AJ199" s="286">
        <v>404.8</v>
      </c>
      <c r="AK199" s="286">
        <v>0</v>
      </c>
      <c r="AL199" s="288">
        <v>0</v>
      </c>
      <c r="AM199" s="504"/>
      <c r="AN199" s="142">
        <f t="shared" si="256"/>
        <v>0</v>
      </c>
      <c r="AO199" s="477"/>
      <c r="AP199" s="477"/>
      <c r="AQ199" s="464">
        <v>2016</v>
      </c>
      <c r="AR199" s="286">
        <f t="shared" si="304"/>
        <v>404.8</v>
      </c>
      <c r="AS199" s="286">
        <v>0</v>
      </c>
      <c r="AT199" s="286">
        <v>404.8</v>
      </c>
      <c r="AU199" s="286">
        <v>0</v>
      </c>
      <c r="AV199" s="286">
        <v>0</v>
      </c>
      <c r="AW199" s="481"/>
      <c r="AX199" s="142">
        <f t="shared" si="292"/>
        <v>404.8</v>
      </c>
    </row>
    <row r="200" spans="1:50" outlineLevel="2" x14ac:dyDescent="0.3">
      <c r="A200" s="546"/>
      <c r="B200" s="556"/>
      <c r="C200" s="19">
        <v>2017</v>
      </c>
      <c r="D200" s="35">
        <f t="shared" ref="D200:D205" si="328">SUM(E200:H200)</f>
        <v>0</v>
      </c>
      <c r="E200" s="28">
        <v>0</v>
      </c>
      <c r="F200" s="7">
        <v>0</v>
      </c>
      <c r="G200" s="7">
        <v>0</v>
      </c>
      <c r="H200" s="9">
        <v>0</v>
      </c>
      <c r="I200" s="538"/>
      <c r="J200" s="11"/>
      <c r="K200" s="546"/>
      <c r="L200" s="556"/>
      <c r="M200" s="19">
        <v>2017</v>
      </c>
      <c r="N200" s="35">
        <f t="shared" ref="N200:N209" si="329">SUM(O200:R200)</f>
        <v>0</v>
      </c>
      <c r="O200" s="28">
        <v>0</v>
      </c>
      <c r="P200" s="7">
        <v>0</v>
      </c>
      <c r="Q200" s="7">
        <v>0</v>
      </c>
      <c r="R200" s="9">
        <v>0</v>
      </c>
      <c r="S200" s="538"/>
      <c r="T200" s="142">
        <f t="shared" si="274"/>
        <v>0</v>
      </c>
      <c r="U200" s="546"/>
      <c r="V200" s="556"/>
      <c r="W200" s="19">
        <v>2017</v>
      </c>
      <c r="X200" s="35">
        <f t="shared" ref="X200:X209" si="330">SUM(Y200:AB200)</f>
        <v>0</v>
      </c>
      <c r="Y200" s="28">
        <v>0</v>
      </c>
      <c r="Z200" s="7">
        <v>0</v>
      </c>
      <c r="AA200" s="7">
        <v>0</v>
      </c>
      <c r="AB200" s="9">
        <v>0</v>
      </c>
      <c r="AC200" s="538"/>
      <c r="AD200" s="142">
        <f t="shared" si="275"/>
        <v>0</v>
      </c>
      <c r="AE200" s="582"/>
      <c r="AF200" s="582"/>
      <c r="AG200" s="283">
        <v>2017</v>
      </c>
      <c r="AH200" s="289">
        <f t="shared" si="271"/>
        <v>0</v>
      </c>
      <c r="AI200" s="285">
        <v>0</v>
      </c>
      <c r="AJ200" s="286">
        <v>0</v>
      </c>
      <c r="AK200" s="286">
        <v>0</v>
      </c>
      <c r="AL200" s="288">
        <v>0</v>
      </c>
      <c r="AM200" s="504"/>
      <c r="AN200" s="142">
        <f t="shared" si="256"/>
        <v>0</v>
      </c>
      <c r="AO200" s="477"/>
      <c r="AP200" s="477"/>
      <c r="AQ200" s="464">
        <v>2017</v>
      </c>
      <c r="AR200" s="286">
        <f t="shared" si="304"/>
        <v>0</v>
      </c>
      <c r="AS200" s="286">
        <v>0</v>
      </c>
      <c r="AT200" s="286">
        <v>0</v>
      </c>
      <c r="AU200" s="286">
        <v>0</v>
      </c>
      <c r="AV200" s="286">
        <v>0</v>
      </c>
      <c r="AW200" s="481"/>
      <c r="AX200" s="142">
        <f t="shared" si="292"/>
        <v>0</v>
      </c>
    </row>
    <row r="201" spans="1:50" outlineLevel="2" x14ac:dyDescent="0.3">
      <c r="A201" s="546"/>
      <c r="B201" s="556"/>
      <c r="C201" s="19">
        <v>2018</v>
      </c>
      <c r="D201" s="35">
        <f t="shared" si="328"/>
        <v>0</v>
      </c>
      <c r="E201" s="28">
        <v>0</v>
      </c>
      <c r="F201" s="7">
        <v>0</v>
      </c>
      <c r="G201" s="7">
        <v>0</v>
      </c>
      <c r="H201" s="9">
        <v>0</v>
      </c>
      <c r="I201" s="538"/>
      <c r="J201" s="11"/>
      <c r="K201" s="546"/>
      <c r="L201" s="556"/>
      <c r="M201" s="19">
        <v>2018</v>
      </c>
      <c r="N201" s="35">
        <f t="shared" si="329"/>
        <v>0</v>
      </c>
      <c r="O201" s="28">
        <v>0</v>
      </c>
      <c r="P201" s="7">
        <v>0</v>
      </c>
      <c r="Q201" s="7">
        <v>0</v>
      </c>
      <c r="R201" s="9">
        <v>0</v>
      </c>
      <c r="S201" s="538"/>
      <c r="T201" s="142">
        <f t="shared" si="274"/>
        <v>0</v>
      </c>
      <c r="U201" s="546"/>
      <c r="V201" s="556"/>
      <c r="W201" s="19">
        <v>2018</v>
      </c>
      <c r="X201" s="35">
        <f t="shared" si="330"/>
        <v>0</v>
      </c>
      <c r="Y201" s="28">
        <v>0</v>
      </c>
      <c r="Z201" s="7">
        <v>0</v>
      </c>
      <c r="AA201" s="7">
        <v>0</v>
      </c>
      <c r="AB201" s="9">
        <v>0</v>
      </c>
      <c r="AC201" s="538"/>
      <c r="AD201" s="142">
        <f t="shared" si="275"/>
        <v>0</v>
      </c>
      <c r="AE201" s="582"/>
      <c r="AF201" s="582"/>
      <c r="AG201" s="283">
        <v>2018</v>
      </c>
      <c r="AH201" s="289">
        <f t="shared" si="271"/>
        <v>0</v>
      </c>
      <c r="AI201" s="285">
        <v>0</v>
      </c>
      <c r="AJ201" s="286">
        <v>0</v>
      </c>
      <c r="AK201" s="286">
        <v>0</v>
      </c>
      <c r="AL201" s="288">
        <v>0</v>
      </c>
      <c r="AM201" s="504"/>
      <c r="AN201" s="142">
        <f t="shared" si="256"/>
        <v>0</v>
      </c>
      <c r="AO201" s="477"/>
      <c r="AP201" s="477"/>
      <c r="AQ201" s="464">
        <v>2018</v>
      </c>
      <c r="AR201" s="286">
        <f t="shared" si="304"/>
        <v>0</v>
      </c>
      <c r="AS201" s="286">
        <v>0</v>
      </c>
      <c r="AT201" s="286">
        <v>0</v>
      </c>
      <c r="AU201" s="286">
        <v>0</v>
      </c>
      <c r="AV201" s="286">
        <v>0</v>
      </c>
      <c r="AW201" s="481"/>
      <c r="AX201" s="142">
        <f t="shared" si="292"/>
        <v>0</v>
      </c>
    </row>
    <row r="202" spans="1:50" outlineLevel="2" x14ac:dyDescent="0.3">
      <c r="A202" s="546"/>
      <c r="B202" s="556"/>
      <c r="C202" s="19">
        <v>2019</v>
      </c>
      <c r="D202" s="35">
        <f t="shared" si="328"/>
        <v>0</v>
      </c>
      <c r="E202" s="28">
        <v>0</v>
      </c>
      <c r="F202" s="7">
        <v>0</v>
      </c>
      <c r="G202" s="7">
        <v>0</v>
      </c>
      <c r="H202" s="9">
        <v>0</v>
      </c>
      <c r="I202" s="538"/>
      <c r="J202" s="11"/>
      <c r="K202" s="546"/>
      <c r="L202" s="556"/>
      <c r="M202" s="19">
        <v>2019</v>
      </c>
      <c r="N202" s="35">
        <f t="shared" si="329"/>
        <v>0</v>
      </c>
      <c r="O202" s="28">
        <v>0</v>
      </c>
      <c r="P202" s="7">
        <v>0</v>
      </c>
      <c r="Q202" s="7">
        <v>0</v>
      </c>
      <c r="R202" s="9">
        <v>0</v>
      </c>
      <c r="S202" s="538"/>
      <c r="T202" s="142">
        <f t="shared" si="274"/>
        <v>0</v>
      </c>
      <c r="U202" s="546"/>
      <c r="V202" s="556"/>
      <c r="W202" s="19">
        <v>2019</v>
      </c>
      <c r="X202" s="35">
        <f t="shared" si="330"/>
        <v>0</v>
      </c>
      <c r="Y202" s="28">
        <v>0</v>
      </c>
      <c r="Z202" s="7">
        <v>0</v>
      </c>
      <c r="AA202" s="7">
        <v>0</v>
      </c>
      <c r="AB202" s="9">
        <v>0</v>
      </c>
      <c r="AC202" s="538"/>
      <c r="AD202" s="142">
        <f t="shared" si="275"/>
        <v>0</v>
      </c>
      <c r="AE202" s="582"/>
      <c r="AF202" s="582"/>
      <c r="AG202" s="283">
        <v>2019</v>
      </c>
      <c r="AH202" s="289">
        <f t="shared" si="271"/>
        <v>0</v>
      </c>
      <c r="AI202" s="285">
        <v>0</v>
      </c>
      <c r="AJ202" s="286">
        <v>0</v>
      </c>
      <c r="AK202" s="286">
        <v>0</v>
      </c>
      <c r="AL202" s="288">
        <v>0</v>
      </c>
      <c r="AM202" s="504"/>
      <c r="AN202" s="142">
        <f t="shared" si="256"/>
        <v>0</v>
      </c>
      <c r="AO202" s="477"/>
      <c r="AP202" s="477"/>
      <c r="AQ202" s="464">
        <v>2019</v>
      </c>
      <c r="AR202" s="286">
        <f t="shared" si="304"/>
        <v>0</v>
      </c>
      <c r="AS202" s="286">
        <v>0</v>
      </c>
      <c r="AT202" s="286">
        <v>0</v>
      </c>
      <c r="AU202" s="286">
        <v>0</v>
      </c>
      <c r="AV202" s="286">
        <v>0</v>
      </c>
      <c r="AW202" s="481"/>
      <c r="AX202" s="142">
        <f t="shared" si="292"/>
        <v>0</v>
      </c>
    </row>
    <row r="203" spans="1:50" outlineLevel="2" x14ac:dyDescent="0.3">
      <c r="A203" s="546"/>
      <c r="B203" s="556"/>
      <c r="C203" s="19">
        <v>2020</v>
      </c>
      <c r="D203" s="35">
        <f t="shared" si="328"/>
        <v>0</v>
      </c>
      <c r="E203" s="28">
        <v>0</v>
      </c>
      <c r="F203" s="7">
        <v>0</v>
      </c>
      <c r="G203" s="7">
        <v>0</v>
      </c>
      <c r="H203" s="9">
        <v>0</v>
      </c>
      <c r="I203" s="538"/>
      <c r="J203" s="11"/>
      <c r="K203" s="546"/>
      <c r="L203" s="556"/>
      <c r="M203" s="19">
        <v>2020</v>
      </c>
      <c r="N203" s="35">
        <f t="shared" si="329"/>
        <v>0</v>
      </c>
      <c r="O203" s="28">
        <v>0</v>
      </c>
      <c r="P203" s="7">
        <v>0</v>
      </c>
      <c r="Q203" s="7">
        <v>0</v>
      </c>
      <c r="R203" s="9">
        <v>0</v>
      </c>
      <c r="S203" s="538"/>
      <c r="T203" s="142">
        <f t="shared" si="274"/>
        <v>0</v>
      </c>
      <c r="U203" s="546"/>
      <c r="V203" s="556"/>
      <c r="W203" s="19">
        <v>2020</v>
      </c>
      <c r="X203" s="35">
        <f t="shared" si="330"/>
        <v>0</v>
      </c>
      <c r="Y203" s="28">
        <v>0</v>
      </c>
      <c r="Z203" s="7">
        <v>0</v>
      </c>
      <c r="AA203" s="7">
        <v>0</v>
      </c>
      <c r="AB203" s="9">
        <v>0</v>
      </c>
      <c r="AC203" s="538"/>
      <c r="AD203" s="142">
        <f t="shared" si="275"/>
        <v>0</v>
      </c>
      <c r="AE203" s="582"/>
      <c r="AF203" s="582"/>
      <c r="AG203" s="283">
        <v>2020</v>
      </c>
      <c r="AH203" s="289">
        <f t="shared" si="271"/>
        <v>0</v>
      </c>
      <c r="AI203" s="285">
        <v>0</v>
      </c>
      <c r="AJ203" s="286">
        <v>0</v>
      </c>
      <c r="AK203" s="286">
        <v>0</v>
      </c>
      <c r="AL203" s="288">
        <v>0</v>
      </c>
      <c r="AM203" s="504"/>
      <c r="AN203" s="142">
        <f t="shared" si="256"/>
        <v>0</v>
      </c>
      <c r="AO203" s="477"/>
      <c r="AP203" s="477"/>
      <c r="AQ203" s="464">
        <v>2020</v>
      </c>
      <c r="AR203" s="286">
        <f t="shared" si="304"/>
        <v>0</v>
      </c>
      <c r="AS203" s="286">
        <v>0</v>
      </c>
      <c r="AT203" s="286">
        <v>0</v>
      </c>
      <c r="AU203" s="286">
        <v>0</v>
      </c>
      <c r="AV203" s="286">
        <v>0</v>
      </c>
      <c r="AW203" s="481"/>
      <c r="AX203" s="142">
        <f t="shared" si="292"/>
        <v>0</v>
      </c>
    </row>
    <row r="204" spans="1:50" outlineLevel="2" x14ac:dyDescent="0.3">
      <c r="A204" s="546"/>
      <c r="B204" s="556"/>
      <c r="C204" s="19">
        <v>2021</v>
      </c>
      <c r="D204" s="35">
        <f t="shared" si="328"/>
        <v>0</v>
      </c>
      <c r="E204" s="28">
        <v>0</v>
      </c>
      <c r="F204" s="7">
        <v>0</v>
      </c>
      <c r="G204" s="7">
        <v>0</v>
      </c>
      <c r="H204" s="9">
        <v>0</v>
      </c>
      <c r="I204" s="538"/>
      <c r="J204" s="11"/>
      <c r="K204" s="546"/>
      <c r="L204" s="556"/>
      <c r="M204" s="19">
        <v>2021</v>
      </c>
      <c r="N204" s="35">
        <f t="shared" si="329"/>
        <v>0</v>
      </c>
      <c r="O204" s="28">
        <v>0</v>
      </c>
      <c r="P204" s="7">
        <v>0</v>
      </c>
      <c r="Q204" s="7">
        <v>0</v>
      </c>
      <c r="R204" s="9">
        <v>0</v>
      </c>
      <c r="S204" s="538"/>
      <c r="T204" s="142">
        <f t="shared" si="274"/>
        <v>0</v>
      </c>
      <c r="U204" s="546"/>
      <c r="V204" s="556"/>
      <c r="W204" s="19">
        <v>2021</v>
      </c>
      <c r="X204" s="35">
        <f t="shared" si="330"/>
        <v>0</v>
      </c>
      <c r="Y204" s="28">
        <v>0</v>
      </c>
      <c r="Z204" s="7">
        <v>0</v>
      </c>
      <c r="AA204" s="7">
        <v>0</v>
      </c>
      <c r="AB204" s="9">
        <v>0</v>
      </c>
      <c r="AC204" s="538"/>
      <c r="AD204" s="142">
        <f t="shared" si="275"/>
        <v>0</v>
      </c>
      <c r="AE204" s="582"/>
      <c r="AF204" s="582"/>
      <c r="AG204" s="283">
        <v>2021</v>
      </c>
      <c r="AH204" s="289">
        <f t="shared" si="271"/>
        <v>0</v>
      </c>
      <c r="AI204" s="285">
        <v>0</v>
      </c>
      <c r="AJ204" s="286">
        <v>0</v>
      </c>
      <c r="AK204" s="286">
        <v>0</v>
      </c>
      <c r="AL204" s="288">
        <v>0</v>
      </c>
      <c r="AM204" s="504"/>
      <c r="AN204" s="142">
        <f t="shared" si="256"/>
        <v>0</v>
      </c>
      <c r="AO204" s="477"/>
      <c r="AP204" s="477"/>
      <c r="AQ204" s="464">
        <v>2021</v>
      </c>
      <c r="AR204" s="286">
        <f t="shared" si="304"/>
        <v>0</v>
      </c>
      <c r="AS204" s="286">
        <v>0</v>
      </c>
      <c r="AT204" s="286">
        <v>0</v>
      </c>
      <c r="AU204" s="286">
        <v>0</v>
      </c>
      <c r="AV204" s="286">
        <v>0</v>
      </c>
      <c r="AW204" s="481"/>
      <c r="AX204" s="142">
        <f t="shared" si="292"/>
        <v>0</v>
      </c>
    </row>
    <row r="205" spans="1:50" outlineLevel="2" x14ac:dyDescent="0.3">
      <c r="A205" s="546"/>
      <c r="B205" s="556"/>
      <c r="C205" s="19">
        <v>2022</v>
      </c>
      <c r="D205" s="35">
        <f t="shared" si="328"/>
        <v>0</v>
      </c>
      <c r="E205" s="28">
        <v>0</v>
      </c>
      <c r="F205" s="7">
        <v>0</v>
      </c>
      <c r="G205" s="7">
        <v>0</v>
      </c>
      <c r="H205" s="9">
        <v>0</v>
      </c>
      <c r="I205" s="538"/>
      <c r="J205" s="11"/>
      <c r="K205" s="546"/>
      <c r="L205" s="556"/>
      <c r="M205" s="19">
        <v>2022</v>
      </c>
      <c r="N205" s="35">
        <f t="shared" si="329"/>
        <v>0</v>
      </c>
      <c r="O205" s="28">
        <v>0</v>
      </c>
      <c r="P205" s="7">
        <v>0</v>
      </c>
      <c r="Q205" s="7">
        <v>0</v>
      </c>
      <c r="R205" s="9">
        <v>0</v>
      </c>
      <c r="S205" s="538"/>
      <c r="T205" s="142">
        <f t="shared" si="274"/>
        <v>0</v>
      </c>
      <c r="U205" s="546"/>
      <c r="V205" s="556"/>
      <c r="W205" s="19">
        <v>2022</v>
      </c>
      <c r="X205" s="35">
        <f t="shared" si="330"/>
        <v>0</v>
      </c>
      <c r="Y205" s="28">
        <v>0</v>
      </c>
      <c r="Z205" s="7">
        <v>0</v>
      </c>
      <c r="AA205" s="7">
        <v>0</v>
      </c>
      <c r="AB205" s="9">
        <v>0</v>
      </c>
      <c r="AC205" s="538"/>
      <c r="AD205" s="142">
        <f t="shared" si="275"/>
        <v>0</v>
      </c>
      <c r="AE205" s="582"/>
      <c r="AF205" s="582"/>
      <c r="AG205" s="283">
        <v>2022</v>
      </c>
      <c r="AH205" s="289">
        <f t="shared" si="271"/>
        <v>0</v>
      </c>
      <c r="AI205" s="285">
        <v>0</v>
      </c>
      <c r="AJ205" s="286">
        <v>0</v>
      </c>
      <c r="AK205" s="286">
        <v>0</v>
      </c>
      <c r="AL205" s="288">
        <v>0</v>
      </c>
      <c r="AM205" s="504"/>
      <c r="AN205" s="142">
        <f t="shared" ref="AN205:AN268" si="331">AH205-X205</f>
        <v>0</v>
      </c>
      <c r="AO205" s="477"/>
      <c r="AP205" s="477"/>
      <c r="AQ205" s="464">
        <v>2022</v>
      </c>
      <c r="AR205" s="286">
        <f t="shared" si="304"/>
        <v>0</v>
      </c>
      <c r="AS205" s="286">
        <v>0</v>
      </c>
      <c r="AT205" s="286">
        <v>0</v>
      </c>
      <c r="AU205" s="286">
        <v>0</v>
      </c>
      <c r="AV205" s="286">
        <v>0</v>
      </c>
      <c r="AW205" s="481"/>
      <c r="AX205" s="142">
        <f t="shared" si="292"/>
        <v>0</v>
      </c>
    </row>
    <row r="206" spans="1:50" outlineLevel="2" x14ac:dyDescent="0.3">
      <c r="A206" s="546"/>
      <c r="B206" s="556"/>
      <c r="C206" s="19">
        <v>2023</v>
      </c>
      <c r="D206" s="35">
        <f t="shared" ref="D206" si="332">SUM(E206:H206)</f>
        <v>0</v>
      </c>
      <c r="E206" s="28">
        <v>0</v>
      </c>
      <c r="F206" s="7">
        <v>0</v>
      </c>
      <c r="G206" s="7">
        <v>0</v>
      </c>
      <c r="H206" s="9">
        <v>0</v>
      </c>
      <c r="I206" s="538"/>
      <c r="J206" s="11"/>
      <c r="K206" s="546"/>
      <c r="L206" s="556"/>
      <c r="M206" s="19">
        <v>2023</v>
      </c>
      <c r="N206" s="35">
        <f t="shared" si="329"/>
        <v>0</v>
      </c>
      <c r="O206" s="28">
        <v>0</v>
      </c>
      <c r="P206" s="7">
        <v>0</v>
      </c>
      <c r="Q206" s="7">
        <v>0</v>
      </c>
      <c r="R206" s="9">
        <v>0</v>
      </c>
      <c r="S206" s="538"/>
      <c r="T206" s="142">
        <f t="shared" si="274"/>
        <v>0</v>
      </c>
      <c r="U206" s="546"/>
      <c r="V206" s="556"/>
      <c r="W206" s="19">
        <v>2023</v>
      </c>
      <c r="X206" s="35">
        <f t="shared" si="330"/>
        <v>0</v>
      </c>
      <c r="Y206" s="28">
        <v>0</v>
      </c>
      <c r="Z206" s="7">
        <v>0</v>
      </c>
      <c r="AA206" s="7">
        <v>0</v>
      </c>
      <c r="AB206" s="9">
        <v>0</v>
      </c>
      <c r="AC206" s="538"/>
      <c r="AD206" s="142">
        <f t="shared" si="275"/>
        <v>0</v>
      </c>
      <c r="AE206" s="582"/>
      <c r="AF206" s="582"/>
      <c r="AG206" s="283">
        <v>2023</v>
      </c>
      <c r="AH206" s="289">
        <f t="shared" si="271"/>
        <v>0</v>
      </c>
      <c r="AI206" s="285">
        <v>0</v>
      </c>
      <c r="AJ206" s="286">
        <v>0</v>
      </c>
      <c r="AK206" s="286">
        <v>0</v>
      </c>
      <c r="AL206" s="288">
        <v>0</v>
      </c>
      <c r="AM206" s="504"/>
      <c r="AN206" s="142">
        <f t="shared" si="331"/>
        <v>0</v>
      </c>
      <c r="AO206" s="477"/>
      <c r="AP206" s="477"/>
      <c r="AQ206" s="464">
        <v>2023</v>
      </c>
      <c r="AR206" s="286">
        <f t="shared" si="304"/>
        <v>0</v>
      </c>
      <c r="AS206" s="286">
        <v>0</v>
      </c>
      <c r="AT206" s="286">
        <v>0</v>
      </c>
      <c r="AU206" s="286">
        <v>0</v>
      </c>
      <c r="AV206" s="286">
        <v>0</v>
      </c>
      <c r="AW206" s="481"/>
      <c r="AX206" s="142">
        <f t="shared" si="292"/>
        <v>0</v>
      </c>
    </row>
    <row r="207" spans="1:50" outlineLevel="2" x14ac:dyDescent="0.3">
      <c r="A207" s="546"/>
      <c r="B207" s="556"/>
      <c r="C207" s="19">
        <v>2024</v>
      </c>
      <c r="D207" s="35">
        <f t="shared" ref="D207:D209" si="333">SUM(E207:H207)</f>
        <v>0</v>
      </c>
      <c r="E207" s="28">
        <v>0</v>
      </c>
      <c r="F207" s="7">
        <v>0</v>
      </c>
      <c r="G207" s="7">
        <v>0</v>
      </c>
      <c r="H207" s="9">
        <v>0</v>
      </c>
      <c r="I207" s="538"/>
      <c r="J207" s="11"/>
      <c r="K207" s="546"/>
      <c r="L207" s="556"/>
      <c r="M207" s="19">
        <v>2024</v>
      </c>
      <c r="N207" s="35">
        <f t="shared" si="329"/>
        <v>0</v>
      </c>
      <c r="O207" s="28">
        <v>0</v>
      </c>
      <c r="P207" s="7">
        <v>0</v>
      </c>
      <c r="Q207" s="7">
        <v>0</v>
      </c>
      <c r="R207" s="9">
        <v>0</v>
      </c>
      <c r="S207" s="538"/>
      <c r="T207" s="142">
        <f t="shared" si="274"/>
        <v>0</v>
      </c>
      <c r="U207" s="546"/>
      <c r="V207" s="556"/>
      <c r="W207" s="19">
        <v>2024</v>
      </c>
      <c r="X207" s="35">
        <f t="shared" si="330"/>
        <v>0</v>
      </c>
      <c r="Y207" s="28">
        <v>0</v>
      </c>
      <c r="Z207" s="7">
        <v>0</v>
      </c>
      <c r="AA207" s="7">
        <v>0</v>
      </c>
      <c r="AB207" s="9">
        <v>0</v>
      </c>
      <c r="AC207" s="538"/>
      <c r="AD207" s="142">
        <f t="shared" si="275"/>
        <v>0</v>
      </c>
      <c r="AE207" s="582"/>
      <c r="AF207" s="582"/>
      <c r="AG207" s="283">
        <v>2024</v>
      </c>
      <c r="AH207" s="289">
        <f t="shared" si="271"/>
        <v>0</v>
      </c>
      <c r="AI207" s="285">
        <v>0</v>
      </c>
      <c r="AJ207" s="286">
        <v>0</v>
      </c>
      <c r="AK207" s="286">
        <v>0</v>
      </c>
      <c r="AL207" s="288">
        <v>0</v>
      </c>
      <c r="AM207" s="504"/>
      <c r="AN207" s="142">
        <f t="shared" si="331"/>
        <v>0</v>
      </c>
      <c r="AO207" s="477"/>
      <c r="AP207" s="477"/>
      <c r="AQ207" s="464">
        <v>2024</v>
      </c>
      <c r="AR207" s="286">
        <f t="shared" si="304"/>
        <v>0</v>
      </c>
      <c r="AS207" s="286">
        <v>0</v>
      </c>
      <c r="AT207" s="286">
        <v>0</v>
      </c>
      <c r="AU207" s="286">
        <v>0</v>
      </c>
      <c r="AV207" s="286">
        <v>0</v>
      </c>
      <c r="AW207" s="481"/>
      <c r="AX207" s="142">
        <f t="shared" si="292"/>
        <v>0</v>
      </c>
    </row>
    <row r="208" spans="1:50" outlineLevel="2" x14ac:dyDescent="0.3">
      <c r="A208" s="546"/>
      <c r="B208" s="556"/>
      <c r="C208" s="19">
        <v>2025</v>
      </c>
      <c r="D208" s="35">
        <f t="shared" ref="D208" si="334">SUM(E208:H208)</f>
        <v>0</v>
      </c>
      <c r="E208" s="28">
        <v>0</v>
      </c>
      <c r="F208" s="7">
        <v>0</v>
      </c>
      <c r="G208" s="7">
        <v>0</v>
      </c>
      <c r="H208" s="9">
        <v>0</v>
      </c>
      <c r="I208" s="538"/>
      <c r="J208" s="11"/>
      <c r="K208" s="546"/>
      <c r="L208" s="556"/>
      <c r="M208" s="19">
        <v>2025</v>
      </c>
      <c r="N208" s="35">
        <f t="shared" si="329"/>
        <v>0</v>
      </c>
      <c r="O208" s="28">
        <v>0</v>
      </c>
      <c r="P208" s="7">
        <v>0</v>
      </c>
      <c r="Q208" s="7">
        <v>0</v>
      </c>
      <c r="R208" s="9">
        <v>0</v>
      </c>
      <c r="S208" s="538"/>
      <c r="T208" s="142">
        <f t="shared" si="274"/>
        <v>0</v>
      </c>
      <c r="U208" s="546"/>
      <c r="V208" s="556"/>
      <c r="W208" s="19">
        <v>2025</v>
      </c>
      <c r="X208" s="35">
        <f t="shared" si="330"/>
        <v>0</v>
      </c>
      <c r="Y208" s="28">
        <v>0</v>
      </c>
      <c r="Z208" s="7">
        <v>0</v>
      </c>
      <c r="AA208" s="7">
        <v>0</v>
      </c>
      <c r="AB208" s="9">
        <v>0</v>
      </c>
      <c r="AC208" s="538"/>
      <c r="AD208" s="142">
        <f t="shared" si="275"/>
        <v>0</v>
      </c>
      <c r="AE208" s="582"/>
      <c r="AF208" s="582"/>
      <c r="AG208" s="283">
        <v>2025</v>
      </c>
      <c r="AH208" s="289">
        <f t="shared" si="271"/>
        <v>0</v>
      </c>
      <c r="AI208" s="285">
        <v>0</v>
      </c>
      <c r="AJ208" s="286">
        <v>0</v>
      </c>
      <c r="AK208" s="286">
        <v>0</v>
      </c>
      <c r="AL208" s="288">
        <v>0</v>
      </c>
      <c r="AM208" s="504"/>
      <c r="AN208" s="142">
        <f t="shared" si="331"/>
        <v>0</v>
      </c>
      <c r="AO208" s="477"/>
      <c r="AP208" s="477"/>
      <c r="AQ208" s="464">
        <v>2025</v>
      </c>
      <c r="AR208" s="286">
        <f t="shared" si="304"/>
        <v>0</v>
      </c>
      <c r="AS208" s="286">
        <v>0</v>
      </c>
      <c r="AT208" s="286">
        <v>0</v>
      </c>
      <c r="AU208" s="286">
        <v>0</v>
      </c>
      <c r="AV208" s="286">
        <v>0</v>
      </c>
      <c r="AW208" s="481"/>
      <c r="AX208" s="142">
        <f t="shared" si="292"/>
        <v>0</v>
      </c>
    </row>
    <row r="209" spans="1:50" outlineLevel="2" x14ac:dyDescent="0.3">
      <c r="A209" s="563"/>
      <c r="B209" s="556"/>
      <c r="C209" s="19">
        <v>2026</v>
      </c>
      <c r="D209" s="35">
        <f t="shared" si="333"/>
        <v>0</v>
      </c>
      <c r="E209" s="28">
        <v>0</v>
      </c>
      <c r="F209" s="7">
        <v>0</v>
      </c>
      <c r="G209" s="7">
        <v>0</v>
      </c>
      <c r="H209" s="9">
        <v>0</v>
      </c>
      <c r="I209" s="538"/>
      <c r="J209" s="11"/>
      <c r="K209" s="563"/>
      <c r="L209" s="556"/>
      <c r="M209" s="19">
        <v>2026</v>
      </c>
      <c r="N209" s="35">
        <f t="shared" si="329"/>
        <v>0</v>
      </c>
      <c r="O209" s="28">
        <v>0</v>
      </c>
      <c r="P209" s="7">
        <v>0</v>
      </c>
      <c r="Q209" s="7">
        <v>0</v>
      </c>
      <c r="R209" s="9">
        <v>0</v>
      </c>
      <c r="S209" s="538"/>
      <c r="T209" s="142">
        <f t="shared" si="274"/>
        <v>0</v>
      </c>
      <c r="U209" s="563"/>
      <c r="V209" s="556"/>
      <c r="W209" s="19">
        <v>2026</v>
      </c>
      <c r="X209" s="35">
        <f t="shared" si="330"/>
        <v>0</v>
      </c>
      <c r="Y209" s="28">
        <v>0</v>
      </c>
      <c r="Z209" s="7">
        <v>0</v>
      </c>
      <c r="AA209" s="7">
        <v>0</v>
      </c>
      <c r="AB209" s="9">
        <v>0</v>
      </c>
      <c r="AC209" s="538"/>
      <c r="AD209" s="142">
        <f t="shared" si="275"/>
        <v>0</v>
      </c>
      <c r="AE209" s="582"/>
      <c r="AF209" s="582"/>
      <c r="AG209" s="283">
        <v>2026</v>
      </c>
      <c r="AH209" s="289">
        <f t="shared" si="271"/>
        <v>0</v>
      </c>
      <c r="AI209" s="285">
        <v>0</v>
      </c>
      <c r="AJ209" s="286">
        <v>0</v>
      </c>
      <c r="AK209" s="286">
        <v>0</v>
      </c>
      <c r="AL209" s="288">
        <v>0</v>
      </c>
      <c r="AM209" s="504"/>
      <c r="AN209" s="142">
        <f t="shared" si="331"/>
        <v>0</v>
      </c>
      <c r="AO209" s="477"/>
      <c r="AP209" s="477"/>
      <c r="AQ209" s="464">
        <v>2026</v>
      </c>
      <c r="AR209" s="286">
        <f t="shared" si="304"/>
        <v>0</v>
      </c>
      <c r="AS209" s="286">
        <v>0</v>
      </c>
      <c r="AT209" s="286">
        <v>0</v>
      </c>
      <c r="AU209" s="286">
        <v>0</v>
      </c>
      <c r="AV209" s="286">
        <v>0</v>
      </c>
      <c r="AW209" s="481"/>
      <c r="AX209" s="142">
        <f t="shared" si="292"/>
        <v>0</v>
      </c>
    </row>
    <row r="210" spans="1:50" outlineLevel="2" x14ac:dyDescent="0.3">
      <c r="A210" s="235"/>
      <c r="B210" s="236"/>
      <c r="C210" s="19"/>
      <c r="D210" s="35"/>
      <c r="E210" s="28"/>
      <c r="F210" s="7"/>
      <c r="G210" s="7"/>
      <c r="H210" s="9"/>
      <c r="I210" s="236"/>
      <c r="J210" s="11"/>
      <c r="K210" s="235"/>
      <c r="L210" s="236"/>
      <c r="M210" s="19"/>
      <c r="N210" s="35"/>
      <c r="O210" s="28"/>
      <c r="P210" s="7"/>
      <c r="Q210" s="7"/>
      <c r="R210" s="9"/>
      <c r="S210" s="236"/>
      <c r="T210" s="142"/>
      <c r="U210" s="235"/>
      <c r="V210" s="236"/>
      <c r="W210" s="19"/>
      <c r="X210" s="35"/>
      <c r="Y210" s="28"/>
      <c r="Z210" s="7"/>
      <c r="AA210" s="7"/>
      <c r="AB210" s="9"/>
      <c r="AC210" s="236"/>
      <c r="AD210" s="142"/>
      <c r="AE210" s="507"/>
      <c r="AF210" s="507"/>
      <c r="AG210" s="283">
        <v>2027</v>
      </c>
      <c r="AH210" s="289">
        <f t="shared" si="271"/>
        <v>0</v>
      </c>
      <c r="AI210" s="285">
        <v>0</v>
      </c>
      <c r="AJ210" s="286">
        <v>0</v>
      </c>
      <c r="AK210" s="286">
        <v>0</v>
      </c>
      <c r="AL210" s="288">
        <v>0</v>
      </c>
      <c r="AM210" s="504"/>
      <c r="AN210" s="142">
        <f t="shared" si="331"/>
        <v>0</v>
      </c>
      <c r="AO210" s="477"/>
      <c r="AP210" s="477"/>
      <c r="AQ210" s="464">
        <v>2027</v>
      </c>
      <c r="AR210" s="286">
        <f t="shared" si="304"/>
        <v>0</v>
      </c>
      <c r="AS210" s="286">
        <v>0</v>
      </c>
      <c r="AT210" s="286">
        <v>0</v>
      </c>
      <c r="AU210" s="286">
        <v>0</v>
      </c>
      <c r="AV210" s="286">
        <v>0</v>
      </c>
      <c r="AW210" s="481"/>
      <c r="AX210" s="142">
        <f t="shared" si="292"/>
        <v>0</v>
      </c>
    </row>
    <row r="211" spans="1:50" outlineLevel="2" x14ac:dyDescent="0.3">
      <c r="A211" s="571" t="s">
        <v>33</v>
      </c>
      <c r="B211" s="538" t="s">
        <v>137</v>
      </c>
      <c r="C211" s="18" t="s">
        <v>144</v>
      </c>
      <c r="D211" s="32">
        <f>SUM(D212:D222)</f>
        <v>217775.90000000002</v>
      </c>
      <c r="E211" s="26">
        <f>SUM(E212:E222)</f>
        <v>0</v>
      </c>
      <c r="F211" s="5">
        <f t="shared" ref="F211:H211" si="335">SUM(F212:F222)</f>
        <v>217775.90000000002</v>
      </c>
      <c r="G211" s="6">
        <f t="shared" si="335"/>
        <v>0</v>
      </c>
      <c r="H211" s="12">
        <f t="shared" si="335"/>
        <v>0</v>
      </c>
      <c r="I211" s="119"/>
      <c r="J211" s="11"/>
      <c r="K211" s="571" t="s">
        <v>33</v>
      </c>
      <c r="L211" s="538" t="s">
        <v>137</v>
      </c>
      <c r="M211" s="18" t="s">
        <v>144</v>
      </c>
      <c r="N211" s="32">
        <f>SUM(N212:N222)</f>
        <v>217775.90000000002</v>
      </c>
      <c r="O211" s="26">
        <f>SUM(O212:O222)</f>
        <v>0</v>
      </c>
      <c r="P211" s="5">
        <f t="shared" ref="P211:R211" si="336">SUM(P212:P222)</f>
        <v>217775.90000000002</v>
      </c>
      <c r="Q211" s="6">
        <f t="shared" si="336"/>
        <v>0</v>
      </c>
      <c r="R211" s="12">
        <f t="shared" si="336"/>
        <v>0</v>
      </c>
      <c r="S211" s="121"/>
      <c r="T211" s="142">
        <f t="shared" si="274"/>
        <v>0</v>
      </c>
      <c r="U211" s="571" t="s">
        <v>33</v>
      </c>
      <c r="V211" s="538" t="s">
        <v>137</v>
      </c>
      <c r="W211" s="18" t="s">
        <v>144</v>
      </c>
      <c r="X211" s="32">
        <f>SUM(X212:X222)</f>
        <v>217775.90000000002</v>
      </c>
      <c r="Y211" s="26">
        <f>SUM(Y212:Y222)</f>
        <v>0</v>
      </c>
      <c r="Z211" s="5">
        <f t="shared" ref="Z211:AB211" si="337">SUM(Z212:Z222)</f>
        <v>217775.90000000002</v>
      </c>
      <c r="AA211" s="6">
        <f t="shared" si="337"/>
        <v>0</v>
      </c>
      <c r="AB211" s="12">
        <f t="shared" si="337"/>
        <v>0</v>
      </c>
      <c r="AC211" s="203"/>
      <c r="AD211" s="142">
        <f t="shared" si="275"/>
        <v>0</v>
      </c>
      <c r="AE211" s="585" t="s">
        <v>33</v>
      </c>
      <c r="AF211" s="500" t="s">
        <v>137</v>
      </c>
      <c r="AG211" s="277" t="s">
        <v>188</v>
      </c>
      <c r="AH211" s="278">
        <f t="shared" si="271"/>
        <v>261418.2</v>
      </c>
      <c r="AI211" s="279">
        <f t="shared" ref="AI211:AL211" si="338">SUM(AI212:AI223)</f>
        <v>0</v>
      </c>
      <c r="AJ211" s="281">
        <f t="shared" si="338"/>
        <v>261418.2</v>
      </c>
      <c r="AK211" s="280">
        <f t="shared" si="338"/>
        <v>0</v>
      </c>
      <c r="AL211" s="282">
        <f t="shared" si="338"/>
        <v>0</v>
      </c>
      <c r="AM211" s="504"/>
      <c r="AN211" s="142">
        <f t="shared" si="331"/>
        <v>43642.299999999988</v>
      </c>
      <c r="AO211" s="487" t="s">
        <v>33</v>
      </c>
      <c r="AP211" s="477" t="s">
        <v>137</v>
      </c>
      <c r="AQ211" s="463" t="s">
        <v>188</v>
      </c>
      <c r="AR211" s="281">
        <f t="shared" si="304"/>
        <v>282350.2</v>
      </c>
      <c r="AS211" s="280">
        <f t="shared" ref="AS211:AV211" si="339">SUM(AS212:AS223)</f>
        <v>0</v>
      </c>
      <c r="AT211" s="281">
        <f t="shared" si="339"/>
        <v>282350.2</v>
      </c>
      <c r="AU211" s="280">
        <f t="shared" si="339"/>
        <v>0</v>
      </c>
      <c r="AV211" s="280">
        <f t="shared" si="339"/>
        <v>0</v>
      </c>
      <c r="AW211" s="481"/>
      <c r="AX211" s="142">
        <f t="shared" si="292"/>
        <v>282350.2</v>
      </c>
    </row>
    <row r="212" spans="1:50" outlineLevel="2" x14ac:dyDescent="0.3">
      <c r="A212" s="546"/>
      <c r="B212" s="538"/>
      <c r="C212" s="19">
        <v>2016</v>
      </c>
      <c r="D212" s="35">
        <f>SUM(E212:H212)</f>
        <v>0</v>
      </c>
      <c r="E212" s="28">
        <v>0</v>
      </c>
      <c r="F212" s="7">
        <v>0</v>
      </c>
      <c r="G212" s="7">
        <v>0</v>
      </c>
      <c r="H212" s="9">
        <v>0</v>
      </c>
      <c r="I212" s="118"/>
      <c r="J212" s="11"/>
      <c r="K212" s="546"/>
      <c r="L212" s="538"/>
      <c r="M212" s="19">
        <v>2016</v>
      </c>
      <c r="N212" s="35">
        <f>SUM(O212:R212)</f>
        <v>0</v>
      </c>
      <c r="O212" s="28">
        <v>0</v>
      </c>
      <c r="P212" s="7">
        <v>0</v>
      </c>
      <c r="Q212" s="7">
        <v>0</v>
      </c>
      <c r="R212" s="9">
        <v>0</v>
      </c>
      <c r="S212" s="123"/>
      <c r="T212" s="142">
        <f t="shared" si="274"/>
        <v>0</v>
      </c>
      <c r="U212" s="546"/>
      <c r="V212" s="538"/>
      <c r="W212" s="19">
        <v>2016</v>
      </c>
      <c r="X212" s="35">
        <f>SUM(Y212:AB212)</f>
        <v>0</v>
      </c>
      <c r="Y212" s="28">
        <v>0</v>
      </c>
      <c r="Z212" s="7">
        <v>0</v>
      </c>
      <c r="AA212" s="7">
        <v>0</v>
      </c>
      <c r="AB212" s="9">
        <v>0</v>
      </c>
      <c r="AC212" s="199"/>
      <c r="AD212" s="142">
        <f t="shared" si="275"/>
        <v>0</v>
      </c>
      <c r="AE212" s="585"/>
      <c r="AF212" s="500"/>
      <c r="AG212" s="283">
        <v>2016</v>
      </c>
      <c r="AH212" s="289">
        <f t="shared" si="271"/>
        <v>0</v>
      </c>
      <c r="AI212" s="285">
        <v>0</v>
      </c>
      <c r="AJ212" s="286">
        <v>0</v>
      </c>
      <c r="AK212" s="286">
        <v>0</v>
      </c>
      <c r="AL212" s="288">
        <v>0</v>
      </c>
      <c r="AM212" s="504"/>
      <c r="AN212" s="142">
        <f t="shared" si="331"/>
        <v>0</v>
      </c>
      <c r="AO212" s="487"/>
      <c r="AP212" s="477"/>
      <c r="AQ212" s="464">
        <v>2016</v>
      </c>
      <c r="AR212" s="286">
        <f t="shared" si="304"/>
        <v>0</v>
      </c>
      <c r="AS212" s="286">
        <v>0</v>
      </c>
      <c r="AT212" s="286">
        <v>0</v>
      </c>
      <c r="AU212" s="286">
        <v>0</v>
      </c>
      <c r="AV212" s="286">
        <v>0</v>
      </c>
      <c r="AW212" s="481"/>
      <c r="AX212" s="142">
        <f t="shared" si="292"/>
        <v>0</v>
      </c>
    </row>
    <row r="213" spans="1:50" outlineLevel="2" x14ac:dyDescent="0.3">
      <c r="A213" s="546"/>
      <c r="B213" s="538"/>
      <c r="C213" s="19">
        <v>2017</v>
      </c>
      <c r="D213" s="35">
        <f t="shared" ref="D213:D218" si="340">SUM(E213:H213)</f>
        <v>0</v>
      </c>
      <c r="E213" s="28">
        <v>0</v>
      </c>
      <c r="F213" s="7">
        <v>0</v>
      </c>
      <c r="G213" s="7">
        <v>0</v>
      </c>
      <c r="H213" s="9">
        <v>0</v>
      </c>
      <c r="I213" s="118"/>
      <c r="J213" s="11"/>
      <c r="K213" s="546"/>
      <c r="L213" s="538"/>
      <c r="M213" s="19">
        <v>2017</v>
      </c>
      <c r="N213" s="35">
        <f t="shared" ref="N213:N222" si="341">SUM(O213:R213)</f>
        <v>0</v>
      </c>
      <c r="O213" s="28">
        <v>0</v>
      </c>
      <c r="P213" s="7">
        <v>0</v>
      </c>
      <c r="Q213" s="7">
        <v>0</v>
      </c>
      <c r="R213" s="9">
        <v>0</v>
      </c>
      <c r="S213" s="123"/>
      <c r="T213" s="142">
        <f t="shared" si="274"/>
        <v>0</v>
      </c>
      <c r="U213" s="546"/>
      <c r="V213" s="538"/>
      <c r="W213" s="19">
        <v>2017</v>
      </c>
      <c r="X213" s="35">
        <f t="shared" ref="X213:X222" si="342">SUM(Y213:AB213)</f>
        <v>0</v>
      </c>
      <c r="Y213" s="28">
        <v>0</v>
      </c>
      <c r="Z213" s="7">
        <v>0</v>
      </c>
      <c r="AA213" s="7">
        <v>0</v>
      </c>
      <c r="AB213" s="9">
        <v>0</v>
      </c>
      <c r="AC213" s="199"/>
      <c r="AD213" s="142">
        <f t="shared" si="275"/>
        <v>0</v>
      </c>
      <c r="AE213" s="585"/>
      <c r="AF213" s="500"/>
      <c r="AG213" s="283">
        <v>2017</v>
      </c>
      <c r="AH213" s="289">
        <f t="shared" si="271"/>
        <v>0</v>
      </c>
      <c r="AI213" s="285">
        <v>0</v>
      </c>
      <c r="AJ213" s="286">
        <v>0</v>
      </c>
      <c r="AK213" s="286">
        <v>0</v>
      </c>
      <c r="AL213" s="288">
        <v>0</v>
      </c>
      <c r="AM213" s="504"/>
      <c r="AN213" s="142">
        <f t="shared" si="331"/>
        <v>0</v>
      </c>
      <c r="AO213" s="487"/>
      <c r="AP213" s="477"/>
      <c r="AQ213" s="464">
        <v>2017</v>
      </c>
      <c r="AR213" s="286">
        <f t="shared" si="304"/>
        <v>0</v>
      </c>
      <c r="AS213" s="286">
        <v>0</v>
      </c>
      <c r="AT213" s="286">
        <v>0</v>
      </c>
      <c r="AU213" s="286">
        <v>0</v>
      </c>
      <c r="AV213" s="286">
        <v>0</v>
      </c>
      <c r="AW213" s="481"/>
      <c r="AX213" s="142">
        <f t="shared" si="292"/>
        <v>0</v>
      </c>
    </row>
    <row r="214" spans="1:50" outlineLevel="2" x14ac:dyDescent="0.3">
      <c r="A214" s="546"/>
      <c r="B214" s="538"/>
      <c r="C214" s="19">
        <v>2018</v>
      </c>
      <c r="D214" s="34">
        <f t="shared" si="340"/>
        <v>15584</v>
      </c>
      <c r="E214" s="28">
        <v>0</v>
      </c>
      <c r="F214" s="8">
        <v>15584</v>
      </c>
      <c r="G214" s="7">
        <v>0</v>
      </c>
      <c r="H214" s="9">
        <v>0</v>
      </c>
      <c r="I214" s="118"/>
      <c r="J214" s="11"/>
      <c r="K214" s="546"/>
      <c r="L214" s="538"/>
      <c r="M214" s="19">
        <v>2018</v>
      </c>
      <c r="N214" s="34">
        <f t="shared" si="341"/>
        <v>15584</v>
      </c>
      <c r="O214" s="28">
        <v>0</v>
      </c>
      <c r="P214" s="8">
        <v>15584</v>
      </c>
      <c r="Q214" s="7">
        <v>0</v>
      </c>
      <c r="R214" s="9">
        <v>0</v>
      </c>
      <c r="S214" s="123"/>
      <c r="T214" s="142">
        <f t="shared" si="274"/>
        <v>0</v>
      </c>
      <c r="U214" s="546"/>
      <c r="V214" s="538"/>
      <c r="W214" s="19">
        <v>2018</v>
      </c>
      <c r="X214" s="34">
        <f t="shared" si="342"/>
        <v>15584</v>
      </c>
      <c r="Y214" s="28">
        <v>0</v>
      </c>
      <c r="Z214" s="8">
        <v>15584</v>
      </c>
      <c r="AA214" s="7">
        <v>0</v>
      </c>
      <c r="AB214" s="9">
        <v>0</v>
      </c>
      <c r="AC214" s="199"/>
      <c r="AD214" s="142">
        <f t="shared" si="275"/>
        <v>0</v>
      </c>
      <c r="AE214" s="585"/>
      <c r="AF214" s="500"/>
      <c r="AG214" s="283">
        <v>2018</v>
      </c>
      <c r="AH214" s="284">
        <f t="shared" si="271"/>
        <v>15584</v>
      </c>
      <c r="AI214" s="285">
        <v>0</v>
      </c>
      <c r="AJ214" s="287">
        <v>15584</v>
      </c>
      <c r="AK214" s="286">
        <v>0</v>
      </c>
      <c r="AL214" s="288">
        <v>0</v>
      </c>
      <c r="AM214" s="504"/>
      <c r="AN214" s="142">
        <f t="shared" si="331"/>
        <v>0</v>
      </c>
      <c r="AO214" s="487"/>
      <c r="AP214" s="477"/>
      <c r="AQ214" s="464">
        <v>2018</v>
      </c>
      <c r="AR214" s="287">
        <f t="shared" si="304"/>
        <v>15584</v>
      </c>
      <c r="AS214" s="286">
        <v>0</v>
      </c>
      <c r="AT214" s="287">
        <v>15584</v>
      </c>
      <c r="AU214" s="286">
        <v>0</v>
      </c>
      <c r="AV214" s="286">
        <v>0</v>
      </c>
      <c r="AW214" s="481"/>
      <c r="AX214" s="142">
        <f t="shared" si="292"/>
        <v>15584</v>
      </c>
    </row>
    <row r="215" spans="1:50" outlineLevel="2" x14ac:dyDescent="0.3">
      <c r="A215" s="546"/>
      <c r="B215" s="538"/>
      <c r="C215" s="19">
        <v>2019</v>
      </c>
      <c r="D215" s="34">
        <f t="shared" si="340"/>
        <v>10009.6</v>
      </c>
      <c r="E215" s="28">
        <v>0</v>
      </c>
      <c r="F215" s="8">
        <v>10009.6</v>
      </c>
      <c r="G215" s="7">
        <v>0</v>
      </c>
      <c r="H215" s="9">
        <v>0</v>
      </c>
      <c r="I215" s="118"/>
      <c r="J215" s="11"/>
      <c r="K215" s="546"/>
      <c r="L215" s="538"/>
      <c r="M215" s="19">
        <v>2019</v>
      </c>
      <c r="N215" s="34">
        <f t="shared" si="341"/>
        <v>10009.6</v>
      </c>
      <c r="O215" s="28">
        <v>0</v>
      </c>
      <c r="P215" s="8">
        <v>10009.6</v>
      </c>
      <c r="Q215" s="7">
        <v>0</v>
      </c>
      <c r="R215" s="9">
        <v>0</v>
      </c>
      <c r="S215" s="123"/>
      <c r="T215" s="142">
        <f t="shared" si="274"/>
        <v>0</v>
      </c>
      <c r="U215" s="546"/>
      <c r="V215" s="538"/>
      <c r="W215" s="19">
        <v>2019</v>
      </c>
      <c r="X215" s="34">
        <f t="shared" si="342"/>
        <v>10009.6</v>
      </c>
      <c r="Y215" s="28">
        <v>0</v>
      </c>
      <c r="Z215" s="8">
        <v>10009.6</v>
      </c>
      <c r="AA215" s="7">
        <v>0</v>
      </c>
      <c r="AB215" s="9">
        <v>0</v>
      </c>
      <c r="AC215" s="199"/>
      <c r="AD215" s="142">
        <f t="shared" si="275"/>
        <v>0</v>
      </c>
      <c r="AE215" s="585"/>
      <c r="AF215" s="500"/>
      <c r="AG215" s="283">
        <v>2019</v>
      </c>
      <c r="AH215" s="284">
        <f t="shared" si="271"/>
        <v>10009.6</v>
      </c>
      <c r="AI215" s="285">
        <v>0</v>
      </c>
      <c r="AJ215" s="287">
        <v>10009.6</v>
      </c>
      <c r="AK215" s="286">
        <v>0</v>
      </c>
      <c r="AL215" s="288">
        <v>0</v>
      </c>
      <c r="AM215" s="504"/>
      <c r="AN215" s="142">
        <f t="shared" si="331"/>
        <v>0</v>
      </c>
      <c r="AO215" s="487"/>
      <c r="AP215" s="477"/>
      <c r="AQ215" s="464">
        <v>2019</v>
      </c>
      <c r="AR215" s="287">
        <f t="shared" si="304"/>
        <v>10009.6</v>
      </c>
      <c r="AS215" s="286">
        <v>0</v>
      </c>
      <c r="AT215" s="287">
        <v>10009.6</v>
      </c>
      <c r="AU215" s="286">
        <v>0</v>
      </c>
      <c r="AV215" s="286">
        <v>0</v>
      </c>
      <c r="AW215" s="481"/>
      <c r="AX215" s="142">
        <f t="shared" si="292"/>
        <v>10009.6</v>
      </c>
    </row>
    <row r="216" spans="1:50" outlineLevel="2" x14ac:dyDescent="0.3">
      <c r="A216" s="546"/>
      <c r="B216" s="538"/>
      <c r="C216" s="19">
        <v>2020</v>
      </c>
      <c r="D216" s="34">
        <f t="shared" si="340"/>
        <v>17639.400000000001</v>
      </c>
      <c r="E216" s="28">
        <v>0</v>
      </c>
      <c r="F216" s="8">
        <v>17639.400000000001</v>
      </c>
      <c r="G216" s="7">
        <v>0</v>
      </c>
      <c r="H216" s="9">
        <v>0</v>
      </c>
      <c r="I216" s="118"/>
      <c r="J216" s="11"/>
      <c r="K216" s="546"/>
      <c r="L216" s="538"/>
      <c r="M216" s="19">
        <v>2020</v>
      </c>
      <c r="N216" s="34">
        <f t="shared" si="341"/>
        <v>17639.400000000001</v>
      </c>
      <c r="O216" s="28">
        <v>0</v>
      </c>
      <c r="P216" s="8">
        <v>17639.400000000001</v>
      </c>
      <c r="Q216" s="7">
        <v>0</v>
      </c>
      <c r="R216" s="9">
        <v>0</v>
      </c>
      <c r="S216" s="123"/>
      <c r="T216" s="142">
        <f t="shared" si="274"/>
        <v>0</v>
      </c>
      <c r="U216" s="546"/>
      <c r="V216" s="538"/>
      <c r="W216" s="19">
        <v>2020</v>
      </c>
      <c r="X216" s="34">
        <f t="shared" si="342"/>
        <v>17639.400000000001</v>
      </c>
      <c r="Y216" s="28">
        <v>0</v>
      </c>
      <c r="Z216" s="8">
        <v>17639.400000000001</v>
      </c>
      <c r="AA216" s="7">
        <v>0</v>
      </c>
      <c r="AB216" s="9">
        <v>0</v>
      </c>
      <c r="AC216" s="199"/>
      <c r="AD216" s="142">
        <f t="shared" si="275"/>
        <v>0</v>
      </c>
      <c r="AE216" s="585"/>
      <c r="AF216" s="500"/>
      <c r="AG216" s="283">
        <v>2020</v>
      </c>
      <c r="AH216" s="284">
        <f t="shared" ref="AH216:AH281" si="343">SUM(AI216:AL216)</f>
        <v>17639.400000000001</v>
      </c>
      <c r="AI216" s="285">
        <v>0</v>
      </c>
      <c r="AJ216" s="287">
        <v>17639.400000000001</v>
      </c>
      <c r="AK216" s="286">
        <v>0</v>
      </c>
      <c r="AL216" s="288">
        <v>0</v>
      </c>
      <c r="AM216" s="504"/>
      <c r="AN216" s="142">
        <f t="shared" si="331"/>
        <v>0</v>
      </c>
      <c r="AO216" s="487"/>
      <c r="AP216" s="477"/>
      <c r="AQ216" s="464">
        <v>2020</v>
      </c>
      <c r="AR216" s="287">
        <f t="shared" si="304"/>
        <v>17639.400000000001</v>
      </c>
      <c r="AS216" s="286">
        <v>0</v>
      </c>
      <c r="AT216" s="287">
        <v>17639.400000000001</v>
      </c>
      <c r="AU216" s="286">
        <v>0</v>
      </c>
      <c r="AV216" s="286">
        <v>0</v>
      </c>
      <c r="AW216" s="481"/>
      <c r="AX216" s="142">
        <f t="shared" si="292"/>
        <v>17639.400000000001</v>
      </c>
    </row>
    <row r="217" spans="1:50" outlineLevel="2" x14ac:dyDescent="0.3">
      <c r="A217" s="546"/>
      <c r="B217" s="538"/>
      <c r="C217" s="19">
        <v>2021</v>
      </c>
      <c r="D217" s="34">
        <f t="shared" si="340"/>
        <v>87553.7</v>
      </c>
      <c r="E217" s="28">
        <v>0</v>
      </c>
      <c r="F217" s="8">
        <v>87553.7</v>
      </c>
      <c r="G217" s="7">
        <v>0</v>
      </c>
      <c r="H217" s="9">
        <v>0</v>
      </c>
      <c r="I217" s="118"/>
      <c r="J217" s="11"/>
      <c r="K217" s="546"/>
      <c r="L217" s="538"/>
      <c r="M217" s="19">
        <v>2021</v>
      </c>
      <c r="N217" s="34">
        <f t="shared" si="341"/>
        <v>87553.7</v>
      </c>
      <c r="O217" s="28">
        <v>0</v>
      </c>
      <c r="P217" s="8">
        <v>87553.7</v>
      </c>
      <c r="Q217" s="7">
        <v>0</v>
      </c>
      <c r="R217" s="9">
        <v>0</v>
      </c>
      <c r="S217" s="123"/>
      <c r="T217" s="142">
        <f t="shared" si="274"/>
        <v>0</v>
      </c>
      <c r="U217" s="546"/>
      <c r="V217" s="538"/>
      <c r="W217" s="19">
        <v>2021</v>
      </c>
      <c r="X217" s="34">
        <f t="shared" si="342"/>
        <v>87553.7</v>
      </c>
      <c r="Y217" s="28">
        <v>0</v>
      </c>
      <c r="Z217" s="8">
        <v>87553.7</v>
      </c>
      <c r="AA217" s="7">
        <v>0</v>
      </c>
      <c r="AB217" s="9">
        <v>0</v>
      </c>
      <c r="AC217" s="199"/>
      <c r="AD217" s="142">
        <f t="shared" si="275"/>
        <v>0</v>
      </c>
      <c r="AE217" s="585"/>
      <c r="AF217" s="500"/>
      <c r="AG217" s="283">
        <v>2021</v>
      </c>
      <c r="AH217" s="284">
        <f t="shared" si="343"/>
        <v>87553.7</v>
      </c>
      <c r="AI217" s="285">
        <v>0</v>
      </c>
      <c r="AJ217" s="287">
        <v>87553.7</v>
      </c>
      <c r="AK217" s="286">
        <v>0</v>
      </c>
      <c r="AL217" s="288">
        <v>0</v>
      </c>
      <c r="AM217" s="504"/>
      <c r="AN217" s="142">
        <f t="shared" si="331"/>
        <v>0</v>
      </c>
      <c r="AO217" s="487"/>
      <c r="AP217" s="477"/>
      <c r="AQ217" s="464">
        <v>2021</v>
      </c>
      <c r="AR217" s="287">
        <f t="shared" si="304"/>
        <v>87553.7</v>
      </c>
      <c r="AS217" s="286">
        <v>0</v>
      </c>
      <c r="AT217" s="287">
        <v>87553.7</v>
      </c>
      <c r="AU217" s="286">
        <v>0</v>
      </c>
      <c r="AV217" s="286">
        <v>0</v>
      </c>
      <c r="AW217" s="481"/>
      <c r="AX217" s="142">
        <f t="shared" si="292"/>
        <v>87553.7</v>
      </c>
    </row>
    <row r="218" spans="1:50" outlineLevel="2" x14ac:dyDescent="0.3">
      <c r="A218" s="546"/>
      <c r="B218" s="538"/>
      <c r="C218" s="19">
        <v>2022</v>
      </c>
      <c r="D218" s="34">
        <f t="shared" si="340"/>
        <v>20296.8</v>
      </c>
      <c r="E218" s="28">
        <v>0</v>
      </c>
      <c r="F218" s="8">
        <v>20296.8</v>
      </c>
      <c r="G218" s="7">
        <v>0</v>
      </c>
      <c r="H218" s="9">
        <v>0</v>
      </c>
      <c r="I218" s="118"/>
      <c r="J218" s="11"/>
      <c r="K218" s="546"/>
      <c r="L218" s="538"/>
      <c r="M218" s="19">
        <v>2022</v>
      </c>
      <c r="N218" s="34">
        <f t="shared" si="341"/>
        <v>20296.8</v>
      </c>
      <c r="O218" s="28">
        <v>0</v>
      </c>
      <c r="P218" s="8">
        <v>20296.8</v>
      </c>
      <c r="Q218" s="7">
        <v>0</v>
      </c>
      <c r="R218" s="9">
        <v>0</v>
      </c>
      <c r="S218" s="123"/>
      <c r="T218" s="142">
        <f t="shared" si="274"/>
        <v>0</v>
      </c>
      <c r="U218" s="546"/>
      <c r="V218" s="538"/>
      <c r="W218" s="19">
        <v>2022</v>
      </c>
      <c r="X218" s="34">
        <f t="shared" si="342"/>
        <v>20296.8</v>
      </c>
      <c r="Y218" s="28">
        <v>0</v>
      </c>
      <c r="Z218" s="8">
        <v>20296.8</v>
      </c>
      <c r="AA218" s="7">
        <v>0</v>
      </c>
      <c r="AB218" s="9">
        <v>0</v>
      </c>
      <c r="AC218" s="199"/>
      <c r="AD218" s="142">
        <f t="shared" si="275"/>
        <v>0</v>
      </c>
      <c r="AE218" s="585"/>
      <c r="AF218" s="500"/>
      <c r="AG218" s="283">
        <v>2022</v>
      </c>
      <c r="AH218" s="284">
        <f t="shared" si="343"/>
        <v>20296.8</v>
      </c>
      <c r="AI218" s="285">
        <v>0</v>
      </c>
      <c r="AJ218" s="287">
        <v>20296.8</v>
      </c>
      <c r="AK218" s="286">
        <v>0</v>
      </c>
      <c r="AL218" s="288">
        <v>0</v>
      </c>
      <c r="AM218" s="504"/>
      <c r="AN218" s="142">
        <f t="shared" si="331"/>
        <v>0</v>
      </c>
      <c r="AO218" s="487"/>
      <c r="AP218" s="477"/>
      <c r="AQ218" s="464">
        <v>2022</v>
      </c>
      <c r="AR218" s="287">
        <f t="shared" si="304"/>
        <v>20296.8</v>
      </c>
      <c r="AS218" s="286">
        <v>0</v>
      </c>
      <c r="AT218" s="287">
        <v>20296.8</v>
      </c>
      <c r="AU218" s="286">
        <v>0</v>
      </c>
      <c r="AV218" s="286">
        <v>0</v>
      </c>
      <c r="AW218" s="481"/>
      <c r="AX218" s="142">
        <f t="shared" si="292"/>
        <v>20296.8</v>
      </c>
    </row>
    <row r="219" spans="1:50" outlineLevel="2" x14ac:dyDescent="0.3">
      <c r="A219" s="546"/>
      <c r="B219" s="538"/>
      <c r="C219" s="19">
        <v>2023</v>
      </c>
      <c r="D219" s="34">
        <f t="shared" ref="D219" si="344">SUM(E219:H219)</f>
        <v>20846.2</v>
      </c>
      <c r="E219" s="28">
        <v>0</v>
      </c>
      <c r="F219" s="8">
        <v>20846.2</v>
      </c>
      <c r="G219" s="7">
        <v>0</v>
      </c>
      <c r="H219" s="9">
        <v>0</v>
      </c>
      <c r="I219" s="118"/>
      <c r="J219" s="11"/>
      <c r="K219" s="546"/>
      <c r="L219" s="538"/>
      <c r="M219" s="19">
        <v>2023</v>
      </c>
      <c r="N219" s="34">
        <f t="shared" si="341"/>
        <v>20846.2</v>
      </c>
      <c r="O219" s="28">
        <v>0</v>
      </c>
      <c r="P219" s="8">
        <v>20846.2</v>
      </c>
      <c r="Q219" s="7">
        <v>0</v>
      </c>
      <c r="R219" s="9">
        <v>0</v>
      </c>
      <c r="S219" s="123"/>
      <c r="T219" s="142">
        <f t="shared" si="274"/>
        <v>0</v>
      </c>
      <c r="U219" s="546"/>
      <c r="V219" s="538"/>
      <c r="W219" s="19">
        <v>2023</v>
      </c>
      <c r="X219" s="34">
        <f t="shared" si="342"/>
        <v>20846.2</v>
      </c>
      <c r="Y219" s="28">
        <v>0</v>
      </c>
      <c r="Z219" s="8">
        <v>20846.2</v>
      </c>
      <c r="AA219" s="7">
        <v>0</v>
      </c>
      <c r="AB219" s="9">
        <v>0</v>
      </c>
      <c r="AC219" s="199"/>
      <c r="AD219" s="142">
        <f t="shared" si="275"/>
        <v>0</v>
      </c>
      <c r="AE219" s="585"/>
      <c r="AF219" s="500"/>
      <c r="AG219" s="283">
        <v>2023</v>
      </c>
      <c r="AH219" s="284">
        <f t="shared" si="343"/>
        <v>20846.2</v>
      </c>
      <c r="AI219" s="285">
        <v>0</v>
      </c>
      <c r="AJ219" s="287">
        <v>20846.2</v>
      </c>
      <c r="AK219" s="286">
        <v>0</v>
      </c>
      <c r="AL219" s="288">
        <v>0</v>
      </c>
      <c r="AM219" s="504"/>
      <c r="AN219" s="142">
        <f t="shared" si="331"/>
        <v>0</v>
      </c>
      <c r="AO219" s="487"/>
      <c r="AP219" s="477"/>
      <c r="AQ219" s="464">
        <v>2023</v>
      </c>
      <c r="AR219" s="287">
        <f t="shared" si="304"/>
        <v>20846.2</v>
      </c>
      <c r="AS219" s="286">
        <v>0</v>
      </c>
      <c r="AT219" s="287">
        <v>20846.2</v>
      </c>
      <c r="AU219" s="286">
        <v>0</v>
      </c>
      <c r="AV219" s="286">
        <v>0</v>
      </c>
      <c r="AW219" s="481"/>
      <c r="AX219" s="142">
        <f t="shared" si="292"/>
        <v>20846.2</v>
      </c>
    </row>
    <row r="220" spans="1:50" outlineLevel="2" x14ac:dyDescent="0.3">
      <c r="A220" s="546"/>
      <c r="B220" s="538"/>
      <c r="C220" s="19">
        <v>2024</v>
      </c>
      <c r="D220" s="35">
        <f t="shared" ref="D220:D222" si="345">SUM(E220:H220)</f>
        <v>20846.2</v>
      </c>
      <c r="E220" s="28">
        <v>0</v>
      </c>
      <c r="F220" s="7">
        <v>20846.2</v>
      </c>
      <c r="G220" s="7">
        <v>0</v>
      </c>
      <c r="H220" s="9">
        <v>0</v>
      </c>
      <c r="I220" s="118"/>
      <c r="J220" s="11"/>
      <c r="K220" s="546"/>
      <c r="L220" s="538"/>
      <c r="M220" s="19">
        <v>2024</v>
      </c>
      <c r="N220" s="35">
        <f t="shared" si="341"/>
        <v>20846.2</v>
      </c>
      <c r="O220" s="28">
        <v>0</v>
      </c>
      <c r="P220" s="7">
        <v>20846.2</v>
      </c>
      <c r="Q220" s="7">
        <v>0</v>
      </c>
      <c r="R220" s="9">
        <v>0</v>
      </c>
      <c r="S220" s="123"/>
      <c r="T220" s="142">
        <f t="shared" si="274"/>
        <v>0</v>
      </c>
      <c r="U220" s="546"/>
      <c r="V220" s="538"/>
      <c r="W220" s="19">
        <v>2024</v>
      </c>
      <c r="X220" s="35">
        <f t="shared" si="342"/>
        <v>20846.2</v>
      </c>
      <c r="Y220" s="28">
        <v>0</v>
      </c>
      <c r="Z220" s="7">
        <v>20846.2</v>
      </c>
      <c r="AA220" s="7">
        <v>0</v>
      </c>
      <c r="AB220" s="9">
        <v>0</v>
      </c>
      <c r="AC220" s="199"/>
      <c r="AD220" s="142">
        <f t="shared" si="275"/>
        <v>0</v>
      </c>
      <c r="AE220" s="585"/>
      <c r="AF220" s="500"/>
      <c r="AG220" s="283">
        <v>2024</v>
      </c>
      <c r="AH220" s="289">
        <f t="shared" si="343"/>
        <v>20846.2</v>
      </c>
      <c r="AI220" s="285">
        <v>0</v>
      </c>
      <c r="AJ220" s="286">
        <v>20846.2</v>
      </c>
      <c r="AK220" s="286">
        <v>0</v>
      </c>
      <c r="AL220" s="288">
        <v>0</v>
      </c>
      <c r="AM220" s="504"/>
      <c r="AN220" s="142">
        <f t="shared" si="331"/>
        <v>0</v>
      </c>
      <c r="AO220" s="487"/>
      <c r="AP220" s="477"/>
      <c r="AQ220" s="464">
        <v>2024</v>
      </c>
      <c r="AR220" s="286">
        <f t="shared" si="304"/>
        <v>20846.2</v>
      </c>
      <c r="AS220" s="286">
        <v>0</v>
      </c>
      <c r="AT220" s="286">
        <v>20846.2</v>
      </c>
      <c r="AU220" s="286">
        <v>0</v>
      </c>
      <c r="AV220" s="286">
        <v>0</v>
      </c>
      <c r="AW220" s="481"/>
      <c r="AX220" s="142">
        <f t="shared" si="292"/>
        <v>20846.2</v>
      </c>
    </row>
    <row r="221" spans="1:50" outlineLevel="2" x14ac:dyDescent="0.3">
      <c r="A221" s="546"/>
      <c r="B221" s="538"/>
      <c r="C221" s="19">
        <v>2025</v>
      </c>
      <c r="D221" s="35">
        <f t="shared" ref="D221" si="346">SUM(E221:H221)</f>
        <v>25000</v>
      </c>
      <c r="E221" s="28">
        <v>0</v>
      </c>
      <c r="F221" s="7">
        <v>25000</v>
      </c>
      <c r="G221" s="7">
        <v>0</v>
      </c>
      <c r="H221" s="9">
        <v>0</v>
      </c>
      <c r="I221" s="118"/>
      <c r="J221" s="11"/>
      <c r="K221" s="546"/>
      <c r="L221" s="538"/>
      <c r="M221" s="19">
        <v>2025</v>
      </c>
      <c r="N221" s="35">
        <f t="shared" si="341"/>
        <v>25000</v>
      </c>
      <c r="O221" s="28">
        <v>0</v>
      </c>
      <c r="P221" s="7">
        <v>25000</v>
      </c>
      <c r="Q221" s="7">
        <v>0</v>
      </c>
      <c r="R221" s="9">
        <v>0</v>
      </c>
      <c r="S221" s="123"/>
      <c r="T221" s="142">
        <f t="shared" si="274"/>
        <v>0</v>
      </c>
      <c r="U221" s="546"/>
      <c r="V221" s="538"/>
      <c r="W221" s="19">
        <v>2025</v>
      </c>
      <c r="X221" s="35">
        <f t="shared" si="342"/>
        <v>25000</v>
      </c>
      <c r="Y221" s="28">
        <v>0</v>
      </c>
      <c r="Z221" s="7">
        <v>25000</v>
      </c>
      <c r="AA221" s="7">
        <v>0</v>
      </c>
      <c r="AB221" s="9">
        <v>0</v>
      </c>
      <c r="AC221" s="199"/>
      <c r="AD221" s="142">
        <f t="shared" si="275"/>
        <v>0</v>
      </c>
      <c r="AE221" s="585"/>
      <c r="AF221" s="500"/>
      <c r="AG221" s="283">
        <v>2025</v>
      </c>
      <c r="AH221" s="289">
        <f t="shared" si="343"/>
        <v>25000</v>
      </c>
      <c r="AI221" s="285">
        <v>0</v>
      </c>
      <c r="AJ221" s="286">
        <v>25000</v>
      </c>
      <c r="AK221" s="286">
        <v>0</v>
      </c>
      <c r="AL221" s="288">
        <v>0</v>
      </c>
      <c r="AM221" s="504"/>
      <c r="AN221" s="142">
        <f t="shared" si="331"/>
        <v>0</v>
      </c>
      <c r="AO221" s="487"/>
      <c r="AP221" s="477"/>
      <c r="AQ221" s="464">
        <v>2025</v>
      </c>
      <c r="AR221" s="286">
        <f t="shared" si="304"/>
        <v>45932</v>
      </c>
      <c r="AS221" s="286">
        <v>0</v>
      </c>
      <c r="AT221" s="286">
        <v>45932</v>
      </c>
      <c r="AU221" s="286">
        <v>0</v>
      </c>
      <c r="AV221" s="286">
        <v>0</v>
      </c>
      <c r="AW221" s="481"/>
      <c r="AX221" s="142">
        <f t="shared" si="292"/>
        <v>45932</v>
      </c>
    </row>
    <row r="222" spans="1:50" outlineLevel="2" x14ac:dyDescent="0.3">
      <c r="A222" s="563"/>
      <c r="B222" s="555"/>
      <c r="C222" s="19">
        <v>2026</v>
      </c>
      <c r="D222" s="35">
        <f t="shared" si="345"/>
        <v>0</v>
      </c>
      <c r="E222" s="28">
        <v>0</v>
      </c>
      <c r="F222" s="7">
        <v>0</v>
      </c>
      <c r="G222" s="7">
        <v>0</v>
      </c>
      <c r="H222" s="9">
        <v>0</v>
      </c>
      <c r="I222" s="118"/>
      <c r="J222" s="11"/>
      <c r="K222" s="563"/>
      <c r="L222" s="555"/>
      <c r="M222" s="19">
        <v>2026</v>
      </c>
      <c r="N222" s="35">
        <f t="shared" si="341"/>
        <v>0</v>
      </c>
      <c r="O222" s="28">
        <v>0</v>
      </c>
      <c r="P222" s="7">
        <v>0</v>
      </c>
      <c r="Q222" s="7">
        <v>0</v>
      </c>
      <c r="R222" s="9">
        <v>0</v>
      </c>
      <c r="S222" s="123"/>
      <c r="T222" s="142">
        <f t="shared" si="274"/>
        <v>0</v>
      </c>
      <c r="U222" s="563"/>
      <c r="V222" s="555"/>
      <c r="W222" s="19">
        <v>2026</v>
      </c>
      <c r="X222" s="35">
        <f t="shared" si="342"/>
        <v>0</v>
      </c>
      <c r="Y222" s="28">
        <v>0</v>
      </c>
      <c r="Z222" s="7">
        <v>0</v>
      </c>
      <c r="AA222" s="7">
        <v>0</v>
      </c>
      <c r="AB222" s="9">
        <v>0</v>
      </c>
      <c r="AC222" s="199"/>
      <c r="AD222" s="142">
        <f t="shared" si="275"/>
        <v>0</v>
      </c>
      <c r="AE222" s="585"/>
      <c r="AF222" s="500"/>
      <c r="AG222" s="283">
        <v>2026</v>
      </c>
      <c r="AH222" s="289">
        <f t="shared" si="343"/>
        <v>43642.3</v>
      </c>
      <c r="AI222" s="285">
        <v>0</v>
      </c>
      <c r="AJ222" s="286">
        <v>43642.3</v>
      </c>
      <c r="AK222" s="286">
        <v>0</v>
      </c>
      <c r="AL222" s="288">
        <v>0</v>
      </c>
      <c r="AM222" s="504"/>
      <c r="AN222" s="142">
        <f t="shared" si="331"/>
        <v>43642.3</v>
      </c>
      <c r="AO222" s="487"/>
      <c r="AP222" s="477"/>
      <c r="AQ222" s="464">
        <v>2026</v>
      </c>
      <c r="AR222" s="286">
        <f t="shared" si="304"/>
        <v>43642.3</v>
      </c>
      <c r="AS222" s="286">
        <v>0</v>
      </c>
      <c r="AT222" s="286">
        <v>43642.3</v>
      </c>
      <c r="AU222" s="286">
        <v>0</v>
      </c>
      <c r="AV222" s="286">
        <v>0</v>
      </c>
      <c r="AW222" s="481"/>
      <c r="AX222" s="142">
        <f t="shared" si="292"/>
        <v>43642.3</v>
      </c>
    </row>
    <row r="223" spans="1:50" outlineLevel="2" x14ac:dyDescent="0.3">
      <c r="A223" s="226"/>
      <c r="B223" s="219"/>
      <c r="C223" s="19"/>
      <c r="D223" s="35"/>
      <c r="E223" s="28"/>
      <c r="F223" s="7"/>
      <c r="G223" s="7"/>
      <c r="H223" s="9"/>
      <c r="I223" s="219"/>
      <c r="J223" s="11"/>
      <c r="K223" s="226"/>
      <c r="L223" s="219"/>
      <c r="M223" s="19"/>
      <c r="N223" s="35"/>
      <c r="O223" s="28"/>
      <c r="P223" s="7"/>
      <c r="Q223" s="7"/>
      <c r="R223" s="9"/>
      <c r="S223" s="219"/>
      <c r="T223" s="142"/>
      <c r="U223" s="226"/>
      <c r="V223" s="219"/>
      <c r="W223" s="19"/>
      <c r="X223" s="35"/>
      <c r="Y223" s="28"/>
      <c r="Z223" s="7"/>
      <c r="AA223" s="7"/>
      <c r="AB223" s="9"/>
      <c r="AC223" s="219"/>
      <c r="AD223" s="142"/>
      <c r="AE223" s="585"/>
      <c r="AF223" s="500"/>
      <c r="AG223" s="283">
        <v>2027</v>
      </c>
      <c r="AH223" s="289">
        <f t="shared" si="343"/>
        <v>0</v>
      </c>
      <c r="AI223" s="285">
        <v>0</v>
      </c>
      <c r="AJ223" s="286">
        <v>0</v>
      </c>
      <c r="AK223" s="286">
        <v>0</v>
      </c>
      <c r="AL223" s="288">
        <v>0</v>
      </c>
      <c r="AM223" s="504"/>
      <c r="AN223" s="142">
        <f t="shared" si="331"/>
        <v>0</v>
      </c>
      <c r="AO223" s="487"/>
      <c r="AP223" s="477"/>
      <c r="AQ223" s="464">
        <v>2027</v>
      </c>
      <c r="AR223" s="286">
        <f t="shared" si="304"/>
        <v>0</v>
      </c>
      <c r="AS223" s="286">
        <v>0</v>
      </c>
      <c r="AT223" s="286">
        <v>0</v>
      </c>
      <c r="AU223" s="286">
        <v>0</v>
      </c>
      <c r="AV223" s="286">
        <v>0</v>
      </c>
      <c r="AW223" s="481"/>
      <c r="AX223" s="142">
        <f t="shared" si="292"/>
        <v>0</v>
      </c>
    </row>
    <row r="224" spans="1:50" s="3" customFormat="1" outlineLevel="2" x14ac:dyDescent="0.3">
      <c r="A224" s="546" t="s">
        <v>135</v>
      </c>
      <c r="B224" s="538" t="s">
        <v>136</v>
      </c>
      <c r="C224" s="18" t="s">
        <v>144</v>
      </c>
      <c r="D224" s="32">
        <f>SUM(D225:D235)</f>
        <v>14391.3</v>
      </c>
      <c r="E224" s="26">
        <f>SUM(E225:E235)</f>
        <v>0</v>
      </c>
      <c r="F224" s="5">
        <f>SUM(F225:F235)</f>
        <v>14391.3</v>
      </c>
      <c r="G224" s="6">
        <f>SUM(G225:G235)</f>
        <v>0</v>
      </c>
      <c r="H224" s="12">
        <f>SUM(H225:H235)</f>
        <v>0</v>
      </c>
      <c r="I224" s="120"/>
      <c r="J224" s="11"/>
      <c r="K224" s="546" t="s">
        <v>135</v>
      </c>
      <c r="L224" s="538" t="s">
        <v>136</v>
      </c>
      <c r="M224" s="18" t="s">
        <v>144</v>
      </c>
      <c r="N224" s="32">
        <f>SUM(N225:N235)</f>
        <v>14391.3</v>
      </c>
      <c r="O224" s="26">
        <f>SUM(O225:O235)</f>
        <v>0</v>
      </c>
      <c r="P224" s="5">
        <f>SUM(P225:P235)</f>
        <v>14391.3</v>
      </c>
      <c r="Q224" s="6">
        <f>SUM(Q225:Q235)</f>
        <v>0</v>
      </c>
      <c r="R224" s="12">
        <f>SUM(R225:R235)</f>
        <v>0</v>
      </c>
      <c r="S224" s="124"/>
      <c r="T224" s="142">
        <f t="shared" si="274"/>
        <v>0</v>
      </c>
      <c r="U224" s="546" t="s">
        <v>135</v>
      </c>
      <c r="V224" s="538" t="s">
        <v>136</v>
      </c>
      <c r="W224" s="18" t="s">
        <v>144</v>
      </c>
      <c r="X224" s="32">
        <f>SUM(X225:X235)</f>
        <v>14391.3</v>
      </c>
      <c r="Y224" s="26">
        <f>SUM(Y225:Y235)</f>
        <v>0</v>
      </c>
      <c r="Z224" s="5">
        <f>SUM(Z225:Z235)</f>
        <v>14391.3</v>
      </c>
      <c r="AA224" s="6">
        <f>SUM(AA225:AA235)</f>
        <v>0</v>
      </c>
      <c r="AB224" s="12">
        <f>SUM(AB225:AB235)</f>
        <v>0</v>
      </c>
      <c r="AC224" s="201"/>
      <c r="AD224" s="142">
        <f t="shared" si="275"/>
        <v>0</v>
      </c>
      <c r="AE224" s="587" t="s">
        <v>135</v>
      </c>
      <c r="AF224" s="587" t="s">
        <v>136</v>
      </c>
      <c r="AG224" s="277" t="s">
        <v>188</v>
      </c>
      <c r="AH224" s="278">
        <f t="shared" si="343"/>
        <v>17140.3</v>
      </c>
      <c r="AI224" s="279">
        <f>SUM(AI225:AI236)</f>
        <v>0</v>
      </c>
      <c r="AJ224" s="281">
        <f t="shared" ref="AJ224:AL224" si="347">SUM(AJ225:AJ236)</f>
        <v>17140.3</v>
      </c>
      <c r="AK224" s="280">
        <f t="shared" si="347"/>
        <v>0</v>
      </c>
      <c r="AL224" s="282">
        <f t="shared" si="347"/>
        <v>0</v>
      </c>
      <c r="AM224" s="504"/>
      <c r="AN224" s="142">
        <f t="shared" si="331"/>
        <v>2749</v>
      </c>
      <c r="AO224" s="477" t="s">
        <v>135</v>
      </c>
      <c r="AP224" s="477" t="s">
        <v>136</v>
      </c>
      <c r="AQ224" s="463" t="s">
        <v>188</v>
      </c>
      <c r="AR224" s="281">
        <f t="shared" si="304"/>
        <v>17140.3</v>
      </c>
      <c r="AS224" s="280">
        <f>SUM(AS225:AS236)</f>
        <v>0</v>
      </c>
      <c r="AT224" s="281">
        <f t="shared" ref="AT224:AV224" si="348">SUM(AT225:AT236)</f>
        <v>17140.3</v>
      </c>
      <c r="AU224" s="280">
        <f t="shared" si="348"/>
        <v>0</v>
      </c>
      <c r="AV224" s="280">
        <f t="shared" si="348"/>
        <v>0</v>
      </c>
      <c r="AW224" s="481"/>
      <c r="AX224" s="142">
        <f t="shared" si="292"/>
        <v>17140.3</v>
      </c>
    </row>
    <row r="225" spans="1:50" outlineLevel="2" x14ac:dyDescent="0.3">
      <c r="A225" s="546"/>
      <c r="B225" s="538"/>
      <c r="C225" s="19">
        <v>2016</v>
      </c>
      <c r="D225" s="35">
        <f>SUM(E225:H225)</f>
        <v>0</v>
      </c>
      <c r="E225" s="28">
        <v>0</v>
      </c>
      <c r="F225" s="7">
        <v>0</v>
      </c>
      <c r="G225" s="7">
        <v>0</v>
      </c>
      <c r="H225" s="9">
        <v>0</v>
      </c>
      <c r="I225" s="118"/>
      <c r="J225" s="11"/>
      <c r="K225" s="546"/>
      <c r="L225" s="538"/>
      <c r="M225" s="19">
        <v>2016</v>
      </c>
      <c r="N225" s="35">
        <f>SUM(O225:R225)</f>
        <v>0</v>
      </c>
      <c r="O225" s="28">
        <v>0</v>
      </c>
      <c r="P225" s="7">
        <v>0</v>
      </c>
      <c r="Q225" s="7">
        <v>0</v>
      </c>
      <c r="R225" s="9">
        <v>0</v>
      </c>
      <c r="S225" s="123"/>
      <c r="T225" s="142">
        <f t="shared" ref="T225:T293" si="349">N225-D225</f>
        <v>0</v>
      </c>
      <c r="U225" s="546"/>
      <c r="V225" s="538"/>
      <c r="W225" s="19">
        <v>2016</v>
      </c>
      <c r="X225" s="35">
        <f>SUM(Y225:AB225)</f>
        <v>0</v>
      </c>
      <c r="Y225" s="28">
        <v>0</v>
      </c>
      <c r="Z225" s="7">
        <v>0</v>
      </c>
      <c r="AA225" s="7">
        <v>0</v>
      </c>
      <c r="AB225" s="9">
        <v>0</v>
      </c>
      <c r="AC225" s="199"/>
      <c r="AD225" s="142">
        <f t="shared" ref="AD225:AD293" si="350">X225-N225</f>
        <v>0</v>
      </c>
      <c r="AE225" s="582"/>
      <c r="AF225" s="582"/>
      <c r="AG225" s="283">
        <v>2016</v>
      </c>
      <c r="AH225" s="289">
        <f t="shared" si="343"/>
        <v>0</v>
      </c>
      <c r="AI225" s="285">
        <v>0</v>
      </c>
      <c r="AJ225" s="286">
        <v>0</v>
      </c>
      <c r="AK225" s="286">
        <v>0</v>
      </c>
      <c r="AL225" s="288">
        <v>0</v>
      </c>
      <c r="AM225" s="504"/>
      <c r="AN225" s="142">
        <f t="shared" si="331"/>
        <v>0</v>
      </c>
      <c r="AO225" s="477"/>
      <c r="AP225" s="477"/>
      <c r="AQ225" s="464">
        <v>2016</v>
      </c>
      <c r="AR225" s="286">
        <f t="shared" si="304"/>
        <v>0</v>
      </c>
      <c r="AS225" s="286">
        <v>0</v>
      </c>
      <c r="AT225" s="286">
        <v>0</v>
      </c>
      <c r="AU225" s="286">
        <v>0</v>
      </c>
      <c r="AV225" s="286">
        <v>0</v>
      </c>
      <c r="AW225" s="481"/>
      <c r="AX225" s="142">
        <f t="shared" si="292"/>
        <v>0</v>
      </c>
    </row>
    <row r="226" spans="1:50" outlineLevel="2" x14ac:dyDescent="0.3">
      <c r="A226" s="546"/>
      <c r="B226" s="538"/>
      <c r="C226" s="19">
        <v>2017</v>
      </c>
      <c r="D226" s="35">
        <f t="shared" ref="D226:D231" si="351">SUM(E226:H226)</f>
        <v>0</v>
      </c>
      <c r="E226" s="28">
        <v>0</v>
      </c>
      <c r="F226" s="7">
        <v>0</v>
      </c>
      <c r="G226" s="7">
        <v>0</v>
      </c>
      <c r="H226" s="9">
        <v>0</v>
      </c>
      <c r="I226" s="118"/>
      <c r="J226" s="11"/>
      <c r="K226" s="546"/>
      <c r="L226" s="538"/>
      <c r="M226" s="19">
        <v>2017</v>
      </c>
      <c r="N226" s="35">
        <f t="shared" ref="N226:N227" si="352">SUM(O226:R226)</f>
        <v>0</v>
      </c>
      <c r="O226" s="28">
        <v>0</v>
      </c>
      <c r="P226" s="7">
        <v>0</v>
      </c>
      <c r="Q226" s="7">
        <v>0</v>
      </c>
      <c r="R226" s="9">
        <v>0</v>
      </c>
      <c r="S226" s="123"/>
      <c r="T226" s="142">
        <f t="shared" si="349"/>
        <v>0</v>
      </c>
      <c r="U226" s="546"/>
      <c r="V226" s="538"/>
      <c r="W226" s="19">
        <v>2017</v>
      </c>
      <c r="X226" s="35">
        <f t="shared" ref="X226:X227" si="353">SUM(Y226:AB226)</f>
        <v>0</v>
      </c>
      <c r="Y226" s="28">
        <v>0</v>
      </c>
      <c r="Z226" s="7">
        <v>0</v>
      </c>
      <c r="AA226" s="7">
        <v>0</v>
      </c>
      <c r="AB226" s="9">
        <v>0</v>
      </c>
      <c r="AC226" s="199"/>
      <c r="AD226" s="142">
        <f t="shared" si="350"/>
        <v>0</v>
      </c>
      <c r="AE226" s="582"/>
      <c r="AF226" s="582"/>
      <c r="AG226" s="283">
        <v>2017</v>
      </c>
      <c r="AH226" s="289">
        <f t="shared" si="343"/>
        <v>0</v>
      </c>
      <c r="AI226" s="285">
        <v>0</v>
      </c>
      <c r="AJ226" s="286">
        <v>0</v>
      </c>
      <c r="AK226" s="286">
        <v>0</v>
      </c>
      <c r="AL226" s="288">
        <v>0</v>
      </c>
      <c r="AM226" s="504"/>
      <c r="AN226" s="142">
        <f t="shared" si="331"/>
        <v>0</v>
      </c>
      <c r="AO226" s="477"/>
      <c r="AP226" s="477"/>
      <c r="AQ226" s="464">
        <v>2017</v>
      </c>
      <c r="AR226" s="286">
        <f t="shared" si="304"/>
        <v>0</v>
      </c>
      <c r="AS226" s="286">
        <v>0</v>
      </c>
      <c r="AT226" s="286">
        <v>0</v>
      </c>
      <c r="AU226" s="286">
        <v>0</v>
      </c>
      <c r="AV226" s="286">
        <v>0</v>
      </c>
      <c r="AW226" s="481"/>
      <c r="AX226" s="142">
        <f t="shared" si="292"/>
        <v>0</v>
      </c>
    </row>
    <row r="227" spans="1:50" outlineLevel="2" x14ac:dyDescent="0.3">
      <c r="A227" s="546"/>
      <c r="B227" s="538"/>
      <c r="C227" s="19">
        <v>2018</v>
      </c>
      <c r="D227" s="35">
        <f t="shared" si="351"/>
        <v>0</v>
      </c>
      <c r="E227" s="28">
        <v>0</v>
      </c>
      <c r="F227" s="7">
        <v>0</v>
      </c>
      <c r="G227" s="7">
        <v>0</v>
      </c>
      <c r="H227" s="9">
        <v>0</v>
      </c>
      <c r="I227" s="118"/>
      <c r="J227" s="11"/>
      <c r="K227" s="546"/>
      <c r="L227" s="538"/>
      <c r="M227" s="19">
        <v>2018</v>
      </c>
      <c r="N227" s="35">
        <f t="shared" si="352"/>
        <v>0</v>
      </c>
      <c r="O227" s="28">
        <v>0</v>
      </c>
      <c r="P227" s="7">
        <v>0</v>
      </c>
      <c r="Q227" s="7">
        <v>0</v>
      </c>
      <c r="R227" s="9">
        <v>0</v>
      </c>
      <c r="S227" s="123"/>
      <c r="T227" s="142">
        <f t="shared" si="349"/>
        <v>0</v>
      </c>
      <c r="U227" s="546"/>
      <c r="V227" s="538"/>
      <c r="W227" s="19">
        <v>2018</v>
      </c>
      <c r="X227" s="35">
        <f t="shared" si="353"/>
        <v>0</v>
      </c>
      <c r="Y227" s="28">
        <v>0</v>
      </c>
      <c r="Z227" s="7">
        <v>0</v>
      </c>
      <c r="AA227" s="7">
        <v>0</v>
      </c>
      <c r="AB227" s="9">
        <v>0</v>
      </c>
      <c r="AC227" s="199"/>
      <c r="AD227" s="142">
        <f t="shared" si="350"/>
        <v>0</v>
      </c>
      <c r="AE227" s="582"/>
      <c r="AF227" s="582"/>
      <c r="AG227" s="283">
        <v>2018</v>
      </c>
      <c r="AH227" s="289">
        <f t="shared" si="343"/>
        <v>0</v>
      </c>
      <c r="AI227" s="285">
        <v>0</v>
      </c>
      <c r="AJ227" s="286">
        <v>0</v>
      </c>
      <c r="AK227" s="286">
        <v>0</v>
      </c>
      <c r="AL227" s="288">
        <v>0</v>
      </c>
      <c r="AM227" s="504"/>
      <c r="AN227" s="142">
        <f t="shared" si="331"/>
        <v>0</v>
      </c>
      <c r="AO227" s="477"/>
      <c r="AP227" s="477"/>
      <c r="AQ227" s="464">
        <v>2018</v>
      </c>
      <c r="AR227" s="286">
        <f t="shared" si="304"/>
        <v>0</v>
      </c>
      <c r="AS227" s="286">
        <v>0</v>
      </c>
      <c r="AT227" s="286">
        <v>0</v>
      </c>
      <c r="AU227" s="286">
        <v>0</v>
      </c>
      <c r="AV227" s="286">
        <v>0</v>
      </c>
      <c r="AW227" s="481"/>
      <c r="AX227" s="142">
        <f t="shared" si="292"/>
        <v>0</v>
      </c>
    </row>
    <row r="228" spans="1:50" outlineLevel="2" x14ac:dyDescent="0.3">
      <c r="A228" s="546"/>
      <c r="B228" s="538"/>
      <c r="C228" s="19">
        <v>2019</v>
      </c>
      <c r="D228" s="35">
        <f>SUM(E228:H228)</f>
        <v>0</v>
      </c>
      <c r="E228" s="28">
        <v>0</v>
      </c>
      <c r="F228" s="7">
        <v>0</v>
      </c>
      <c r="G228" s="7">
        <v>0</v>
      </c>
      <c r="H228" s="9">
        <v>0</v>
      </c>
      <c r="I228" s="118"/>
      <c r="J228" s="11"/>
      <c r="K228" s="546"/>
      <c r="L228" s="538"/>
      <c r="M228" s="19">
        <v>2019</v>
      </c>
      <c r="N228" s="35">
        <f>SUM(O228:R228)</f>
        <v>0</v>
      </c>
      <c r="O228" s="28">
        <v>0</v>
      </c>
      <c r="P228" s="7">
        <v>0</v>
      </c>
      <c r="Q228" s="7">
        <v>0</v>
      </c>
      <c r="R228" s="9">
        <v>0</v>
      </c>
      <c r="S228" s="123"/>
      <c r="T228" s="142">
        <f t="shared" si="349"/>
        <v>0</v>
      </c>
      <c r="U228" s="546"/>
      <c r="V228" s="538"/>
      <c r="W228" s="19">
        <v>2019</v>
      </c>
      <c r="X228" s="35">
        <f>SUM(Y228:AB228)</f>
        <v>0</v>
      </c>
      <c r="Y228" s="28">
        <v>0</v>
      </c>
      <c r="Z228" s="7">
        <v>0</v>
      </c>
      <c r="AA228" s="7">
        <v>0</v>
      </c>
      <c r="AB228" s="9">
        <v>0</v>
      </c>
      <c r="AC228" s="199"/>
      <c r="AD228" s="142">
        <f t="shared" si="350"/>
        <v>0</v>
      </c>
      <c r="AE228" s="582"/>
      <c r="AF228" s="582"/>
      <c r="AG228" s="283">
        <v>2019</v>
      </c>
      <c r="AH228" s="289">
        <f t="shared" si="343"/>
        <v>0</v>
      </c>
      <c r="AI228" s="285">
        <v>0</v>
      </c>
      <c r="AJ228" s="286">
        <v>0</v>
      </c>
      <c r="AK228" s="286">
        <v>0</v>
      </c>
      <c r="AL228" s="288">
        <v>0</v>
      </c>
      <c r="AM228" s="504"/>
      <c r="AN228" s="142">
        <f t="shared" si="331"/>
        <v>0</v>
      </c>
      <c r="AO228" s="477"/>
      <c r="AP228" s="477"/>
      <c r="AQ228" s="464">
        <v>2019</v>
      </c>
      <c r="AR228" s="286">
        <f t="shared" si="304"/>
        <v>0</v>
      </c>
      <c r="AS228" s="286">
        <v>0</v>
      </c>
      <c r="AT228" s="286">
        <v>0</v>
      </c>
      <c r="AU228" s="286">
        <v>0</v>
      </c>
      <c r="AV228" s="286">
        <v>0</v>
      </c>
      <c r="AW228" s="481"/>
      <c r="AX228" s="142">
        <f t="shared" si="292"/>
        <v>0</v>
      </c>
    </row>
    <row r="229" spans="1:50" outlineLevel="2" x14ac:dyDescent="0.3">
      <c r="A229" s="546"/>
      <c r="B229" s="538"/>
      <c r="C229" s="19">
        <v>2020</v>
      </c>
      <c r="D229" s="34">
        <f t="shared" si="351"/>
        <v>1738.9</v>
      </c>
      <c r="E229" s="28">
        <v>0</v>
      </c>
      <c r="F229" s="8">
        <v>1738.9</v>
      </c>
      <c r="G229" s="7">
        <v>0</v>
      </c>
      <c r="H229" s="9">
        <v>0</v>
      </c>
      <c r="I229" s="118"/>
      <c r="J229" s="11"/>
      <c r="K229" s="546"/>
      <c r="L229" s="538"/>
      <c r="M229" s="19">
        <v>2020</v>
      </c>
      <c r="N229" s="34">
        <f t="shared" ref="N229:N235" si="354">SUM(O229:R229)</f>
        <v>1738.9</v>
      </c>
      <c r="O229" s="28">
        <v>0</v>
      </c>
      <c r="P229" s="8">
        <v>1738.9</v>
      </c>
      <c r="Q229" s="7">
        <v>0</v>
      </c>
      <c r="R229" s="9">
        <v>0</v>
      </c>
      <c r="S229" s="123"/>
      <c r="T229" s="142">
        <f t="shared" si="349"/>
        <v>0</v>
      </c>
      <c r="U229" s="546"/>
      <c r="V229" s="538"/>
      <c r="W229" s="19">
        <v>2020</v>
      </c>
      <c r="X229" s="34">
        <f t="shared" ref="X229:X235" si="355">SUM(Y229:AB229)</f>
        <v>1738.9</v>
      </c>
      <c r="Y229" s="28">
        <v>0</v>
      </c>
      <c r="Z229" s="8">
        <v>1738.9</v>
      </c>
      <c r="AA229" s="7">
        <v>0</v>
      </c>
      <c r="AB229" s="9">
        <v>0</v>
      </c>
      <c r="AC229" s="199"/>
      <c r="AD229" s="142">
        <f t="shared" si="350"/>
        <v>0</v>
      </c>
      <c r="AE229" s="582"/>
      <c r="AF229" s="582"/>
      <c r="AG229" s="283">
        <v>2020</v>
      </c>
      <c r="AH229" s="284">
        <f t="shared" si="343"/>
        <v>1738.9</v>
      </c>
      <c r="AI229" s="285">
        <v>0</v>
      </c>
      <c r="AJ229" s="287">
        <v>1738.9</v>
      </c>
      <c r="AK229" s="286">
        <v>0</v>
      </c>
      <c r="AL229" s="288">
        <v>0</v>
      </c>
      <c r="AM229" s="504"/>
      <c r="AN229" s="142">
        <f t="shared" si="331"/>
        <v>0</v>
      </c>
      <c r="AO229" s="477"/>
      <c r="AP229" s="477"/>
      <c r="AQ229" s="464">
        <v>2020</v>
      </c>
      <c r="AR229" s="287">
        <f t="shared" si="304"/>
        <v>1738.9</v>
      </c>
      <c r="AS229" s="286">
        <v>0</v>
      </c>
      <c r="AT229" s="287">
        <v>1738.9</v>
      </c>
      <c r="AU229" s="286">
        <v>0</v>
      </c>
      <c r="AV229" s="286">
        <v>0</v>
      </c>
      <c r="AW229" s="481"/>
      <c r="AX229" s="142">
        <f t="shared" si="292"/>
        <v>1738.9</v>
      </c>
    </row>
    <row r="230" spans="1:50" outlineLevel="2" x14ac:dyDescent="0.3">
      <c r="A230" s="546"/>
      <c r="B230" s="538"/>
      <c r="C230" s="19">
        <v>2021</v>
      </c>
      <c r="D230" s="34">
        <f t="shared" si="351"/>
        <v>2575.6999999999998</v>
      </c>
      <c r="E230" s="28">
        <v>0</v>
      </c>
      <c r="F230" s="8">
        <v>2575.6999999999998</v>
      </c>
      <c r="G230" s="7">
        <v>0</v>
      </c>
      <c r="H230" s="9">
        <v>0</v>
      </c>
      <c r="I230" s="118"/>
      <c r="J230" s="11"/>
      <c r="K230" s="546"/>
      <c r="L230" s="538"/>
      <c r="M230" s="19">
        <v>2021</v>
      </c>
      <c r="N230" s="34">
        <f t="shared" si="354"/>
        <v>2575.6999999999998</v>
      </c>
      <c r="O230" s="28">
        <v>0</v>
      </c>
      <c r="P230" s="8">
        <v>2575.6999999999998</v>
      </c>
      <c r="Q230" s="7">
        <v>0</v>
      </c>
      <c r="R230" s="9">
        <v>0</v>
      </c>
      <c r="S230" s="123"/>
      <c r="T230" s="142">
        <f t="shared" si="349"/>
        <v>0</v>
      </c>
      <c r="U230" s="546"/>
      <c r="V230" s="538"/>
      <c r="W230" s="19">
        <v>2021</v>
      </c>
      <c r="X230" s="34">
        <f t="shared" si="355"/>
        <v>2575.6999999999998</v>
      </c>
      <c r="Y230" s="28">
        <v>0</v>
      </c>
      <c r="Z230" s="8">
        <v>2575.6999999999998</v>
      </c>
      <c r="AA230" s="7">
        <v>0</v>
      </c>
      <c r="AB230" s="9">
        <v>0</v>
      </c>
      <c r="AC230" s="199"/>
      <c r="AD230" s="142">
        <f t="shared" si="350"/>
        <v>0</v>
      </c>
      <c r="AE230" s="582"/>
      <c r="AF230" s="582"/>
      <c r="AG230" s="283">
        <v>2021</v>
      </c>
      <c r="AH230" s="284">
        <f t="shared" si="343"/>
        <v>2575.6999999999998</v>
      </c>
      <c r="AI230" s="285">
        <v>0</v>
      </c>
      <c r="AJ230" s="287">
        <v>2575.6999999999998</v>
      </c>
      <c r="AK230" s="286">
        <v>0</v>
      </c>
      <c r="AL230" s="288">
        <v>0</v>
      </c>
      <c r="AM230" s="504"/>
      <c r="AN230" s="142">
        <f t="shared" si="331"/>
        <v>0</v>
      </c>
      <c r="AO230" s="477"/>
      <c r="AP230" s="477"/>
      <c r="AQ230" s="464">
        <v>2021</v>
      </c>
      <c r="AR230" s="287">
        <f t="shared" si="304"/>
        <v>2575.6999999999998</v>
      </c>
      <c r="AS230" s="286">
        <v>0</v>
      </c>
      <c r="AT230" s="287">
        <v>2575.6999999999998</v>
      </c>
      <c r="AU230" s="286">
        <v>0</v>
      </c>
      <c r="AV230" s="286">
        <v>0</v>
      </c>
      <c r="AW230" s="481"/>
      <c r="AX230" s="142">
        <f t="shared" si="292"/>
        <v>2575.6999999999998</v>
      </c>
    </row>
    <row r="231" spans="1:50" outlineLevel="2" x14ac:dyDescent="0.3">
      <c r="A231" s="546"/>
      <c r="B231" s="538"/>
      <c r="C231" s="19">
        <v>2022</v>
      </c>
      <c r="D231" s="34">
        <f t="shared" si="351"/>
        <v>2376.3000000000002</v>
      </c>
      <c r="E231" s="28">
        <v>0</v>
      </c>
      <c r="F231" s="8">
        <v>2376.3000000000002</v>
      </c>
      <c r="G231" s="7">
        <v>0</v>
      </c>
      <c r="H231" s="9">
        <v>0</v>
      </c>
      <c r="I231" s="118"/>
      <c r="J231" s="11"/>
      <c r="K231" s="546"/>
      <c r="L231" s="538"/>
      <c r="M231" s="19">
        <v>2022</v>
      </c>
      <c r="N231" s="34">
        <f t="shared" si="354"/>
        <v>2376.3000000000002</v>
      </c>
      <c r="O231" s="28">
        <v>0</v>
      </c>
      <c r="P231" s="8">
        <v>2376.3000000000002</v>
      </c>
      <c r="Q231" s="7">
        <v>0</v>
      </c>
      <c r="R231" s="9">
        <v>0</v>
      </c>
      <c r="S231" s="123"/>
      <c r="T231" s="142">
        <f t="shared" si="349"/>
        <v>0</v>
      </c>
      <c r="U231" s="546"/>
      <c r="V231" s="538"/>
      <c r="W231" s="19">
        <v>2022</v>
      </c>
      <c r="X231" s="34">
        <f t="shared" si="355"/>
        <v>2376.3000000000002</v>
      </c>
      <c r="Y231" s="28">
        <v>0</v>
      </c>
      <c r="Z231" s="8">
        <v>2376.3000000000002</v>
      </c>
      <c r="AA231" s="7">
        <v>0</v>
      </c>
      <c r="AB231" s="9">
        <v>0</v>
      </c>
      <c r="AC231" s="199"/>
      <c r="AD231" s="142">
        <f t="shared" si="350"/>
        <v>0</v>
      </c>
      <c r="AE231" s="582"/>
      <c r="AF231" s="582"/>
      <c r="AG231" s="283">
        <v>2022</v>
      </c>
      <c r="AH231" s="284">
        <f t="shared" si="343"/>
        <v>2376.3000000000002</v>
      </c>
      <c r="AI231" s="285">
        <v>0</v>
      </c>
      <c r="AJ231" s="287">
        <v>2376.3000000000002</v>
      </c>
      <c r="AK231" s="286">
        <v>0</v>
      </c>
      <c r="AL231" s="288">
        <v>0</v>
      </c>
      <c r="AM231" s="504"/>
      <c r="AN231" s="142">
        <f t="shared" si="331"/>
        <v>0</v>
      </c>
      <c r="AO231" s="477"/>
      <c r="AP231" s="477"/>
      <c r="AQ231" s="464">
        <v>2022</v>
      </c>
      <c r="AR231" s="287">
        <f t="shared" si="304"/>
        <v>2376.3000000000002</v>
      </c>
      <c r="AS231" s="286">
        <v>0</v>
      </c>
      <c r="AT231" s="287">
        <v>2376.3000000000002</v>
      </c>
      <c r="AU231" s="286">
        <v>0</v>
      </c>
      <c r="AV231" s="286">
        <v>0</v>
      </c>
      <c r="AW231" s="481"/>
      <c r="AX231" s="142">
        <f t="shared" si="292"/>
        <v>2376.3000000000002</v>
      </c>
    </row>
    <row r="232" spans="1:50" s="1" customFormat="1" outlineLevel="2" x14ac:dyDescent="0.3">
      <c r="A232" s="546"/>
      <c r="B232" s="538"/>
      <c r="C232" s="19">
        <v>2023</v>
      </c>
      <c r="D232" s="34">
        <f t="shared" ref="D232" si="356">SUM(E232:H232)</f>
        <v>2685.1</v>
      </c>
      <c r="E232" s="28">
        <v>0</v>
      </c>
      <c r="F232" s="8">
        <v>2685.1</v>
      </c>
      <c r="G232" s="7">
        <v>0</v>
      </c>
      <c r="H232" s="9">
        <v>0</v>
      </c>
      <c r="I232" s="91"/>
      <c r="J232" s="11"/>
      <c r="K232" s="546"/>
      <c r="L232" s="538"/>
      <c r="M232" s="19">
        <v>2023</v>
      </c>
      <c r="N232" s="34">
        <f t="shared" si="354"/>
        <v>2685.1</v>
      </c>
      <c r="O232" s="28">
        <v>0</v>
      </c>
      <c r="P232" s="8">
        <v>2685.1</v>
      </c>
      <c r="Q232" s="7">
        <v>0</v>
      </c>
      <c r="R232" s="9">
        <v>0</v>
      </c>
      <c r="S232" s="91"/>
      <c r="T232" s="142">
        <f t="shared" si="349"/>
        <v>0</v>
      </c>
      <c r="U232" s="546"/>
      <c r="V232" s="538"/>
      <c r="W232" s="19">
        <v>2023</v>
      </c>
      <c r="X232" s="34">
        <f t="shared" si="355"/>
        <v>2685.1</v>
      </c>
      <c r="Y232" s="28">
        <v>0</v>
      </c>
      <c r="Z232" s="8">
        <v>2685.1</v>
      </c>
      <c r="AA232" s="7">
        <v>0</v>
      </c>
      <c r="AB232" s="9">
        <v>0</v>
      </c>
      <c r="AC232" s="91"/>
      <c r="AD232" s="142">
        <f t="shared" si="350"/>
        <v>0</v>
      </c>
      <c r="AE232" s="582"/>
      <c r="AF232" s="582"/>
      <c r="AG232" s="283">
        <v>2023</v>
      </c>
      <c r="AH232" s="284">
        <f t="shared" si="343"/>
        <v>2685.1</v>
      </c>
      <c r="AI232" s="285">
        <v>0</v>
      </c>
      <c r="AJ232" s="287">
        <v>2685.1</v>
      </c>
      <c r="AK232" s="286">
        <v>0</v>
      </c>
      <c r="AL232" s="288">
        <v>0</v>
      </c>
      <c r="AM232" s="504"/>
      <c r="AN232" s="142">
        <f t="shared" si="331"/>
        <v>0</v>
      </c>
      <c r="AO232" s="477"/>
      <c r="AP232" s="477"/>
      <c r="AQ232" s="464">
        <v>2023</v>
      </c>
      <c r="AR232" s="287">
        <f t="shared" si="304"/>
        <v>2685.1</v>
      </c>
      <c r="AS232" s="286">
        <v>0</v>
      </c>
      <c r="AT232" s="287">
        <v>2685.1</v>
      </c>
      <c r="AU232" s="286">
        <v>0</v>
      </c>
      <c r="AV232" s="286">
        <v>0</v>
      </c>
      <c r="AW232" s="481"/>
      <c r="AX232" s="142">
        <f t="shared" si="292"/>
        <v>2685.1</v>
      </c>
    </row>
    <row r="233" spans="1:50" outlineLevel="2" x14ac:dyDescent="0.3">
      <c r="A233" s="546"/>
      <c r="B233" s="538"/>
      <c r="C233" s="19">
        <v>2024</v>
      </c>
      <c r="D233" s="35">
        <f t="shared" ref="D233:D235" si="357">SUM(E233:H233)</f>
        <v>2615.3000000000002</v>
      </c>
      <c r="E233" s="28">
        <v>0</v>
      </c>
      <c r="F233" s="7">
        <v>2615.3000000000002</v>
      </c>
      <c r="G233" s="7">
        <v>0</v>
      </c>
      <c r="H233" s="9">
        <v>0</v>
      </c>
      <c r="I233" s="118"/>
      <c r="J233" s="11"/>
      <c r="K233" s="546"/>
      <c r="L233" s="538"/>
      <c r="M233" s="19">
        <v>2024</v>
      </c>
      <c r="N233" s="35">
        <f t="shared" si="354"/>
        <v>2615.3000000000002</v>
      </c>
      <c r="O233" s="28">
        <v>0</v>
      </c>
      <c r="P233" s="7">
        <v>2615.3000000000002</v>
      </c>
      <c r="Q233" s="7">
        <v>0</v>
      </c>
      <c r="R233" s="9">
        <v>0</v>
      </c>
      <c r="S233" s="123"/>
      <c r="T233" s="142">
        <f t="shared" si="349"/>
        <v>0</v>
      </c>
      <c r="U233" s="546"/>
      <c r="V233" s="538"/>
      <c r="W233" s="19">
        <v>2024</v>
      </c>
      <c r="X233" s="35">
        <f t="shared" si="355"/>
        <v>2615.3000000000002</v>
      </c>
      <c r="Y233" s="28">
        <v>0</v>
      </c>
      <c r="Z233" s="7">
        <v>2615.3000000000002</v>
      </c>
      <c r="AA233" s="7">
        <v>0</v>
      </c>
      <c r="AB233" s="9">
        <v>0</v>
      </c>
      <c r="AC233" s="199"/>
      <c r="AD233" s="142">
        <f t="shared" si="350"/>
        <v>0</v>
      </c>
      <c r="AE233" s="582"/>
      <c r="AF233" s="582"/>
      <c r="AG233" s="283">
        <v>2024</v>
      </c>
      <c r="AH233" s="289">
        <f t="shared" si="343"/>
        <v>2615.3000000000002</v>
      </c>
      <c r="AI233" s="285">
        <v>0</v>
      </c>
      <c r="AJ233" s="286">
        <v>2615.3000000000002</v>
      </c>
      <c r="AK233" s="286">
        <v>0</v>
      </c>
      <c r="AL233" s="288">
        <v>0</v>
      </c>
      <c r="AM233" s="504"/>
      <c r="AN233" s="142">
        <f t="shared" si="331"/>
        <v>0</v>
      </c>
      <c r="AO233" s="477"/>
      <c r="AP233" s="477"/>
      <c r="AQ233" s="464">
        <v>2024</v>
      </c>
      <c r="AR233" s="286">
        <f t="shared" si="304"/>
        <v>2615.3000000000002</v>
      </c>
      <c r="AS233" s="286">
        <v>0</v>
      </c>
      <c r="AT233" s="286">
        <v>2615.3000000000002</v>
      </c>
      <c r="AU233" s="286">
        <v>0</v>
      </c>
      <c r="AV233" s="286">
        <v>0</v>
      </c>
      <c r="AW233" s="481"/>
      <c r="AX233" s="142">
        <f t="shared" si="292"/>
        <v>2615.3000000000002</v>
      </c>
    </row>
    <row r="234" spans="1:50" outlineLevel="2" x14ac:dyDescent="0.3">
      <c r="A234" s="546"/>
      <c r="B234" s="538"/>
      <c r="C234" s="19">
        <v>2025</v>
      </c>
      <c r="D234" s="35">
        <f t="shared" ref="D234" si="358">SUM(E234:H234)</f>
        <v>2400</v>
      </c>
      <c r="E234" s="28">
        <v>0</v>
      </c>
      <c r="F234" s="7">
        <v>2400</v>
      </c>
      <c r="G234" s="7">
        <v>0</v>
      </c>
      <c r="H234" s="9">
        <v>0</v>
      </c>
      <c r="I234" s="118"/>
      <c r="J234" s="11"/>
      <c r="K234" s="546"/>
      <c r="L234" s="538"/>
      <c r="M234" s="19">
        <v>2025</v>
      </c>
      <c r="N234" s="35">
        <f t="shared" si="354"/>
        <v>2400</v>
      </c>
      <c r="O234" s="28">
        <v>0</v>
      </c>
      <c r="P234" s="7">
        <v>2400</v>
      </c>
      <c r="Q234" s="7">
        <v>0</v>
      </c>
      <c r="R234" s="9">
        <v>0</v>
      </c>
      <c r="S234" s="123"/>
      <c r="T234" s="142">
        <f t="shared" si="349"/>
        <v>0</v>
      </c>
      <c r="U234" s="546"/>
      <c r="V234" s="538"/>
      <c r="W234" s="19">
        <v>2025</v>
      </c>
      <c r="X234" s="35">
        <f t="shared" si="355"/>
        <v>2400</v>
      </c>
      <c r="Y234" s="28">
        <v>0</v>
      </c>
      <c r="Z234" s="7">
        <v>2400</v>
      </c>
      <c r="AA234" s="7">
        <v>0</v>
      </c>
      <c r="AB234" s="9">
        <v>0</v>
      </c>
      <c r="AC234" s="199"/>
      <c r="AD234" s="142">
        <f t="shared" si="350"/>
        <v>0</v>
      </c>
      <c r="AE234" s="582"/>
      <c r="AF234" s="582"/>
      <c r="AG234" s="283">
        <v>2025</v>
      </c>
      <c r="AH234" s="289">
        <f t="shared" si="343"/>
        <v>2400</v>
      </c>
      <c r="AI234" s="285">
        <v>0</v>
      </c>
      <c r="AJ234" s="286">
        <v>2400</v>
      </c>
      <c r="AK234" s="286">
        <v>0</v>
      </c>
      <c r="AL234" s="288">
        <v>0</v>
      </c>
      <c r="AM234" s="504"/>
      <c r="AN234" s="142">
        <f t="shared" si="331"/>
        <v>0</v>
      </c>
      <c r="AO234" s="477"/>
      <c r="AP234" s="477"/>
      <c r="AQ234" s="464">
        <v>2025</v>
      </c>
      <c r="AR234" s="286">
        <f t="shared" si="304"/>
        <v>2400</v>
      </c>
      <c r="AS234" s="286">
        <v>0</v>
      </c>
      <c r="AT234" s="286">
        <v>2400</v>
      </c>
      <c r="AU234" s="286">
        <v>0</v>
      </c>
      <c r="AV234" s="286">
        <v>0</v>
      </c>
      <c r="AW234" s="481"/>
      <c r="AX234" s="142">
        <f t="shared" si="292"/>
        <v>2400</v>
      </c>
    </row>
    <row r="235" spans="1:50" s="1" customFormat="1" outlineLevel="2" x14ac:dyDescent="0.3">
      <c r="A235" s="546"/>
      <c r="B235" s="538"/>
      <c r="C235" s="52">
        <v>2026</v>
      </c>
      <c r="D235" s="104">
        <f t="shared" si="357"/>
        <v>0</v>
      </c>
      <c r="E235" s="105">
        <v>0</v>
      </c>
      <c r="F235" s="55">
        <v>0</v>
      </c>
      <c r="G235" s="55">
        <v>0</v>
      </c>
      <c r="H235" s="56">
        <v>0</v>
      </c>
      <c r="I235" s="91"/>
      <c r="J235" s="11"/>
      <c r="K235" s="546"/>
      <c r="L235" s="538"/>
      <c r="M235" s="52">
        <v>2026</v>
      </c>
      <c r="N235" s="104">
        <f t="shared" si="354"/>
        <v>0</v>
      </c>
      <c r="O235" s="105">
        <v>0</v>
      </c>
      <c r="P235" s="55">
        <v>0</v>
      </c>
      <c r="Q235" s="55">
        <v>0</v>
      </c>
      <c r="R235" s="56">
        <v>0</v>
      </c>
      <c r="S235" s="91"/>
      <c r="T235" s="142">
        <f t="shared" si="349"/>
        <v>0</v>
      </c>
      <c r="U235" s="546"/>
      <c r="V235" s="538"/>
      <c r="W235" s="52">
        <v>2026</v>
      </c>
      <c r="X235" s="104">
        <f t="shared" si="355"/>
        <v>0</v>
      </c>
      <c r="Y235" s="105">
        <v>0</v>
      </c>
      <c r="Z235" s="55">
        <v>0</v>
      </c>
      <c r="AA235" s="55">
        <v>0</v>
      </c>
      <c r="AB235" s="56">
        <v>0</v>
      </c>
      <c r="AC235" s="91"/>
      <c r="AD235" s="142">
        <f t="shared" si="350"/>
        <v>0</v>
      </c>
      <c r="AE235" s="582"/>
      <c r="AF235" s="582"/>
      <c r="AG235" s="283">
        <v>2026</v>
      </c>
      <c r="AH235" s="289">
        <f t="shared" si="343"/>
        <v>2749</v>
      </c>
      <c r="AI235" s="285">
        <v>0</v>
      </c>
      <c r="AJ235" s="286">
        <v>2749</v>
      </c>
      <c r="AK235" s="286">
        <v>0</v>
      </c>
      <c r="AL235" s="288">
        <v>0</v>
      </c>
      <c r="AM235" s="504"/>
      <c r="AN235" s="142">
        <f t="shared" si="331"/>
        <v>2749</v>
      </c>
      <c r="AO235" s="477"/>
      <c r="AP235" s="477"/>
      <c r="AQ235" s="464">
        <v>2026</v>
      </c>
      <c r="AR235" s="286">
        <f t="shared" si="304"/>
        <v>2749</v>
      </c>
      <c r="AS235" s="286">
        <v>0</v>
      </c>
      <c r="AT235" s="286">
        <v>2749</v>
      </c>
      <c r="AU235" s="286">
        <v>0</v>
      </c>
      <c r="AV235" s="286">
        <v>0</v>
      </c>
      <c r="AW235" s="481"/>
      <c r="AX235" s="142">
        <f t="shared" ref="AX235:AX298" si="359">AR235-AI235</f>
        <v>2749</v>
      </c>
    </row>
    <row r="236" spans="1:50" s="1" customFormat="1" ht="15" outlineLevel="2" thickBot="1" x14ac:dyDescent="0.35">
      <c r="A236" s="226"/>
      <c r="B236" s="219"/>
      <c r="C236" s="143"/>
      <c r="D236" s="144"/>
      <c r="E236" s="145"/>
      <c r="F236" s="146"/>
      <c r="G236" s="146"/>
      <c r="H236" s="147"/>
      <c r="I236" s="91"/>
      <c r="J236" s="11"/>
      <c r="K236" s="226"/>
      <c r="L236" s="219"/>
      <c r="M236" s="143"/>
      <c r="N236" s="144"/>
      <c r="O236" s="145"/>
      <c r="P236" s="146"/>
      <c r="Q236" s="146"/>
      <c r="R236" s="147"/>
      <c r="S236" s="91"/>
      <c r="T236" s="142"/>
      <c r="U236" s="226"/>
      <c r="V236" s="219"/>
      <c r="W236" s="143"/>
      <c r="X236" s="144"/>
      <c r="Y236" s="145"/>
      <c r="Z236" s="146"/>
      <c r="AA236" s="146"/>
      <c r="AB236" s="147"/>
      <c r="AC236" s="91"/>
      <c r="AD236" s="142"/>
      <c r="AE236" s="582"/>
      <c r="AF236" s="582"/>
      <c r="AG236" s="315">
        <v>2027</v>
      </c>
      <c r="AH236" s="316">
        <f t="shared" si="343"/>
        <v>0</v>
      </c>
      <c r="AI236" s="317">
        <v>0</v>
      </c>
      <c r="AJ236" s="318">
        <v>0</v>
      </c>
      <c r="AK236" s="318">
        <v>0</v>
      </c>
      <c r="AL236" s="319">
        <v>0</v>
      </c>
      <c r="AM236" s="505"/>
      <c r="AN236" s="142">
        <f t="shared" si="331"/>
        <v>0</v>
      </c>
      <c r="AO236" s="477"/>
      <c r="AP236" s="477"/>
      <c r="AQ236" s="464">
        <v>2027</v>
      </c>
      <c r="AR236" s="286">
        <f t="shared" si="304"/>
        <v>0</v>
      </c>
      <c r="AS236" s="286">
        <v>0</v>
      </c>
      <c r="AT236" s="286">
        <v>0</v>
      </c>
      <c r="AU236" s="286">
        <v>0</v>
      </c>
      <c r="AV236" s="286">
        <v>0</v>
      </c>
      <c r="AW236" s="481"/>
      <c r="AX236" s="142">
        <f t="shared" si="359"/>
        <v>0</v>
      </c>
    </row>
    <row r="237" spans="1:50" ht="15" customHeight="1" outlineLevel="1" x14ac:dyDescent="0.3">
      <c r="A237" s="565" t="s">
        <v>34</v>
      </c>
      <c r="B237" s="543" t="s">
        <v>114</v>
      </c>
      <c r="C237" s="57" t="s">
        <v>144</v>
      </c>
      <c r="D237" s="80">
        <f>SUM(D238:D248)</f>
        <v>193159.4</v>
      </c>
      <c r="E237" s="107">
        <f>SUM(E238:E248)</f>
        <v>0</v>
      </c>
      <c r="F237" s="95">
        <f t="shared" ref="F237:H237" si="360">SUM(F238:F248)</f>
        <v>193159.4</v>
      </c>
      <c r="G237" s="82">
        <f t="shared" si="360"/>
        <v>0</v>
      </c>
      <c r="H237" s="106">
        <f t="shared" si="360"/>
        <v>0</v>
      </c>
      <c r="I237" s="537" t="s">
        <v>117</v>
      </c>
      <c r="J237" s="11"/>
      <c r="K237" s="565" t="s">
        <v>34</v>
      </c>
      <c r="L237" s="543" t="s">
        <v>114</v>
      </c>
      <c r="M237" s="57" t="s">
        <v>144</v>
      </c>
      <c r="N237" s="80">
        <f>SUM(N238:N248)</f>
        <v>193159.4</v>
      </c>
      <c r="O237" s="107">
        <f>SUM(O238:O248)</f>
        <v>0</v>
      </c>
      <c r="P237" s="95">
        <f t="shared" ref="P237:R237" si="361">SUM(P238:P248)</f>
        <v>193159.4</v>
      </c>
      <c r="Q237" s="82">
        <f t="shared" si="361"/>
        <v>0</v>
      </c>
      <c r="R237" s="106">
        <f t="shared" si="361"/>
        <v>0</v>
      </c>
      <c r="S237" s="537" t="s">
        <v>117</v>
      </c>
      <c r="T237" s="142">
        <f t="shared" si="349"/>
        <v>0</v>
      </c>
      <c r="U237" s="565" t="s">
        <v>34</v>
      </c>
      <c r="V237" s="543" t="s">
        <v>114</v>
      </c>
      <c r="W237" s="57" t="s">
        <v>144</v>
      </c>
      <c r="X237" s="80">
        <f>SUM(X238:X248)</f>
        <v>193159.4</v>
      </c>
      <c r="Y237" s="107">
        <f>SUM(Y238:Y248)</f>
        <v>0</v>
      </c>
      <c r="Z237" s="95">
        <f t="shared" ref="Z237:AB237" si="362">SUM(Z238:Z248)</f>
        <v>193159.4</v>
      </c>
      <c r="AA237" s="82">
        <f t="shared" si="362"/>
        <v>0</v>
      </c>
      <c r="AB237" s="106">
        <f t="shared" si="362"/>
        <v>0</v>
      </c>
      <c r="AC237" s="537" t="s">
        <v>117</v>
      </c>
      <c r="AD237" s="142">
        <f t="shared" si="350"/>
        <v>0</v>
      </c>
      <c r="AE237" s="512" t="s">
        <v>34</v>
      </c>
      <c r="AF237" s="512" t="s">
        <v>114</v>
      </c>
      <c r="AG237" s="296" t="s">
        <v>144</v>
      </c>
      <c r="AH237" s="297">
        <f t="shared" si="343"/>
        <v>193159.4</v>
      </c>
      <c r="AI237" s="349">
        <f>SUM(AI238:AI249)</f>
        <v>0</v>
      </c>
      <c r="AJ237" s="299">
        <f>SUM(AJ238:AJ249)</f>
        <v>193159.4</v>
      </c>
      <c r="AK237" s="325">
        <f>SUM(AK238:AK249)</f>
        <v>0</v>
      </c>
      <c r="AL237" s="300">
        <f>SUM(AL238:AL249)</f>
        <v>0</v>
      </c>
      <c r="AM237" s="503" t="s">
        <v>117</v>
      </c>
      <c r="AN237" s="142">
        <f t="shared" si="331"/>
        <v>0</v>
      </c>
      <c r="AO237" s="474" t="s">
        <v>34</v>
      </c>
      <c r="AP237" s="474" t="s">
        <v>114</v>
      </c>
      <c r="AQ237" s="463" t="s">
        <v>144</v>
      </c>
      <c r="AR237" s="281">
        <f t="shared" si="304"/>
        <v>224532.69999999998</v>
      </c>
      <c r="AS237" s="280">
        <f>SUM(AS238:AS249)</f>
        <v>0</v>
      </c>
      <c r="AT237" s="281">
        <f>SUM(AT238:AT249)</f>
        <v>224532.69999999998</v>
      </c>
      <c r="AU237" s="280">
        <f>SUM(AU238:AU249)</f>
        <v>0</v>
      </c>
      <c r="AV237" s="280">
        <f>SUM(AV238:AV249)</f>
        <v>0</v>
      </c>
      <c r="AW237" s="481"/>
      <c r="AX237" s="142">
        <f t="shared" si="359"/>
        <v>224532.69999999998</v>
      </c>
    </row>
    <row r="238" spans="1:50" outlineLevel="1" x14ac:dyDescent="0.3">
      <c r="A238" s="566"/>
      <c r="B238" s="544"/>
      <c r="C238" s="18">
        <v>2016</v>
      </c>
      <c r="D238" s="32">
        <f>SUM(E238:H238)</f>
        <v>35892.400000000001</v>
      </c>
      <c r="E238" s="26">
        <f>E251</f>
        <v>0</v>
      </c>
      <c r="F238" s="5">
        <f>F251</f>
        <v>35892.400000000001</v>
      </c>
      <c r="G238" s="6">
        <f>G251</f>
        <v>0</v>
      </c>
      <c r="H238" s="12">
        <f>H251</f>
        <v>0</v>
      </c>
      <c r="I238" s="538"/>
      <c r="J238" s="11"/>
      <c r="K238" s="566"/>
      <c r="L238" s="544"/>
      <c r="M238" s="18">
        <v>2016</v>
      </c>
      <c r="N238" s="32">
        <f>SUM(O238:R238)</f>
        <v>35892.400000000001</v>
      </c>
      <c r="O238" s="26">
        <f>O251</f>
        <v>0</v>
      </c>
      <c r="P238" s="5">
        <f>P251</f>
        <v>35892.400000000001</v>
      </c>
      <c r="Q238" s="6">
        <f>Q251</f>
        <v>0</v>
      </c>
      <c r="R238" s="12">
        <f>R251</f>
        <v>0</v>
      </c>
      <c r="S238" s="538"/>
      <c r="T238" s="142">
        <f t="shared" si="349"/>
        <v>0</v>
      </c>
      <c r="U238" s="566"/>
      <c r="V238" s="544"/>
      <c r="W238" s="18">
        <v>2016</v>
      </c>
      <c r="X238" s="32">
        <f>SUM(Y238:AB238)</f>
        <v>35892.400000000001</v>
      </c>
      <c r="Y238" s="26">
        <f>Y251</f>
        <v>0</v>
      </c>
      <c r="Z238" s="5">
        <f>Z251</f>
        <v>35892.400000000001</v>
      </c>
      <c r="AA238" s="6">
        <f>AA251</f>
        <v>0</v>
      </c>
      <c r="AB238" s="12">
        <f>AB251</f>
        <v>0</v>
      </c>
      <c r="AC238" s="538"/>
      <c r="AD238" s="142">
        <f t="shared" si="350"/>
        <v>0</v>
      </c>
      <c r="AE238" s="513"/>
      <c r="AF238" s="513"/>
      <c r="AG238" s="277">
        <v>2016</v>
      </c>
      <c r="AH238" s="278">
        <f t="shared" si="343"/>
        <v>35892.400000000001</v>
      </c>
      <c r="AI238" s="279">
        <f>AI251</f>
        <v>0</v>
      </c>
      <c r="AJ238" s="281">
        <f>AJ251</f>
        <v>35892.400000000001</v>
      </c>
      <c r="AK238" s="280">
        <f>AK251</f>
        <v>0</v>
      </c>
      <c r="AL238" s="282">
        <f>AL251</f>
        <v>0</v>
      </c>
      <c r="AM238" s="504"/>
      <c r="AN238" s="142">
        <f t="shared" si="331"/>
        <v>0</v>
      </c>
      <c r="AO238" s="474"/>
      <c r="AP238" s="474"/>
      <c r="AQ238" s="463">
        <v>2016</v>
      </c>
      <c r="AR238" s="281">
        <f t="shared" si="304"/>
        <v>35892.400000000001</v>
      </c>
      <c r="AS238" s="280">
        <f>AS251</f>
        <v>0</v>
      </c>
      <c r="AT238" s="281">
        <f>AT251</f>
        <v>35892.400000000001</v>
      </c>
      <c r="AU238" s="280">
        <f>AU251</f>
        <v>0</v>
      </c>
      <c r="AV238" s="280">
        <f>AV251</f>
        <v>0</v>
      </c>
      <c r="AW238" s="481"/>
      <c r="AX238" s="142">
        <f t="shared" si="359"/>
        <v>35892.400000000001</v>
      </c>
    </row>
    <row r="239" spans="1:50" outlineLevel="1" x14ac:dyDescent="0.3">
      <c r="A239" s="566"/>
      <c r="B239" s="544"/>
      <c r="C239" s="18">
        <v>2017</v>
      </c>
      <c r="D239" s="32">
        <f t="shared" ref="D239:D244" si="363">SUM(E239:H239)</f>
        <v>17607.3</v>
      </c>
      <c r="E239" s="26">
        <f t="shared" ref="E239:H244" si="364">E252</f>
        <v>0</v>
      </c>
      <c r="F239" s="5">
        <f t="shared" si="364"/>
        <v>17607.3</v>
      </c>
      <c r="G239" s="6">
        <f t="shared" si="364"/>
        <v>0</v>
      </c>
      <c r="H239" s="12">
        <f t="shared" si="364"/>
        <v>0</v>
      </c>
      <c r="I239" s="538"/>
      <c r="J239" s="11"/>
      <c r="K239" s="566"/>
      <c r="L239" s="544"/>
      <c r="M239" s="18">
        <v>2017</v>
      </c>
      <c r="N239" s="32">
        <f t="shared" ref="N239:N248" si="365">SUM(O239:R239)</f>
        <v>17607.3</v>
      </c>
      <c r="O239" s="26">
        <f t="shared" ref="O239:R239" si="366">O252</f>
        <v>0</v>
      </c>
      <c r="P239" s="5">
        <f t="shared" si="366"/>
        <v>17607.3</v>
      </c>
      <c r="Q239" s="6">
        <f t="shared" si="366"/>
        <v>0</v>
      </c>
      <c r="R239" s="12">
        <f t="shared" si="366"/>
        <v>0</v>
      </c>
      <c r="S239" s="538"/>
      <c r="T239" s="142">
        <f t="shared" si="349"/>
        <v>0</v>
      </c>
      <c r="U239" s="566"/>
      <c r="V239" s="544"/>
      <c r="W239" s="18">
        <v>2017</v>
      </c>
      <c r="X239" s="32">
        <f t="shared" ref="X239:X248" si="367">SUM(Y239:AB239)</f>
        <v>17607.3</v>
      </c>
      <c r="Y239" s="26">
        <f t="shared" ref="Y239:AB239" si="368">Y252</f>
        <v>0</v>
      </c>
      <c r="Z239" s="5">
        <f t="shared" si="368"/>
        <v>17607.3</v>
      </c>
      <c r="AA239" s="6">
        <f t="shared" si="368"/>
        <v>0</v>
      </c>
      <c r="AB239" s="12">
        <f t="shared" si="368"/>
        <v>0</v>
      </c>
      <c r="AC239" s="538"/>
      <c r="AD239" s="142">
        <f t="shared" si="350"/>
        <v>0</v>
      </c>
      <c r="AE239" s="513"/>
      <c r="AF239" s="513"/>
      <c r="AG239" s="277">
        <v>2017</v>
      </c>
      <c r="AH239" s="278">
        <f t="shared" si="343"/>
        <v>17607.3</v>
      </c>
      <c r="AI239" s="279">
        <f t="shared" ref="AI239:AL239" si="369">AI252</f>
        <v>0</v>
      </c>
      <c r="AJ239" s="281">
        <f t="shared" si="369"/>
        <v>17607.3</v>
      </c>
      <c r="AK239" s="280">
        <f t="shared" si="369"/>
        <v>0</v>
      </c>
      <c r="AL239" s="282">
        <f t="shared" si="369"/>
        <v>0</v>
      </c>
      <c r="AM239" s="504"/>
      <c r="AN239" s="142">
        <f t="shared" si="331"/>
        <v>0</v>
      </c>
      <c r="AO239" s="474"/>
      <c r="AP239" s="474"/>
      <c r="AQ239" s="463">
        <v>2017</v>
      </c>
      <c r="AR239" s="281">
        <f t="shared" si="304"/>
        <v>17607.3</v>
      </c>
      <c r="AS239" s="280">
        <f t="shared" ref="AS239:AV239" si="370">AS252</f>
        <v>0</v>
      </c>
      <c r="AT239" s="281">
        <f t="shared" si="370"/>
        <v>17607.3</v>
      </c>
      <c r="AU239" s="280">
        <f t="shared" si="370"/>
        <v>0</v>
      </c>
      <c r="AV239" s="280">
        <f t="shared" si="370"/>
        <v>0</v>
      </c>
      <c r="AW239" s="481"/>
      <c r="AX239" s="142">
        <f t="shared" si="359"/>
        <v>17607.3</v>
      </c>
    </row>
    <row r="240" spans="1:50" outlineLevel="1" x14ac:dyDescent="0.3">
      <c r="A240" s="566"/>
      <c r="B240" s="544"/>
      <c r="C240" s="18">
        <v>2018</v>
      </c>
      <c r="D240" s="33">
        <f t="shared" si="363"/>
        <v>0</v>
      </c>
      <c r="E240" s="26">
        <f t="shared" si="364"/>
        <v>0</v>
      </c>
      <c r="F240" s="6">
        <f t="shared" si="364"/>
        <v>0</v>
      </c>
      <c r="G240" s="6">
        <f t="shared" si="364"/>
        <v>0</v>
      </c>
      <c r="H240" s="12">
        <f t="shared" si="364"/>
        <v>0</v>
      </c>
      <c r="I240" s="538"/>
      <c r="J240" s="11"/>
      <c r="K240" s="566"/>
      <c r="L240" s="544"/>
      <c r="M240" s="18">
        <v>2018</v>
      </c>
      <c r="N240" s="33">
        <f t="shared" si="365"/>
        <v>0</v>
      </c>
      <c r="O240" s="26">
        <f t="shared" ref="O240:R240" si="371">O253</f>
        <v>0</v>
      </c>
      <c r="P240" s="6">
        <f t="shared" si="371"/>
        <v>0</v>
      </c>
      <c r="Q240" s="6">
        <f t="shared" si="371"/>
        <v>0</v>
      </c>
      <c r="R240" s="12">
        <f t="shared" si="371"/>
        <v>0</v>
      </c>
      <c r="S240" s="538"/>
      <c r="T240" s="142">
        <f t="shared" si="349"/>
        <v>0</v>
      </c>
      <c r="U240" s="566"/>
      <c r="V240" s="544"/>
      <c r="W240" s="18">
        <v>2018</v>
      </c>
      <c r="X240" s="33">
        <f t="shared" si="367"/>
        <v>0</v>
      </c>
      <c r="Y240" s="26">
        <f t="shared" ref="Y240:AB240" si="372">Y253</f>
        <v>0</v>
      </c>
      <c r="Z240" s="6">
        <f t="shared" si="372"/>
        <v>0</v>
      </c>
      <c r="AA240" s="6">
        <f t="shared" si="372"/>
        <v>0</v>
      </c>
      <c r="AB240" s="12">
        <f t="shared" si="372"/>
        <v>0</v>
      </c>
      <c r="AC240" s="538"/>
      <c r="AD240" s="142">
        <f t="shared" si="350"/>
        <v>0</v>
      </c>
      <c r="AE240" s="513"/>
      <c r="AF240" s="513"/>
      <c r="AG240" s="277">
        <v>2018</v>
      </c>
      <c r="AH240" s="302">
        <f t="shared" si="343"/>
        <v>0</v>
      </c>
      <c r="AI240" s="279">
        <f t="shared" ref="AI240:AL240" si="373">AI253</f>
        <v>0</v>
      </c>
      <c r="AJ240" s="280">
        <f t="shared" si="373"/>
        <v>0</v>
      </c>
      <c r="AK240" s="280">
        <f t="shared" si="373"/>
        <v>0</v>
      </c>
      <c r="AL240" s="282">
        <f t="shared" si="373"/>
        <v>0</v>
      </c>
      <c r="AM240" s="504"/>
      <c r="AN240" s="142">
        <f t="shared" si="331"/>
        <v>0</v>
      </c>
      <c r="AO240" s="474"/>
      <c r="AP240" s="474"/>
      <c r="AQ240" s="463">
        <v>2018</v>
      </c>
      <c r="AR240" s="280">
        <f t="shared" si="304"/>
        <v>0</v>
      </c>
      <c r="AS240" s="280">
        <f t="shared" ref="AS240:AV240" si="374">AS253</f>
        <v>0</v>
      </c>
      <c r="AT240" s="280">
        <f t="shared" si="374"/>
        <v>0</v>
      </c>
      <c r="AU240" s="280">
        <f t="shared" si="374"/>
        <v>0</v>
      </c>
      <c r="AV240" s="280">
        <f t="shared" si="374"/>
        <v>0</v>
      </c>
      <c r="AW240" s="481"/>
      <c r="AX240" s="142">
        <f t="shared" si="359"/>
        <v>0</v>
      </c>
    </row>
    <row r="241" spans="1:50" outlineLevel="1" x14ac:dyDescent="0.3">
      <c r="A241" s="566"/>
      <c r="B241" s="544"/>
      <c r="C241" s="18">
        <v>2019</v>
      </c>
      <c r="D241" s="33">
        <f t="shared" si="363"/>
        <v>0</v>
      </c>
      <c r="E241" s="26">
        <f t="shared" si="364"/>
        <v>0</v>
      </c>
      <c r="F241" s="6">
        <f t="shared" si="364"/>
        <v>0</v>
      </c>
      <c r="G241" s="6">
        <f t="shared" si="364"/>
        <v>0</v>
      </c>
      <c r="H241" s="12">
        <f t="shared" si="364"/>
        <v>0</v>
      </c>
      <c r="I241" s="538"/>
      <c r="J241" s="11"/>
      <c r="K241" s="566"/>
      <c r="L241" s="544"/>
      <c r="M241" s="18">
        <v>2019</v>
      </c>
      <c r="N241" s="33">
        <f t="shared" si="365"/>
        <v>0</v>
      </c>
      <c r="O241" s="26">
        <f t="shared" ref="O241:R241" si="375">O254</f>
        <v>0</v>
      </c>
      <c r="P241" s="6">
        <f t="shared" si="375"/>
        <v>0</v>
      </c>
      <c r="Q241" s="6">
        <f t="shared" si="375"/>
        <v>0</v>
      </c>
      <c r="R241" s="12">
        <f t="shared" si="375"/>
        <v>0</v>
      </c>
      <c r="S241" s="538"/>
      <c r="T241" s="142">
        <f t="shared" si="349"/>
        <v>0</v>
      </c>
      <c r="U241" s="566"/>
      <c r="V241" s="544"/>
      <c r="W241" s="18">
        <v>2019</v>
      </c>
      <c r="X241" s="33">
        <f t="shared" si="367"/>
        <v>0</v>
      </c>
      <c r="Y241" s="26">
        <f t="shared" ref="Y241:AB241" si="376">Y254</f>
        <v>0</v>
      </c>
      <c r="Z241" s="6">
        <f t="shared" si="376"/>
        <v>0</v>
      </c>
      <c r="AA241" s="6">
        <f t="shared" si="376"/>
        <v>0</v>
      </c>
      <c r="AB241" s="12">
        <f t="shared" si="376"/>
        <v>0</v>
      </c>
      <c r="AC241" s="538"/>
      <c r="AD241" s="142">
        <f t="shared" si="350"/>
        <v>0</v>
      </c>
      <c r="AE241" s="513"/>
      <c r="AF241" s="513"/>
      <c r="AG241" s="277">
        <v>2019</v>
      </c>
      <c r="AH241" s="302">
        <f t="shared" si="343"/>
        <v>0</v>
      </c>
      <c r="AI241" s="279">
        <f t="shared" ref="AI241:AL241" si="377">AI254</f>
        <v>0</v>
      </c>
      <c r="AJ241" s="280">
        <f t="shared" si="377"/>
        <v>0</v>
      </c>
      <c r="AK241" s="280">
        <f t="shared" si="377"/>
        <v>0</v>
      </c>
      <c r="AL241" s="282">
        <f t="shared" si="377"/>
        <v>0</v>
      </c>
      <c r="AM241" s="504"/>
      <c r="AN241" s="142">
        <f t="shared" si="331"/>
        <v>0</v>
      </c>
      <c r="AO241" s="474"/>
      <c r="AP241" s="474"/>
      <c r="AQ241" s="463">
        <v>2019</v>
      </c>
      <c r="AR241" s="280">
        <f t="shared" si="304"/>
        <v>0</v>
      </c>
      <c r="AS241" s="280">
        <f t="shared" ref="AS241:AV241" si="378">AS254</f>
        <v>0</v>
      </c>
      <c r="AT241" s="280">
        <f t="shared" si="378"/>
        <v>0</v>
      </c>
      <c r="AU241" s="280">
        <f t="shared" si="378"/>
        <v>0</v>
      </c>
      <c r="AV241" s="280">
        <f t="shared" si="378"/>
        <v>0</v>
      </c>
      <c r="AW241" s="481"/>
      <c r="AX241" s="142">
        <f t="shared" si="359"/>
        <v>0</v>
      </c>
    </row>
    <row r="242" spans="1:50" outlineLevel="1" x14ac:dyDescent="0.3">
      <c r="A242" s="566"/>
      <c r="B242" s="544"/>
      <c r="C242" s="18">
        <v>2020</v>
      </c>
      <c r="D242" s="32">
        <f t="shared" si="363"/>
        <v>4570.3</v>
      </c>
      <c r="E242" s="26">
        <f t="shared" si="364"/>
        <v>0</v>
      </c>
      <c r="F242" s="5">
        <f t="shared" si="364"/>
        <v>4570.3</v>
      </c>
      <c r="G242" s="6">
        <f t="shared" si="364"/>
        <v>0</v>
      </c>
      <c r="H242" s="12">
        <f t="shared" si="364"/>
        <v>0</v>
      </c>
      <c r="I242" s="538"/>
      <c r="J242" s="11"/>
      <c r="K242" s="566"/>
      <c r="L242" s="544"/>
      <c r="M242" s="18">
        <v>2020</v>
      </c>
      <c r="N242" s="32">
        <f t="shared" si="365"/>
        <v>4570.3</v>
      </c>
      <c r="O242" s="26">
        <f t="shared" ref="O242:R242" si="379">O255</f>
        <v>0</v>
      </c>
      <c r="P242" s="5">
        <f t="shared" si="379"/>
        <v>4570.3</v>
      </c>
      <c r="Q242" s="6">
        <f t="shared" si="379"/>
        <v>0</v>
      </c>
      <c r="R242" s="12">
        <f t="shared" si="379"/>
        <v>0</v>
      </c>
      <c r="S242" s="538"/>
      <c r="T242" s="142">
        <f t="shared" si="349"/>
        <v>0</v>
      </c>
      <c r="U242" s="566"/>
      <c r="V242" s="544"/>
      <c r="W242" s="18">
        <v>2020</v>
      </c>
      <c r="X242" s="32">
        <f t="shared" si="367"/>
        <v>4570.3</v>
      </c>
      <c r="Y242" s="26">
        <f t="shared" ref="Y242:AB242" si="380">Y255</f>
        <v>0</v>
      </c>
      <c r="Z242" s="5">
        <f t="shared" si="380"/>
        <v>4570.3</v>
      </c>
      <c r="AA242" s="6">
        <f t="shared" si="380"/>
        <v>0</v>
      </c>
      <c r="AB242" s="12">
        <f t="shared" si="380"/>
        <v>0</v>
      </c>
      <c r="AC242" s="538"/>
      <c r="AD242" s="142">
        <f t="shared" si="350"/>
        <v>0</v>
      </c>
      <c r="AE242" s="513"/>
      <c r="AF242" s="513"/>
      <c r="AG242" s="277">
        <v>2020</v>
      </c>
      <c r="AH242" s="278">
        <f t="shared" si="343"/>
        <v>4570.3</v>
      </c>
      <c r="AI242" s="279">
        <f t="shared" ref="AI242:AL242" si="381">AI255</f>
        <v>0</v>
      </c>
      <c r="AJ242" s="281">
        <f t="shared" si="381"/>
        <v>4570.3</v>
      </c>
      <c r="AK242" s="280">
        <f t="shared" si="381"/>
        <v>0</v>
      </c>
      <c r="AL242" s="282">
        <f t="shared" si="381"/>
        <v>0</v>
      </c>
      <c r="AM242" s="504"/>
      <c r="AN242" s="142">
        <f t="shared" si="331"/>
        <v>0</v>
      </c>
      <c r="AO242" s="474"/>
      <c r="AP242" s="474"/>
      <c r="AQ242" s="463">
        <v>2020</v>
      </c>
      <c r="AR242" s="281">
        <f t="shared" ref="AR242:AR262" si="382">SUM(AS242:AV242)</f>
        <v>4570.3</v>
      </c>
      <c r="AS242" s="280">
        <f t="shared" ref="AS242:AV242" si="383">AS255</f>
        <v>0</v>
      </c>
      <c r="AT242" s="281">
        <f t="shared" si="383"/>
        <v>4570.3</v>
      </c>
      <c r="AU242" s="280">
        <f t="shared" si="383"/>
        <v>0</v>
      </c>
      <c r="AV242" s="280">
        <f t="shared" si="383"/>
        <v>0</v>
      </c>
      <c r="AW242" s="481"/>
      <c r="AX242" s="142">
        <f t="shared" si="359"/>
        <v>4570.3</v>
      </c>
    </row>
    <row r="243" spans="1:50" outlineLevel="1" x14ac:dyDescent="0.3">
      <c r="A243" s="566"/>
      <c r="B243" s="544"/>
      <c r="C243" s="18">
        <v>2021</v>
      </c>
      <c r="D243" s="32">
        <f t="shared" si="363"/>
        <v>109145.1</v>
      </c>
      <c r="E243" s="26">
        <f t="shared" si="364"/>
        <v>0</v>
      </c>
      <c r="F243" s="5">
        <f t="shared" si="364"/>
        <v>109145.1</v>
      </c>
      <c r="G243" s="6">
        <f t="shared" si="364"/>
        <v>0</v>
      </c>
      <c r="H243" s="12">
        <f t="shared" si="364"/>
        <v>0</v>
      </c>
      <c r="I243" s="538"/>
      <c r="J243" s="11"/>
      <c r="K243" s="566"/>
      <c r="L243" s="544"/>
      <c r="M243" s="18">
        <v>2021</v>
      </c>
      <c r="N243" s="32">
        <f t="shared" si="365"/>
        <v>109145.1</v>
      </c>
      <c r="O243" s="26">
        <f t="shared" ref="O243:R243" si="384">O256</f>
        <v>0</v>
      </c>
      <c r="P243" s="5">
        <f t="shared" si="384"/>
        <v>109145.1</v>
      </c>
      <c r="Q243" s="6">
        <f t="shared" si="384"/>
        <v>0</v>
      </c>
      <c r="R243" s="12">
        <f t="shared" si="384"/>
        <v>0</v>
      </c>
      <c r="S243" s="538"/>
      <c r="T243" s="142">
        <f t="shared" si="349"/>
        <v>0</v>
      </c>
      <c r="U243" s="566"/>
      <c r="V243" s="544"/>
      <c r="W243" s="18">
        <v>2021</v>
      </c>
      <c r="X243" s="32">
        <f t="shared" si="367"/>
        <v>109145.1</v>
      </c>
      <c r="Y243" s="26">
        <f t="shared" ref="Y243:AB243" si="385">Y256</f>
        <v>0</v>
      </c>
      <c r="Z243" s="5">
        <f t="shared" si="385"/>
        <v>109145.1</v>
      </c>
      <c r="AA243" s="6">
        <f t="shared" si="385"/>
        <v>0</v>
      </c>
      <c r="AB243" s="12">
        <f t="shared" si="385"/>
        <v>0</v>
      </c>
      <c r="AC243" s="538"/>
      <c r="AD243" s="142">
        <f t="shared" si="350"/>
        <v>0</v>
      </c>
      <c r="AE243" s="513"/>
      <c r="AF243" s="513"/>
      <c r="AG243" s="277">
        <v>2021</v>
      </c>
      <c r="AH243" s="278">
        <f t="shared" si="343"/>
        <v>109145.1</v>
      </c>
      <c r="AI243" s="279">
        <f t="shared" ref="AI243:AL243" si="386">AI256</f>
        <v>0</v>
      </c>
      <c r="AJ243" s="281">
        <f t="shared" si="386"/>
        <v>109145.1</v>
      </c>
      <c r="AK243" s="280">
        <f t="shared" si="386"/>
        <v>0</v>
      </c>
      <c r="AL243" s="282">
        <f t="shared" si="386"/>
        <v>0</v>
      </c>
      <c r="AM243" s="504"/>
      <c r="AN243" s="142">
        <f t="shared" si="331"/>
        <v>0</v>
      </c>
      <c r="AO243" s="474"/>
      <c r="AP243" s="474"/>
      <c r="AQ243" s="463">
        <v>2021</v>
      </c>
      <c r="AR243" s="281">
        <f t="shared" si="382"/>
        <v>109145.1</v>
      </c>
      <c r="AS243" s="280">
        <f t="shared" ref="AS243:AV243" si="387">AS256</f>
        <v>0</v>
      </c>
      <c r="AT243" s="281">
        <f t="shared" si="387"/>
        <v>109145.1</v>
      </c>
      <c r="AU243" s="280">
        <f t="shared" si="387"/>
        <v>0</v>
      </c>
      <c r="AV243" s="280">
        <f t="shared" si="387"/>
        <v>0</v>
      </c>
      <c r="AW243" s="481"/>
      <c r="AX243" s="142">
        <f t="shared" si="359"/>
        <v>109145.1</v>
      </c>
    </row>
    <row r="244" spans="1:50" outlineLevel="1" x14ac:dyDescent="0.3">
      <c r="A244" s="566"/>
      <c r="B244" s="544"/>
      <c r="C244" s="18">
        <v>2022</v>
      </c>
      <c r="D244" s="33">
        <f t="shared" si="363"/>
        <v>7000</v>
      </c>
      <c r="E244" s="26">
        <f t="shared" si="364"/>
        <v>0</v>
      </c>
      <c r="F244" s="6">
        <f t="shared" si="364"/>
        <v>7000</v>
      </c>
      <c r="G244" s="6">
        <f t="shared" si="364"/>
        <v>0</v>
      </c>
      <c r="H244" s="12">
        <f t="shared" si="364"/>
        <v>0</v>
      </c>
      <c r="I244" s="538"/>
      <c r="J244" s="11"/>
      <c r="K244" s="566"/>
      <c r="L244" s="544"/>
      <c r="M244" s="18">
        <v>2022</v>
      </c>
      <c r="N244" s="33">
        <f t="shared" si="365"/>
        <v>7000</v>
      </c>
      <c r="O244" s="26">
        <f t="shared" ref="O244:R244" si="388">O257</f>
        <v>0</v>
      </c>
      <c r="P244" s="6">
        <f t="shared" si="388"/>
        <v>7000</v>
      </c>
      <c r="Q244" s="6">
        <f t="shared" si="388"/>
        <v>0</v>
      </c>
      <c r="R244" s="12">
        <f t="shared" si="388"/>
        <v>0</v>
      </c>
      <c r="S244" s="538"/>
      <c r="T244" s="142">
        <f t="shared" si="349"/>
        <v>0</v>
      </c>
      <c r="U244" s="566"/>
      <c r="V244" s="544"/>
      <c r="W244" s="18">
        <v>2022</v>
      </c>
      <c r="X244" s="33">
        <f t="shared" si="367"/>
        <v>7000</v>
      </c>
      <c r="Y244" s="26">
        <f t="shared" ref="Y244:AB244" si="389">Y257</f>
        <v>0</v>
      </c>
      <c r="Z244" s="6">
        <f t="shared" si="389"/>
        <v>7000</v>
      </c>
      <c r="AA244" s="6">
        <f t="shared" si="389"/>
        <v>0</v>
      </c>
      <c r="AB244" s="12">
        <f t="shared" si="389"/>
        <v>0</v>
      </c>
      <c r="AC244" s="538"/>
      <c r="AD244" s="142">
        <f t="shared" si="350"/>
        <v>0</v>
      </c>
      <c r="AE244" s="513"/>
      <c r="AF244" s="513"/>
      <c r="AG244" s="277">
        <v>2022</v>
      </c>
      <c r="AH244" s="302">
        <f t="shared" si="343"/>
        <v>7000</v>
      </c>
      <c r="AI244" s="279">
        <f t="shared" ref="AI244:AL244" si="390">AI257</f>
        <v>0</v>
      </c>
      <c r="AJ244" s="280">
        <f t="shared" si="390"/>
        <v>7000</v>
      </c>
      <c r="AK244" s="280">
        <f t="shared" si="390"/>
        <v>0</v>
      </c>
      <c r="AL244" s="282">
        <f t="shared" si="390"/>
        <v>0</v>
      </c>
      <c r="AM244" s="504"/>
      <c r="AN244" s="142">
        <f t="shared" si="331"/>
        <v>0</v>
      </c>
      <c r="AO244" s="474"/>
      <c r="AP244" s="474"/>
      <c r="AQ244" s="463">
        <v>2022</v>
      </c>
      <c r="AR244" s="280">
        <f t="shared" si="382"/>
        <v>7000</v>
      </c>
      <c r="AS244" s="280">
        <f t="shared" ref="AS244:AV244" si="391">AS257</f>
        <v>0</v>
      </c>
      <c r="AT244" s="280">
        <f t="shared" si="391"/>
        <v>7000</v>
      </c>
      <c r="AU244" s="280">
        <f t="shared" si="391"/>
        <v>0</v>
      </c>
      <c r="AV244" s="280">
        <f t="shared" si="391"/>
        <v>0</v>
      </c>
      <c r="AW244" s="481"/>
      <c r="AX244" s="142">
        <f t="shared" si="359"/>
        <v>7000</v>
      </c>
    </row>
    <row r="245" spans="1:50" outlineLevel="1" x14ac:dyDescent="0.3">
      <c r="A245" s="566"/>
      <c r="B245" s="544"/>
      <c r="C245" s="18">
        <v>2023</v>
      </c>
      <c r="D245" s="33">
        <f t="shared" ref="D245" si="392">SUM(E245:H245)</f>
        <v>10000</v>
      </c>
      <c r="E245" s="26">
        <f>E258</f>
        <v>0</v>
      </c>
      <c r="F245" s="6">
        <f t="shared" ref="F245:H245" si="393">F258</f>
        <v>10000</v>
      </c>
      <c r="G245" s="6">
        <f t="shared" si="393"/>
        <v>0</v>
      </c>
      <c r="H245" s="12">
        <f t="shared" si="393"/>
        <v>0</v>
      </c>
      <c r="I245" s="538"/>
      <c r="J245" s="11"/>
      <c r="K245" s="566"/>
      <c r="L245" s="544"/>
      <c r="M245" s="18">
        <v>2023</v>
      </c>
      <c r="N245" s="33">
        <f t="shared" si="365"/>
        <v>10000</v>
      </c>
      <c r="O245" s="26">
        <f>O258</f>
        <v>0</v>
      </c>
      <c r="P245" s="6">
        <f t="shared" ref="P245:R245" si="394">P258</f>
        <v>10000</v>
      </c>
      <c r="Q245" s="6">
        <f t="shared" si="394"/>
        <v>0</v>
      </c>
      <c r="R245" s="12">
        <f t="shared" si="394"/>
        <v>0</v>
      </c>
      <c r="S245" s="538"/>
      <c r="T245" s="142">
        <f t="shared" si="349"/>
        <v>0</v>
      </c>
      <c r="U245" s="566"/>
      <c r="V245" s="544"/>
      <c r="W245" s="18">
        <v>2023</v>
      </c>
      <c r="X245" s="33">
        <f t="shared" si="367"/>
        <v>10000</v>
      </c>
      <c r="Y245" s="26">
        <f>Y258</f>
        <v>0</v>
      </c>
      <c r="Z245" s="6">
        <f t="shared" ref="Z245:AB245" si="395">Z258</f>
        <v>10000</v>
      </c>
      <c r="AA245" s="6">
        <f t="shared" si="395"/>
        <v>0</v>
      </c>
      <c r="AB245" s="12">
        <f t="shared" si="395"/>
        <v>0</v>
      </c>
      <c r="AC245" s="538"/>
      <c r="AD245" s="142">
        <f t="shared" si="350"/>
        <v>0</v>
      </c>
      <c r="AE245" s="513"/>
      <c r="AF245" s="513"/>
      <c r="AG245" s="277">
        <v>2023</v>
      </c>
      <c r="AH245" s="302">
        <f t="shared" si="343"/>
        <v>10000</v>
      </c>
      <c r="AI245" s="279">
        <f>AI258</f>
        <v>0</v>
      </c>
      <c r="AJ245" s="280">
        <f t="shared" ref="AJ245:AL245" si="396">AJ258</f>
        <v>10000</v>
      </c>
      <c r="AK245" s="280">
        <f t="shared" si="396"/>
        <v>0</v>
      </c>
      <c r="AL245" s="282">
        <f t="shared" si="396"/>
        <v>0</v>
      </c>
      <c r="AM245" s="504"/>
      <c r="AN245" s="142">
        <f t="shared" si="331"/>
        <v>0</v>
      </c>
      <c r="AO245" s="474"/>
      <c r="AP245" s="474"/>
      <c r="AQ245" s="463">
        <v>2023</v>
      </c>
      <c r="AR245" s="280">
        <f t="shared" si="382"/>
        <v>10000</v>
      </c>
      <c r="AS245" s="280">
        <f>AS258</f>
        <v>0</v>
      </c>
      <c r="AT245" s="280">
        <f t="shared" ref="AT245:AV245" si="397">AT258</f>
        <v>10000</v>
      </c>
      <c r="AU245" s="280">
        <f t="shared" si="397"/>
        <v>0</v>
      </c>
      <c r="AV245" s="280">
        <f t="shared" si="397"/>
        <v>0</v>
      </c>
      <c r="AW245" s="481"/>
      <c r="AX245" s="142">
        <f t="shared" si="359"/>
        <v>10000</v>
      </c>
    </row>
    <row r="246" spans="1:50" outlineLevel="1" x14ac:dyDescent="0.3">
      <c r="A246" s="566"/>
      <c r="B246" s="544"/>
      <c r="C246" s="18">
        <v>2024</v>
      </c>
      <c r="D246" s="33">
        <f t="shared" ref="D246:D248" si="398">SUM(E246:H246)</f>
        <v>8944.2999999999993</v>
      </c>
      <c r="E246" s="26">
        <f t="shared" ref="E246:H246" si="399">E259</f>
        <v>0</v>
      </c>
      <c r="F246" s="6">
        <f t="shared" si="399"/>
        <v>8944.2999999999993</v>
      </c>
      <c r="G246" s="6">
        <f t="shared" si="399"/>
        <v>0</v>
      </c>
      <c r="H246" s="12">
        <f t="shared" si="399"/>
        <v>0</v>
      </c>
      <c r="I246" s="538"/>
      <c r="J246" s="11"/>
      <c r="K246" s="566"/>
      <c r="L246" s="544"/>
      <c r="M246" s="18">
        <v>2024</v>
      </c>
      <c r="N246" s="33">
        <f t="shared" si="365"/>
        <v>8944.2999999999993</v>
      </c>
      <c r="O246" s="26">
        <f t="shared" ref="O246:R246" si="400">O259</f>
        <v>0</v>
      </c>
      <c r="P246" s="6">
        <f t="shared" si="400"/>
        <v>8944.2999999999993</v>
      </c>
      <c r="Q246" s="6">
        <f t="shared" si="400"/>
        <v>0</v>
      </c>
      <c r="R246" s="12">
        <f t="shared" si="400"/>
        <v>0</v>
      </c>
      <c r="S246" s="538"/>
      <c r="T246" s="142">
        <f t="shared" si="349"/>
        <v>0</v>
      </c>
      <c r="U246" s="566"/>
      <c r="V246" s="544"/>
      <c r="W246" s="18">
        <v>2024</v>
      </c>
      <c r="X246" s="33">
        <f t="shared" si="367"/>
        <v>8944.2999999999993</v>
      </c>
      <c r="Y246" s="26">
        <f t="shared" ref="Y246:AB246" si="401">Y259</f>
        <v>0</v>
      </c>
      <c r="Z246" s="6">
        <f t="shared" si="401"/>
        <v>8944.2999999999993</v>
      </c>
      <c r="AA246" s="6">
        <f t="shared" si="401"/>
        <v>0</v>
      </c>
      <c r="AB246" s="12">
        <f t="shared" si="401"/>
        <v>0</v>
      </c>
      <c r="AC246" s="538"/>
      <c r="AD246" s="142">
        <f t="shared" si="350"/>
        <v>0</v>
      </c>
      <c r="AE246" s="513"/>
      <c r="AF246" s="513"/>
      <c r="AG246" s="277">
        <v>2024</v>
      </c>
      <c r="AH246" s="302">
        <f t="shared" si="343"/>
        <v>8944.2999999999993</v>
      </c>
      <c r="AI246" s="279">
        <f t="shared" ref="AI246:AL246" si="402">AI259</f>
        <v>0</v>
      </c>
      <c r="AJ246" s="280">
        <f t="shared" si="402"/>
        <v>8944.2999999999993</v>
      </c>
      <c r="AK246" s="280">
        <f t="shared" si="402"/>
        <v>0</v>
      </c>
      <c r="AL246" s="282">
        <f t="shared" si="402"/>
        <v>0</v>
      </c>
      <c r="AM246" s="504"/>
      <c r="AN246" s="142">
        <f t="shared" si="331"/>
        <v>0</v>
      </c>
      <c r="AO246" s="474"/>
      <c r="AP246" s="474"/>
      <c r="AQ246" s="463">
        <v>2024</v>
      </c>
      <c r="AR246" s="280">
        <f t="shared" si="382"/>
        <v>8944.2999999999993</v>
      </c>
      <c r="AS246" s="280">
        <f t="shared" ref="AS246:AV246" si="403">AS259</f>
        <v>0</v>
      </c>
      <c r="AT246" s="280">
        <f t="shared" si="403"/>
        <v>8944.2999999999993</v>
      </c>
      <c r="AU246" s="280">
        <f t="shared" si="403"/>
        <v>0</v>
      </c>
      <c r="AV246" s="280">
        <f t="shared" si="403"/>
        <v>0</v>
      </c>
      <c r="AW246" s="481"/>
      <c r="AX246" s="142">
        <f t="shared" si="359"/>
        <v>8944.2999999999993</v>
      </c>
    </row>
    <row r="247" spans="1:50" outlineLevel="1" x14ac:dyDescent="0.3">
      <c r="A247" s="566"/>
      <c r="B247" s="544"/>
      <c r="C247" s="18">
        <v>2025</v>
      </c>
      <c r="D247" s="33">
        <f t="shared" ref="D247" si="404">SUM(E247:H247)</f>
        <v>0</v>
      </c>
      <c r="E247" s="26">
        <f t="shared" ref="E247:H247" si="405">E260</f>
        <v>0</v>
      </c>
      <c r="F247" s="6">
        <f t="shared" si="405"/>
        <v>0</v>
      </c>
      <c r="G247" s="6">
        <f t="shared" si="405"/>
        <v>0</v>
      </c>
      <c r="H247" s="12">
        <f t="shared" si="405"/>
        <v>0</v>
      </c>
      <c r="I247" s="538"/>
      <c r="J247" s="11"/>
      <c r="K247" s="566"/>
      <c r="L247" s="544"/>
      <c r="M247" s="18">
        <v>2025</v>
      </c>
      <c r="N247" s="33">
        <f t="shared" si="365"/>
        <v>0</v>
      </c>
      <c r="O247" s="26">
        <f t="shared" ref="O247:R247" si="406">O260</f>
        <v>0</v>
      </c>
      <c r="P247" s="6">
        <f t="shared" si="406"/>
        <v>0</v>
      </c>
      <c r="Q247" s="6">
        <f t="shared" si="406"/>
        <v>0</v>
      </c>
      <c r="R247" s="12">
        <f t="shared" si="406"/>
        <v>0</v>
      </c>
      <c r="S247" s="538"/>
      <c r="T247" s="142">
        <f t="shared" si="349"/>
        <v>0</v>
      </c>
      <c r="U247" s="566"/>
      <c r="V247" s="544"/>
      <c r="W247" s="18">
        <v>2025</v>
      </c>
      <c r="X247" s="33">
        <f t="shared" si="367"/>
        <v>0</v>
      </c>
      <c r="Y247" s="26">
        <f t="shared" ref="Y247:AB247" si="407">Y260</f>
        <v>0</v>
      </c>
      <c r="Z247" s="6">
        <f t="shared" si="407"/>
        <v>0</v>
      </c>
      <c r="AA247" s="6">
        <f t="shared" si="407"/>
        <v>0</v>
      </c>
      <c r="AB247" s="12">
        <f t="shared" si="407"/>
        <v>0</v>
      </c>
      <c r="AC247" s="538"/>
      <c r="AD247" s="142">
        <f t="shared" si="350"/>
        <v>0</v>
      </c>
      <c r="AE247" s="513"/>
      <c r="AF247" s="513"/>
      <c r="AG247" s="277">
        <v>2025</v>
      </c>
      <c r="AH247" s="302">
        <f t="shared" si="343"/>
        <v>0</v>
      </c>
      <c r="AI247" s="279">
        <f t="shared" ref="AI247:AL247" si="408">AI260</f>
        <v>0</v>
      </c>
      <c r="AJ247" s="280">
        <f t="shared" si="408"/>
        <v>0</v>
      </c>
      <c r="AK247" s="280">
        <f t="shared" si="408"/>
        <v>0</v>
      </c>
      <c r="AL247" s="282">
        <f t="shared" si="408"/>
        <v>0</v>
      </c>
      <c r="AM247" s="504"/>
      <c r="AN247" s="142">
        <f t="shared" si="331"/>
        <v>0</v>
      </c>
      <c r="AO247" s="474"/>
      <c r="AP247" s="474"/>
      <c r="AQ247" s="463">
        <v>2025</v>
      </c>
      <c r="AR247" s="280">
        <f t="shared" si="382"/>
        <v>31373.3</v>
      </c>
      <c r="AS247" s="280">
        <f t="shared" ref="AS247:AV247" si="409">AS260</f>
        <v>0</v>
      </c>
      <c r="AT247" s="280">
        <f t="shared" si="409"/>
        <v>31373.3</v>
      </c>
      <c r="AU247" s="280">
        <f t="shared" si="409"/>
        <v>0</v>
      </c>
      <c r="AV247" s="280">
        <f t="shared" si="409"/>
        <v>0</v>
      </c>
      <c r="AW247" s="481"/>
      <c r="AX247" s="142">
        <f t="shared" si="359"/>
        <v>31373.3</v>
      </c>
    </row>
    <row r="248" spans="1:50" ht="15" outlineLevel="1" thickBot="1" x14ac:dyDescent="0.35">
      <c r="A248" s="567"/>
      <c r="B248" s="545"/>
      <c r="C248" s="97">
        <v>2025</v>
      </c>
      <c r="D248" s="98">
        <f t="shared" si="398"/>
        <v>0</v>
      </c>
      <c r="E248" s="99">
        <f t="shared" ref="E248:H248" si="410">E261</f>
        <v>0</v>
      </c>
      <c r="F248" s="100">
        <f t="shared" si="410"/>
        <v>0</v>
      </c>
      <c r="G248" s="100">
        <f t="shared" si="410"/>
        <v>0</v>
      </c>
      <c r="H248" s="101">
        <f t="shared" si="410"/>
        <v>0</v>
      </c>
      <c r="I248" s="539"/>
      <c r="J248" s="11"/>
      <c r="K248" s="567"/>
      <c r="L248" s="545"/>
      <c r="M248" s="97">
        <v>2025</v>
      </c>
      <c r="N248" s="98">
        <f t="shared" si="365"/>
        <v>0</v>
      </c>
      <c r="O248" s="99">
        <f t="shared" ref="O248:R248" si="411">O261</f>
        <v>0</v>
      </c>
      <c r="P248" s="100">
        <f t="shared" si="411"/>
        <v>0</v>
      </c>
      <c r="Q248" s="100">
        <f t="shared" si="411"/>
        <v>0</v>
      </c>
      <c r="R248" s="101">
        <f t="shared" si="411"/>
        <v>0</v>
      </c>
      <c r="S248" s="539"/>
      <c r="T248" s="142">
        <f t="shared" si="349"/>
        <v>0</v>
      </c>
      <c r="U248" s="567"/>
      <c r="V248" s="545"/>
      <c r="W248" s="97">
        <v>2025</v>
      </c>
      <c r="X248" s="98">
        <f t="shared" si="367"/>
        <v>0</v>
      </c>
      <c r="Y248" s="99">
        <f t="shared" ref="Y248:AB248" si="412">Y261</f>
        <v>0</v>
      </c>
      <c r="Z248" s="100">
        <f t="shared" si="412"/>
        <v>0</v>
      </c>
      <c r="AA248" s="100">
        <f t="shared" si="412"/>
        <v>0</v>
      </c>
      <c r="AB248" s="101">
        <f t="shared" si="412"/>
        <v>0</v>
      </c>
      <c r="AC248" s="539"/>
      <c r="AD248" s="142">
        <f t="shared" si="350"/>
        <v>0</v>
      </c>
      <c r="AE248" s="513"/>
      <c r="AF248" s="513"/>
      <c r="AG248" s="277">
        <v>2026</v>
      </c>
      <c r="AH248" s="302">
        <f t="shared" si="343"/>
        <v>0</v>
      </c>
      <c r="AI248" s="279">
        <f t="shared" ref="AI248:AL249" si="413">AI261</f>
        <v>0</v>
      </c>
      <c r="AJ248" s="280">
        <f t="shared" si="413"/>
        <v>0</v>
      </c>
      <c r="AK248" s="280">
        <f t="shared" si="413"/>
        <v>0</v>
      </c>
      <c r="AL248" s="282">
        <f t="shared" si="413"/>
        <v>0</v>
      </c>
      <c r="AM248" s="504"/>
      <c r="AN248" s="142">
        <f t="shared" si="331"/>
        <v>0</v>
      </c>
      <c r="AO248" s="474"/>
      <c r="AP248" s="474"/>
      <c r="AQ248" s="463">
        <v>2026</v>
      </c>
      <c r="AR248" s="280">
        <f t="shared" si="382"/>
        <v>0</v>
      </c>
      <c r="AS248" s="280">
        <f t="shared" ref="AS248:AV248" si="414">AS261</f>
        <v>0</v>
      </c>
      <c r="AT248" s="280">
        <f t="shared" si="414"/>
        <v>0</v>
      </c>
      <c r="AU248" s="280">
        <f t="shared" si="414"/>
        <v>0</v>
      </c>
      <c r="AV248" s="280">
        <f t="shared" si="414"/>
        <v>0</v>
      </c>
      <c r="AW248" s="481"/>
      <c r="AX248" s="142">
        <f t="shared" si="359"/>
        <v>0</v>
      </c>
    </row>
    <row r="249" spans="1:50" ht="15" outlineLevel="1" thickBot="1" x14ac:dyDescent="0.35">
      <c r="A249" s="240"/>
      <c r="B249" s="239"/>
      <c r="C249" s="261"/>
      <c r="D249" s="262"/>
      <c r="E249" s="263"/>
      <c r="F249" s="264"/>
      <c r="G249" s="264"/>
      <c r="H249" s="265"/>
      <c r="I249" s="236"/>
      <c r="J249" s="11"/>
      <c r="K249" s="240"/>
      <c r="L249" s="239"/>
      <c r="M249" s="261"/>
      <c r="N249" s="262"/>
      <c r="O249" s="263"/>
      <c r="P249" s="264"/>
      <c r="Q249" s="264"/>
      <c r="R249" s="265"/>
      <c r="S249" s="236"/>
      <c r="T249" s="142"/>
      <c r="U249" s="240"/>
      <c r="V249" s="239"/>
      <c r="W249" s="261"/>
      <c r="X249" s="262"/>
      <c r="Y249" s="263"/>
      <c r="Z249" s="264"/>
      <c r="AA249" s="264"/>
      <c r="AB249" s="265"/>
      <c r="AC249" s="236"/>
      <c r="AD249" s="142"/>
      <c r="AE249" s="514"/>
      <c r="AF249" s="514"/>
      <c r="AG249" s="303">
        <v>2027</v>
      </c>
      <c r="AH249" s="304">
        <f t="shared" ref="AH249" si="415">SUM(AI249:AL249)</f>
        <v>0</v>
      </c>
      <c r="AI249" s="305">
        <f t="shared" si="413"/>
        <v>0</v>
      </c>
      <c r="AJ249" s="306">
        <f t="shared" si="413"/>
        <v>0</v>
      </c>
      <c r="AK249" s="306">
        <f t="shared" si="413"/>
        <v>0</v>
      </c>
      <c r="AL249" s="307">
        <f t="shared" si="413"/>
        <v>0</v>
      </c>
      <c r="AM249" s="504"/>
      <c r="AN249" s="142">
        <f t="shared" si="331"/>
        <v>0</v>
      </c>
      <c r="AO249" s="474"/>
      <c r="AP249" s="474"/>
      <c r="AQ249" s="463">
        <v>2027</v>
      </c>
      <c r="AR249" s="280">
        <f t="shared" si="382"/>
        <v>0</v>
      </c>
      <c r="AS249" s="280">
        <f t="shared" ref="AS249:AV249" si="416">AS262</f>
        <v>0</v>
      </c>
      <c r="AT249" s="280">
        <f t="shared" si="416"/>
        <v>0</v>
      </c>
      <c r="AU249" s="280">
        <f t="shared" si="416"/>
        <v>0</v>
      </c>
      <c r="AV249" s="280">
        <f t="shared" si="416"/>
        <v>0</v>
      </c>
      <c r="AW249" s="481"/>
      <c r="AX249" s="142">
        <f t="shared" si="359"/>
        <v>0</v>
      </c>
    </row>
    <row r="250" spans="1:50" outlineLevel="2" x14ac:dyDescent="0.3">
      <c r="A250" s="592" t="s">
        <v>35</v>
      </c>
      <c r="B250" s="555" t="s">
        <v>36</v>
      </c>
      <c r="C250" s="21" t="s">
        <v>144</v>
      </c>
      <c r="D250" s="36">
        <f>SUM(D251:D261)</f>
        <v>193159.4</v>
      </c>
      <c r="E250" s="29">
        <f>SUM(E251:E261)</f>
        <v>0</v>
      </c>
      <c r="F250" s="15">
        <f t="shared" ref="F250:H250" si="417">SUM(F251:F261)</f>
        <v>193159.4</v>
      </c>
      <c r="G250" s="15">
        <f t="shared" si="417"/>
        <v>0</v>
      </c>
      <c r="H250" s="49">
        <f t="shared" si="417"/>
        <v>0</v>
      </c>
      <c r="I250" s="90"/>
      <c r="J250" s="11"/>
      <c r="K250" s="592" t="s">
        <v>35</v>
      </c>
      <c r="L250" s="555" t="s">
        <v>36</v>
      </c>
      <c r="M250" s="21" t="s">
        <v>144</v>
      </c>
      <c r="N250" s="36">
        <f>SUM(N251:N261)</f>
        <v>193159.4</v>
      </c>
      <c r="O250" s="29">
        <f>SUM(O251:O261)</f>
        <v>0</v>
      </c>
      <c r="P250" s="15">
        <f t="shared" ref="P250:R250" si="418">SUM(P251:P261)</f>
        <v>193159.4</v>
      </c>
      <c r="Q250" s="15">
        <f t="shared" si="418"/>
        <v>0</v>
      </c>
      <c r="R250" s="49">
        <f t="shared" si="418"/>
        <v>0</v>
      </c>
      <c r="S250" s="90"/>
      <c r="T250" s="142">
        <f t="shared" si="349"/>
        <v>0</v>
      </c>
      <c r="U250" s="592" t="s">
        <v>35</v>
      </c>
      <c r="V250" s="555" t="s">
        <v>36</v>
      </c>
      <c r="W250" s="21" t="s">
        <v>144</v>
      </c>
      <c r="X250" s="36">
        <f>SUM(X251:X261)</f>
        <v>193159.4</v>
      </c>
      <c r="Y250" s="29">
        <f>SUM(Y251:Y261)</f>
        <v>0</v>
      </c>
      <c r="Z250" s="15">
        <f t="shared" ref="Z250:AB250" si="419">SUM(Z251:Z261)</f>
        <v>193159.4</v>
      </c>
      <c r="AA250" s="15">
        <f t="shared" si="419"/>
        <v>0</v>
      </c>
      <c r="AB250" s="49">
        <f t="shared" si="419"/>
        <v>0</v>
      </c>
      <c r="AC250" s="90"/>
      <c r="AD250" s="142">
        <f t="shared" si="350"/>
        <v>0</v>
      </c>
      <c r="AE250" s="513" t="s">
        <v>35</v>
      </c>
      <c r="AF250" s="582" t="s">
        <v>36</v>
      </c>
      <c r="AG250" s="308" t="s">
        <v>144</v>
      </c>
      <c r="AH250" s="309">
        <f t="shared" si="343"/>
        <v>193159.4</v>
      </c>
      <c r="AI250" s="310">
        <f>SUM(AI251:AI262)</f>
        <v>0</v>
      </c>
      <c r="AJ250" s="312">
        <f>SUM(AJ251:AJ262)</f>
        <v>193159.4</v>
      </c>
      <c r="AK250" s="312">
        <f>SUM(AK251:AK262)</f>
        <v>0</v>
      </c>
      <c r="AL250" s="313">
        <f t="shared" ref="AL250" si="420">SUM(AL251:AL262)</f>
        <v>0</v>
      </c>
      <c r="AM250" s="504"/>
      <c r="AN250" s="142">
        <f t="shared" si="331"/>
        <v>0</v>
      </c>
      <c r="AO250" s="474" t="s">
        <v>35</v>
      </c>
      <c r="AP250" s="477" t="s">
        <v>36</v>
      </c>
      <c r="AQ250" s="463" t="s">
        <v>144</v>
      </c>
      <c r="AR250" s="281">
        <f t="shared" si="382"/>
        <v>224532.69999999998</v>
      </c>
      <c r="AS250" s="280">
        <f>SUM(AS251:AS262)</f>
        <v>0</v>
      </c>
      <c r="AT250" s="280">
        <f>SUM(AT251:AT262)</f>
        <v>224532.69999999998</v>
      </c>
      <c r="AU250" s="280">
        <f>SUM(AU251:AU262)</f>
        <v>0</v>
      </c>
      <c r="AV250" s="280">
        <f t="shared" ref="AV250" si="421">SUM(AV251:AV262)</f>
        <v>0</v>
      </c>
      <c r="AW250" s="481"/>
      <c r="AX250" s="142">
        <f t="shared" si="359"/>
        <v>224532.69999999998</v>
      </c>
    </row>
    <row r="251" spans="1:50" outlineLevel="2" x14ac:dyDescent="0.3">
      <c r="A251" s="566"/>
      <c r="B251" s="556"/>
      <c r="C251" s="19">
        <v>2016</v>
      </c>
      <c r="D251" s="34">
        <f>SUM(E251:H251)</f>
        <v>35892.400000000001</v>
      </c>
      <c r="E251" s="28">
        <v>0</v>
      </c>
      <c r="F251" s="8">
        <v>35892.400000000001</v>
      </c>
      <c r="G251" s="7">
        <v>0</v>
      </c>
      <c r="H251" s="9">
        <v>0</v>
      </c>
      <c r="I251" s="90"/>
      <c r="J251" s="11"/>
      <c r="K251" s="566"/>
      <c r="L251" s="556"/>
      <c r="M251" s="19">
        <v>2016</v>
      </c>
      <c r="N251" s="34">
        <f>SUM(O251:R251)</f>
        <v>35892.400000000001</v>
      </c>
      <c r="O251" s="28">
        <v>0</v>
      </c>
      <c r="P251" s="8">
        <v>35892.400000000001</v>
      </c>
      <c r="Q251" s="7">
        <v>0</v>
      </c>
      <c r="R251" s="9">
        <v>0</v>
      </c>
      <c r="S251" s="90"/>
      <c r="T251" s="142">
        <f t="shared" si="349"/>
        <v>0</v>
      </c>
      <c r="U251" s="566"/>
      <c r="V251" s="556"/>
      <c r="W251" s="19">
        <v>2016</v>
      </c>
      <c r="X251" s="34">
        <f>SUM(Y251:AB251)</f>
        <v>35892.400000000001</v>
      </c>
      <c r="Y251" s="28">
        <v>0</v>
      </c>
      <c r="Z251" s="8">
        <v>35892.400000000001</v>
      </c>
      <c r="AA251" s="7">
        <v>0</v>
      </c>
      <c r="AB251" s="9">
        <v>0</v>
      </c>
      <c r="AC251" s="90"/>
      <c r="AD251" s="142">
        <f t="shared" si="350"/>
        <v>0</v>
      </c>
      <c r="AE251" s="513"/>
      <c r="AF251" s="582"/>
      <c r="AG251" s="283">
        <v>2016</v>
      </c>
      <c r="AH251" s="284">
        <f t="shared" si="343"/>
        <v>35892.400000000001</v>
      </c>
      <c r="AI251" s="285">
        <v>0</v>
      </c>
      <c r="AJ251" s="287">
        <v>35892.400000000001</v>
      </c>
      <c r="AK251" s="286">
        <v>0</v>
      </c>
      <c r="AL251" s="288">
        <v>0</v>
      </c>
      <c r="AM251" s="504"/>
      <c r="AN251" s="142">
        <f t="shared" si="331"/>
        <v>0</v>
      </c>
      <c r="AO251" s="474"/>
      <c r="AP251" s="477"/>
      <c r="AQ251" s="464">
        <v>2016</v>
      </c>
      <c r="AR251" s="287">
        <f t="shared" si="382"/>
        <v>35892.400000000001</v>
      </c>
      <c r="AS251" s="286">
        <v>0</v>
      </c>
      <c r="AT251" s="287">
        <v>35892.400000000001</v>
      </c>
      <c r="AU251" s="286">
        <v>0</v>
      </c>
      <c r="AV251" s="286">
        <v>0</v>
      </c>
      <c r="AW251" s="481"/>
      <c r="AX251" s="142">
        <f t="shared" si="359"/>
        <v>35892.400000000001</v>
      </c>
    </row>
    <row r="252" spans="1:50" outlineLevel="2" x14ac:dyDescent="0.3">
      <c r="A252" s="566"/>
      <c r="B252" s="556"/>
      <c r="C252" s="19">
        <v>2017</v>
      </c>
      <c r="D252" s="34">
        <f t="shared" ref="D252:D257" si="422">SUM(E252:H252)</f>
        <v>17607.3</v>
      </c>
      <c r="E252" s="28">
        <v>0</v>
      </c>
      <c r="F252" s="8">
        <v>17607.3</v>
      </c>
      <c r="G252" s="7">
        <v>0</v>
      </c>
      <c r="H252" s="9">
        <v>0</v>
      </c>
      <c r="I252" s="90"/>
      <c r="J252" s="11"/>
      <c r="K252" s="566"/>
      <c r="L252" s="556"/>
      <c r="M252" s="19">
        <v>2017</v>
      </c>
      <c r="N252" s="34">
        <f t="shared" ref="N252:N261" si="423">SUM(O252:R252)</f>
        <v>17607.3</v>
      </c>
      <c r="O252" s="28">
        <v>0</v>
      </c>
      <c r="P252" s="8">
        <v>17607.3</v>
      </c>
      <c r="Q252" s="7">
        <v>0</v>
      </c>
      <c r="R252" s="9">
        <v>0</v>
      </c>
      <c r="S252" s="90"/>
      <c r="T252" s="142">
        <f t="shared" si="349"/>
        <v>0</v>
      </c>
      <c r="U252" s="566"/>
      <c r="V252" s="556"/>
      <c r="W252" s="19">
        <v>2017</v>
      </c>
      <c r="X252" s="34">
        <f t="shared" ref="X252:X261" si="424">SUM(Y252:AB252)</f>
        <v>17607.3</v>
      </c>
      <c r="Y252" s="28">
        <v>0</v>
      </c>
      <c r="Z252" s="8">
        <v>17607.3</v>
      </c>
      <c r="AA252" s="7">
        <v>0</v>
      </c>
      <c r="AB252" s="9">
        <v>0</v>
      </c>
      <c r="AC252" s="90"/>
      <c r="AD252" s="142">
        <f t="shared" si="350"/>
        <v>0</v>
      </c>
      <c r="AE252" s="513"/>
      <c r="AF252" s="582"/>
      <c r="AG252" s="283">
        <v>2017</v>
      </c>
      <c r="AH252" s="284">
        <f t="shared" si="343"/>
        <v>17607.3</v>
      </c>
      <c r="AI252" s="285">
        <v>0</v>
      </c>
      <c r="AJ252" s="287">
        <v>17607.3</v>
      </c>
      <c r="AK252" s="286">
        <v>0</v>
      </c>
      <c r="AL252" s="288">
        <v>0</v>
      </c>
      <c r="AM252" s="504"/>
      <c r="AN252" s="142">
        <f t="shared" si="331"/>
        <v>0</v>
      </c>
      <c r="AO252" s="474"/>
      <c r="AP252" s="477"/>
      <c r="AQ252" s="464">
        <v>2017</v>
      </c>
      <c r="AR252" s="287">
        <f t="shared" si="382"/>
        <v>17607.3</v>
      </c>
      <c r="AS252" s="286">
        <v>0</v>
      </c>
      <c r="AT252" s="287">
        <v>17607.3</v>
      </c>
      <c r="AU252" s="286">
        <v>0</v>
      </c>
      <c r="AV252" s="286">
        <v>0</v>
      </c>
      <c r="AW252" s="481"/>
      <c r="AX252" s="142">
        <f t="shared" si="359"/>
        <v>17607.3</v>
      </c>
    </row>
    <row r="253" spans="1:50" outlineLevel="2" x14ac:dyDescent="0.3">
      <c r="A253" s="566"/>
      <c r="B253" s="556"/>
      <c r="C253" s="19">
        <v>2018</v>
      </c>
      <c r="D253" s="35">
        <f t="shared" si="422"/>
        <v>0</v>
      </c>
      <c r="E253" s="28">
        <v>0</v>
      </c>
      <c r="F253" s="7">
        <v>0</v>
      </c>
      <c r="G253" s="7">
        <v>0</v>
      </c>
      <c r="H253" s="9">
        <v>0</v>
      </c>
      <c r="I253" s="90"/>
      <c r="J253" s="11"/>
      <c r="K253" s="566"/>
      <c r="L253" s="556"/>
      <c r="M253" s="19">
        <v>2018</v>
      </c>
      <c r="N253" s="35">
        <f t="shared" si="423"/>
        <v>0</v>
      </c>
      <c r="O253" s="28">
        <v>0</v>
      </c>
      <c r="P253" s="7">
        <v>0</v>
      </c>
      <c r="Q253" s="7">
        <v>0</v>
      </c>
      <c r="R253" s="9">
        <v>0</v>
      </c>
      <c r="S253" s="90"/>
      <c r="T253" s="142">
        <f t="shared" si="349"/>
        <v>0</v>
      </c>
      <c r="U253" s="566"/>
      <c r="V253" s="556"/>
      <c r="W253" s="19">
        <v>2018</v>
      </c>
      <c r="X253" s="35">
        <f t="shared" si="424"/>
        <v>0</v>
      </c>
      <c r="Y253" s="28">
        <v>0</v>
      </c>
      <c r="Z253" s="7">
        <v>0</v>
      </c>
      <c r="AA253" s="7">
        <v>0</v>
      </c>
      <c r="AB253" s="9">
        <v>0</v>
      </c>
      <c r="AC253" s="90"/>
      <c r="AD253" s="142">
        <f t="shared" si="350"/>
        <v>0</v>
      </c>
      <c r="AE253" s="513"/>
      <c r="AF253" s="582"/>
      <c r="AG253" s="283">
        <v>2018</v>
      </c>
      <c r="AH253" s="289">
        <f t="shared" si="343"/>
        <v>0</v>
      </c>
      <c r="AI253" s="285">
        <v>0</v>
      </c>
      <c r="AJ253" s="286">
        <v>0</v>
      </c>
      <c r="AK253" s="286">
        <v>0</v>
      </c>
      <c r="AL253" s="288">
        <v>0</v>
      </c>
      <c r="AM253" s="504"/>
      <c r="AN253" s="142">
        <f t="shared" si="331"/>
        <v>0</v>
      </c>
      <c r="AO253" s="474"/>
      <c r="AP253" s="477"/>
      <c r="AQ253" s="464">
        <v>2018</v>
      </c>
      <c r="AR253" s="286">
        <f t="shared" si="382"/>
        <v>0</v>
      </c>
      <c r="AS253" s="286">
        <v>0</v>
      </c>
      <c r="AT253" s="286">
        <v>0</v>
      </c>
      <c r="AU253" s="286">
        <v>0</v>
      </c>
      <c r="AV253" s="286">
        <v>0</v>
      </c>
      <c r="AW253" s="481"/>
      <c r="AX253" s="142">
        <f t="shared" si="359"/>
        <v>0</v>
      </c>
    </row>
    <row r="254" spans="1:50" outlineLevel="2" x14ac:dyDescent="0.3">
      <c r="A254" s="566"/>
      <c r="B254" s="556"/>
      <c r="C254" s="19">
        <v>2019</v>
      </c>
      <c r="D254" s="35">
        <f t="shared" si="422"/>
        <v>0</v>
      </c>
      <c r="E254" s="28">
        <v>0</v>
      </c>
      <c r="F254" s="7">
        <v>0</v>
      </c>
      <c r="G254" s="7">
        <v>0</v>
      </c>
      <c r="H254" s="9">
        <v>0</v>
      </c>
      <c r="I254" s="90"/>
      <c r="J254" s="11"/>
      <c r="K254" s="566"/>
      <c r="L254" s="556"/>
      <c r="M254" s="19">
        <v>2019</v>
      </c>
      <c r="N254" s="35">
        <f t="shared" si="423"/>
        <v>0</v>
      </c>
      <c r="O254" s="28">
        <v>0</v>
      </c>
      <c r="P254" s="7">
        <v>0</v>
      </c>
      <c r="Q254" s="7">
        <v>0</v>
      </c>
      <c r="R254" s="9">
        <v>0</v>
      </c>
      <c r="S254" s="90"/>
      <c r="T254" s="142">
        <f t="shared" si="349"/>
        <v>0</v>
      </c>
      <c r="U254" s="566"/>
      <c r="V254" s="556"/>
      <c r="W254" s="19">
        <v>2019</v>
      </c>
      <c r="X254" s="35">
        <f t="shared" si="424"/>
        <v>0</v>
      </c>
      <c r="Y254" s="28">
        <v>0</v>
      </c>
      <c r="Z254" s="7">
        <v>0</v>
      </c>
      <c r="AA254" s="7">
        <v>0</v>
      </c>
      <c r="AB254" s="9">
        <v>0</v>
      </c>
      <c r="AC254" s="90"/>
      <c r="AD254" s="142">
        <f t="shared" si="350"/>
        <v>0</v>
      </c>
      <c r="AE254" s="513"/>
      <c r="AF254" s="582"/>
      <c r="AG254" s="283">
        <v>2019</v>
      </c>
      <c r="AH254" s="289">
        <f t="shared" si="343"/>
        <v>0</v>
      </c>
      <c r="AI254" s="285">
        <v>0</v>
      </c>
      <c r="AJ254" s="286">
        <v>0</v>
      </c>
      <c r="AK254" s="286">
        <v>0</v>
      </c>
      <c r="AL254" s="288">
        <v>0</v>
      </c>
      <c r="AM254" s="504"/>
      <c r="AN254" s="142">
        <f t="shared" si="331"/>
        <v>0</v>
      </c>
      <c r="AO254" s="474"/>
      <c r="AP254" s="477"/>
      <c r="AQ254" s="464">
        <v>2019</v>
      </c>
      <c r="AR254" s="286">
        <f t="shared" si="382"/>
        <v>0</v>
      </c>
      <c r="AS254" s="286">
        <v>0</v>
      </c>
      <c r="AT254" s="286">
        <v>0</v>
      </c>
      <c r="AU254" s="286">
        <v>0</v>
      </c>
      <c r="AV254" s="286">
        <v>0</v>
      </c>
      <c r="AW254" s="481"/>
      <c r="AX254" s="142">
        <f t="shared" si="359"/>
        <v>0</v>
      </c>
    </row>
    <row r="255" spans="1:50" outlineLevel="2" x14ac:dyDescent="0.3">
      <c r="A255" s="566"/>
      <c r="B255" s="556"/>
      <c r="C255" s="19">
        <v>2020</v>
      </c>
      <c r="D255" s="34">
        <f t="shared" si="422"/>
        <v>4570.3</v>
      </c>
      <c r="E255" s="28">
        <v>0</v>
      </c>
      <c r="F255" s="8">
        <v>4570.3</v>
      </c>
      <c r="G255" s="7">
        <v>0</v>
      </c>
      <c r="H255" s="9">
        <v>0</v>
      </c>
      <c r="I255" s="90"/>
      <c r="J255" s="11"/>
      <c r="K255" s="566"/>
      <c r="L255" s="556"/>
      <c r="M255" s="19">
        <v>2020</v>
      </c>
      <c r="N255" s="34">
        <f t="shared" si="423"/>
        <v>4570.3</v>
      </c>
      <c r="O255" s="28">
        <v>0</v>
      </c>
      <c r="P255" s="8">
        <v>4570.3</v>
      </c>
      <c r="Q255" s="7">
        <v>0</v>
      </c>
      <c r="R255" s="9">
        <v>0</v>
      </c>
      <c r="S255" s="90"/>
      <c r="T255" s="142">
        <f t="shared" si="349"/>
        <v>0</v>
      </c>
      <c r="U255" s="566"/>
      <c r="V255" s="556"/>
      <c r="W255" s="19">
        <v>2020</v>
      </c>
      <c r="X255" s="34">
        <f t="shared" si="424"/>
        <v>4570.3</v>
      </c>
      <c r="Y255" s="28">
        <v>0</v>
      </c>
      <c r="Z255" s="8">
        <v>4570.3</v>
      </c>
      <c r="AA255" s="7">
        <v>0</v>
      </c>
      <c r="AB255" s="9">
        <v>0</v>
      </c>
      <c r="AC255" s="90"/>
      <c r="AD255" s="142">
        <f t="shared" si="350"/>
        <v>0</v>
      </c>
      <c r="AE255" s="513"/>
      <c r="AF255" s="582"/>
      <c r="AG255" s="283">
        <v>2020</v>
      </c>
      <c r="AH255" s="284">
        <f t="shared" si="343"/>
        <v>4570.3</v>
      </c>
      <c r="AI255" s="285">
        <v>0</v>
      </c>
      <c r="AJ255" s="287">
        <v>4570.3</v>
      </c>
      <c r="AK255" s="286">
        <v>0</v>
      </c>
      <c r="AL255" s="288">
        <v>0</v>
      </c>
      <c r="AM255" s="504"/>
      <c r="AN255" s="142">
        <f t="shared" si="331"/>
        <v>0</v>
      </c>
      <c r="AO255" s="474"/>
      <c r="AP255" s="477"/>
      <c r="AQ255" s="464">
        <v>2020</v>
      </c>
      <c r="AR255" s="287">
        <f t="shared" si="382"/>
        <v>4570.3</v>
      </c>
      <c r="AS255" s="286">
        <v>0</v>
      </c>
      <c r="AT255" s="287">
        <v>4570.3</v>
      </c>
      <c r="AU255" s="286">
        <v>0</v>
      </c>
      <c r="AV255" s="286">
        <v>0</v>
      </c>
      <c r="AW255" s="481"/>
      <c r="AX255" s="142">
        <f t="shared" si="359"/>
        <v>4570.3</v>
      </c>
    </row>
    <row r="256" spans="1:50" outlineLevel="2" x14ac:dyDescent="0.3">
      <c r="A256" s="566"/>
      <c r="B256" s="556"/>
      <c r="C256" s="19">
        <v>2021</v>
      </c>
      <c r="D256" s="34">
        <f t="shared" si="422"/>
        <v>109145.1</v>
      </c>
      <c r="E256" s="28">
        <v>0</v>
      </c>
      <c r="F256" s="8">
        <v>109145.1</v>
      </c>
      <c r="G256" s="7">
        <v>0</v>
      </c>
      <c r="H256" s="9">
        <v>0</v>
      </c>
      <c r="I256" s="90"/>
      <c r="J256" s="11"/>
      <c r="K256" s="566"/>
      <c r="L256" s="556"/>
      <c r="M256" s="19">
        <v>2021</v>
      </c>
      <c r="N256" s="34">
        <f t="shared" si="423"/>
        <v>109145.1</v>
      </c>
      <c r="O256" s="28">
        <v>0</v>
      </c>
      <c r="P256" s="8">
        <v>109145.1</v>
      </c>
      <c r="Q256" s="7">
        <v>0</v>
      </c>
      <c r="R256" s="9">
        <v>0</v>
      </c>
      <c r="S256" s="90"/>
      <c r="T256" s="142">
        <f t="shared" si="349"/>
        <v>0</v>
      </c>
      <c r="U256" s="566"/>
      <c r="V256" s="556"/>
      <c r="W256" s="19">
        <v>2021</v>
      </c>
      <c r="X256" s="34">
        <f t="shared" si="424"/>
        <v>109145.1</v>
      </c>
      <c r="Y256" s="28">
        <v>0</v>
      </c>
      <c r="Z256" s="8">
        <v>109145.1</v>
      </c>
      <c r="AA256" s="7">
        <v>0</v>
      </c>
      <c r="AB256" s="9">
        <v>0</v>
      </c>
      <c r="AC256" s="90"/>
      <c r="AD256" s="142">
        <f t="shared" si="350"/>
        <v>0</v>
      </c>
      <c r="AE256" s="513"/>
      <c r="AF256" s="582"/>
      <c r="AG256" s="283">
        <v>2021</v>
      </c>
      <c r="AH256" s="284">
        <f t="shared" si="343"/>
        <v>109145.1</v>
      </c>
      <c r="AI256" s="285">
        <v>0</v>
      </c>
      <c r="AJ256" s="287">
        <v>109145.1</v>
      </c>
      <c r="AK256" s="286">
        <v>0</v>
      </c>
      <c r="AL256" s="288">
        <v>0</v>
      </c>
      <c r="AM256" s="504"/>
      <c r="AN256" s="142">
        <f t="shared" si="331"/>
        <v>0</v>
      </c>
      <c r="AO256" s="474"/>
      <c r="AP256" s="477"/>
      <c r="AQ256" s="464">
        <v>2021</v>
      </c>
      <c r="AR256" s="287">
        <f t="shared" si="382"/>
        <v>109145.1</v>
      </c>
      <c r="AS256" s="286">
        <v>0</v>
      </c>
      <c r="AT256" s="287">
        <v>109145.1</v>
      </c>
      <c r="AU256" s="286">
        <v>0</v>
      </c>
      <c r="AV256" s="286">
        <v>0</v>
      </c>
      <c r="AW256" s="481"/>
      <c r="AX256" s="142">
        <f t="shared" si="359"/>
        <v>109145.1</v>
      </c>
    </row>
    <row r="257" spans="1:50" outlineLevel="2" x14ac:dyDescent="0.3">
      <c r="A257" s="566"/>
      <c r="B257" s="556"/>
      <c r="C257" s="19">
        <v>2022</v>
      </c>
      <c r="D257" s="35">
        <f t="shared" si="422"/>
        <v>7000</v>
      </c>
      <c r="E257" s="28">
        <v>0</v>
      </c>
      <c r="F257" s="7">
        <v>7000</v>
      </c>
      <c r="G257" s="7">
        <v>0</v>
      </c>
      <c r="H257" s="9">
        <v>0</v>
      </c>
      <c r="I257" s="90"/>
      <c r="J257" s="11"/>
      <c r="K257" s="566"/>
      <c r="L257" s="556"/>
      <c r="M257" s="19">
        <v>2022</v>
      </c>
      <c r="N257" s="35">
        <f t="shared" si="423"/>
        <v>7000</v>
      </c>
      <c r="O257" s="28">
        <v>0</v>
      </c>
      <c r="P257" s="7">
        <v>7000</v>
      </c>
      <c r="Q257" s="7">
        <v>0</v>
      </c>
      <c r="R257" s="9">
        <v>0</v>
      </c>
      <c r="S257" s="90"/>
      <c r="T257" s="142">
        <f t="shared" si="349"/>
        <v>0</v>
      </c>
      <c r="U257" s="566"/>
      <c r="V257" s="556"/>
      <c r="W257" s="19">
        <v>2022</v>
      </c>
      <c r="X257" s="35">
        <f t="shared" si="424"/>
        <v>7000</v>
      </c>
      <c r="Y257" s="28">
        <v>0</v>
      </c>
      <c r="Z257" s="7">
        <v>7000</v>
      </c>
      <c r="AA257" s="7">
        <v>0</v>
      </c>
      <c r="AB257" s="9">
        <v>0</v>
      </c>
      <c r="AC257" s="90"/>
      <c r="AD257" s="142">
        <f t="shared" si="350"/>
        <v>0</v>
      </c>
      <c r="AE257" s="513"/>
      <c r="AF257" s="582"/>
      <c r="AG257" s="283">
        <v>2022</v>
      </c>
      <c r="AH257" s="289">
        <f t="shared" si="343"/>
        <v>7000</v>
      </c>
      <c r="AI257" s="285">
        <v>0</v>
      </c>
      <c r="AJ257" s="286">
        <v>7000</v>
      </c>
      <c r="AK257" s="286">
        <v>0</v>
      </c>
      <c r="AL257" s="288">
        <v>0</v>
      </c>
      <c r="AM257" s="504"/>
      <c r="AN257" s="142">
        <f t="shared" si="331"/>
        <v>0</v>
      </c>
      <c r="AO257" s="474"/>
      <c r="AP257" s="477"/>
      <c r="AQ257" s="464">
        <v>2022</v>
      </c>
      <c r="AR257" s="286">
        <f t="shared" si="382"/>
        <v>7000</v>
      </c>
      <c r="AS257" s="286">
        <v>0</v>
      </c>
      <c r="AT257" s="286">
        <v>7000</v>
      </c>
      <c r="AU257" s="286">
        <v>0</v>
      </c>
      <c r="AV257" s="286">
        <v>0</v>
      </c>
      <c r="AW257" s="481"/>
      <c r="AX257" s="142">
        <f t="shared" si="359"/>
        <v>7000</v>
      </c>
    </row>
    <row r="258" spans="1:50" outlineLevel="2" x14ac:dyDescent="0.3">
      <c r="A258" s="566"/>
      <c r="B258" s="556"/>
      <c r="C258" s="19">
        <v>2023</v>
      </c>
      <c r="D258" s="35">
        <f t="shared" ref="D258" si="425">SUM(E258:H258)</f>
        <v>10000</v>
      </c>
      <c r="E258" s="28">
        <v>0</v>
      </c>
      <c r="F258" s="7">
        <v>10000</v>
      </c>
      <c r="G258" s="7">
        <v>0</v>
      </c>
      <c r="H258" s="9">
        <v>0</v>
      </c>
      <c r="I258" s="90"/>
      <c r="J258" s="11"/>
      <c r="K258" s="566"/>
      <c r="L258" s="556"/>
      <c r="M258" s="19">
        <v>2023</v>
      </c>
      <c r="N258" s="35">
        <f t="shared" si="423"/>
        <v>10000</v>
      </c>
      <c r="O258" s="28">
        <v>0</v>
      </c>
      <c r="P258" s="7">
        <v>10000</v>
      </c>
      <c r="Q258" s="7">
        <v>0</v>
      </c>
      <c r="R258" s="9">
        <v>0</v>
      </c>
      <c r="S258" s="90"/>
      <c r="T258" s="142">
        <f t="shared" si="349"/>
        <v>0</v>
      </c>
      <c r="U258" s="566"/>
      <c r="V258" s="556"/>
      <c r="W258" s="19">
        <v>2023</v>
      </c>
      <c r="X258" s="35">
        <f t="shared" si="424"/>
        <v>10000</v>
      </c>
      <c r="Y258" s="28">
        <v>0</v>
      </c>
      <c r="Z258" s="7">
        <v>10000</v>
      </c>
      <c r="AA258" s="7">
        <v>0</v>
      </c>
      <c r="AB258" s="9">
        <v>0</v>
      </c>
      <c r="AC258" s="90"/>
      <c r="AD258" s="142">
        <f t="shared" si="350"/>
        <v>0</v>
      </c>
      <c r="AE258" s="513"/>
      <c r="AF258" s="582"/>
      <c r="AG258" s="283">
        <v>2023</v>
      </c>
      <c r="AH258" s="289">
        <f t="shared" si="343"/>
        <v>10000</v>
      </c>
      <c r="AI258" s="285">
        <v>0</v>
      </c>
      <c r="AJ258" s="286">
        <v>10000</v>
      </c>
      <c r="AK258" s="286">
        <v>0</v>
      </c>
      <c r="AL258" s="288">
        <v>0</v>
      </c>
      <c r="AM258" s="504"/>
      <c r="AN258" s="142">
        <f t="shared" si="331"/>
        <v>0</v>
      </c>
      <c r="AO258" s="474"/>
      <c r="AP258" s="477"/>
      <c r="AQ258" s="464">
        <v>2023</v>
      </c>
      <c r="AR258" s="286">
        <f t="shared" si="382"/>
        <v>10000</v>
      </c>
      <c r="AS258" s="286">
        <v>0</v>
      </c>
      <c r="AT258" s="286">
        <v>10000</v>
      </c>
      <c r="AU258" s="286">
        <v>0</v>
      </c>
      <c r="AV258" s="286">
        <v>0</v>
      </c>
      <c r="AW258" s="481"/>
      <c r="AX258" s="142">
        <f t="shared" si="359"/>
        <v>10000</v>
      </c>
    </row>
    <row r="259" spans="1:50" outlineLevel="2" x14ac:dyDescent="0.3">
      <c r="A259" s="566"/>
      <c r="B259" s="556"/>
      <c r="C259" s="19">
        <v>2024</v>
      </c>
      <c r="D259" s="35">
        <f t="shared" ref="D259:D261" si="426">SUM(E259:H259)</f>
        <v>8944.2999999999993</v>
      </c>
      <c r="E259" s="28">
        <v>0</v>
      </c>
      <c r="F259" s="7">
        <v>8944.2999999999993</v>
      </c>
      <c r="G259" s="7">
        <v>0</v>
      </c>
      <c r="H259" s="9">
        <v>0</v>
      </c>
      <c r="I259" s="90"/>
      <c r="J259" s="11"/>
      <c r="K259" s="566"/>
      <c r="L259" s="556"/>
      <c r="M259" s="19">
        <v>2024</v>
      </c>
      <c r="N259" s="35">
        <f t="shared" si="423"/>
        <v>8944.2999999999993</v>
      </c>
      <c r="O259" s="28">
        <v>0</v>
      </c>
      <c r="P259" s="7">
        <v>8944.2999999999993</v>
      </c>
      <c r="Q259" s="7">
        <v>0</v>
      </c>
      <c r="R259" s="9">
        <v>0</v>
      </c>
      <c r="S259" s="90"/>
      <c r="T259" s="142">
        <f t="shared" si="349"/>
        <v>0</v>
      </c>
      <c r="U259" s="566"/>
      <c r="V259" s="556"/>
      <c r="W259" s="19">
        <v>2024</v>
      </c>
      <c r="X259" s="35">
        <f t="shared" si="424"/>
        <v>8944.2999999999993</v>
      </c>
      <c r="Y259" s="28">
        <v>0</v>
      </c>
      <c r="Z259" s="7">
        <v>8944.2999999999993</v>
      </c>
      <c r="AA259" s="7">
        <v>0</v>
      </c>
      <c r="AB259" s="9">
        <v>0</v>
      </c>
      <c r="AC259" s="90"/>
      <c r="AD259" s="142">
        <f t="shared" si="350"/>
        <v>0</v>
      </c>
      <c r="AE259" s="513"/>
      <c r="AF259" s="582"/>
      <c r="AG259" s="283">
        <v>2024</v>
      </c>
      <c r="AH259" s="289">
        <f t="shared" si="343"/>
        <v>8944.2999999999993</v>
      </c>
      <c r="AI259" s="285">
        <v>0</v>
      </c>
      <c r="AJ259" s="286">
        <v>8944.2999999999993</v>
      </c>
      <c r="AK259" s="286">
        <v>0</v>
      </c>
      <c r="AL259" s="288">
        <v>0</v>
      </c>
      <c r="AM259" s="504"/>
      <c r="AN259" s="142">
        <f t="shared" si="331"/>
        <v>0</v>
      </c>
      <c r="AO259" s="474"/>
      <c r="AP259" s="477"/>
      <c r="AQ259" s="464">
        <v>2024</v>
      </c>
      <c r="AR259" s="286">
        <f t="shared" si="382"/>
        <v>8944.2999999999993</v>
      </c>
      <c r="AS259" s="286">
        <v>0</v>
      </c>
      <c r="AT259" s="286">
        <v>8944.2999999999993</v>
      </c>
      <c r="AU259" s="286">
        <v>0</v>
      </c>
      <c r="AV259" s="286">
        <v>0</v>
      </c>
      <c r="AW259" s="481"/>
      <c r="AX259" s="142">
        <f t="shared" si="359"/>
        <v>8944.2999999999993</v>
      </c>
    </row>
    <row r="260" spans="1:50" outlineLevel="2" x14ac:dyDescent="0.3">
      <c r="A260" s="566"/>
      <c r="B260" s="556"/>
      <c r="C260" s="19">
        <v>2025</v>
      </c>
      <c r="D260" s="35">
        <f t="shared" ref="D260" si="427">SUM(E260:H260)</f>
        <v>0</v>
      </c>
      <c r="E260" s="28">
        <v>0</v>
      </c>
      <c r="F260" s="7">
        <v>0</v>
      </c>
      <c r="G260" s="7">
        <v>0</v>
      </c>
      <c r="H260" s="9">
        <v>0</v>
      </c>
      <c r="I260" s="90"/>
      <c r="J260" s="11"/>
      <c r="K260" s="566"/>
      <c r="L260" s="556"/>
      <c r="M260" s="19">
        <v>2025</v>
      </c>
      <c r="N260" s="35">
        <f t="shared" si="423"/>
        <v>0</v>
      </c>
      <c r="O260" s="28">
        <v>0</v>
      </c>
      <c r="P260" s="7">
        <v>0</v>
      </c>
      <c r="Q260" s="7">
        <v>0</v>
      </c>
      <c r="R260" s="9">
        <v>0</v>
      </c>
      <c r="S260" s="90"/>
      <c r="T260" s="142">
        <f t="shared" si="349"/>
        <v>0</v>
      </c>
      <c r="U260" s="566"/>
      <c r="V260" s="556"/>
      <c r="W260" s="19">
        <v>2025</v>
      </c>
      <c r="X260" s="35">
        <f t="shared" si="424"/>
        <v>0</v>
      </c>
      <c r="Y260" s="28">
        <v>0</v>
      </c>
      <c r="Z260" s="7">
        <v>0</v>
      </c>
      <c r="AA260" s="7">
        <v>0</v>
      </c>
      <c r="AB260" s="9">
        <v>0</v>
      </c>
      <c r="AC260" s="90"/>
      <c r="AD260" s="142">
        <f t="shared" si="350"/>
        <v>0</v>
      </c>
      <c r="AE260" s="513"/>
      <c r="AF260" s="582"/>
      <c r="AG260" s="283">
        <v>2025</v>
      </c>
      <c r="AH260" s="289">
        <f t="shared" si="343"/>
        <v>0</v>
      </c>
      <c r="AI260" s="285">
        <v>0</v>
      </c>
      <c r="AJ260" s="286">
        <v>0</v>
      </c>
      <c r="AK260" s="286">
        <v>0</v>
      </c>
      <c r="AL260" s="288">
        <v>0</v>
      </c>
      <c r="AM260" s="504"/>
      <c r="AN260" s="142">
        <f t="shared" si="331"/>
        <v>0</v>
      </c>
      <c r="AO260" s="474"/>
      <c r="AP260" s="477"/>
      <c r="AQ260" s="464">
        <v>2025</v>
      </c>
      <c r="AR260" s="286">
        <f t="shared" si="382"/>
        <v>31373.3</v>
      </c>
      <c r="AS260" s="286">
        <v>0</v>
      </c>
      <c r="AT260" s="286">
        <v>31373.3</v>
      </c>
      <c r="AU260" s="286">
        <v>0</v>
      </c>
      <c r="AV260" s="286">
        <v>0</v>
      </c>
      <c r="AW260" s="481"/>
      <c r="AX260" s="142">
        <f t="shared" si="359"/>
        <v>31373.3</v>
      </c>
    </row>
    <row r="261" spans="1:50" outlineLevel="2" x14ac:dyDescent="0.3">
      <c r="A261" s="593"/>
      <c r="B261" s="561"/>
      <c r="C261" s="52">
        <v>2026</v>
      </c>
      <c r="D261" s="104">
        <f t="shared" si="426"/>
        <v>0</v>
      </c>
      <c r="E261" s="105">
        <v>0</v>
      </c>
      <c r="F261" s="55">
        <v>0</v>
      </c>
      <c r="G261" s="55">
        <v>0</v>
      </c>
      <c r="H261" s="56">
        <v>0</v>
      </c>
      <c r="I261" s="90"/>
      <c r="J261" s="11"/>
      <c r="K261" s="593"/>
      <c r="L261" s="561"/>
      <c r="M261" s="52">
        <v>2026</v>
      </c>
      <c r="N261" s="104">
        <f t="shared" si="423"/>
        <v>0</v>
      </c>
      <c r="O261" s="105">
        <v>0</v>
      </c>
      <c r="P261" s="55">
        <v>0</v>
      </c>
      <c r="Q261" s="55">
        <v>0</v>
      </c>
      <c r="R261" s="56">
        <v>0</v>
      </c>
      <c r="S261" s="90"/>
      <c r="T261" s="142">
        <f t="shared" si="349"/>
        <v>0</v>
      </c>
      <c r="U261" s="593"/>
      <c r="V261" s="561"/>
      <c r="W261" s="52">
        <v>2026</v>
      </c>
      <c r="X261" s="104">
        <f t="shared" si="424"/>
        <v>0</v>
      </c>
      <c r="Y261" s="105">
        <v>0</v>
      </c>
      <c r="Z261" s="55">
        <v>0</v>
      </c>
      <c r="AA261" s="55">
        <v>0</v>
      </c>
      <c r="AB261" s="56">
        <v>0</v>
      </c>
      <c r="AC261" s="90"/>
      <c r="AD261" s="142">
        <f t="shared" si="350"/>
        <v>0</v>
      </c>
      <c r="AE261" s="513"/>
      <c r="AF261" s="582"/>
      <c r="AG261" s="283">
        <v>2026</v>
      </c>
      <c r="AH261" s="289">
        <f t="shared" si="343"/>
        <v>0</v>
      </c>
      <c r="AI261" s="285">
        <v>0</v>
      </c>
      <c r="AJ261" s="286">
        <v>0</v>
      </c>
      <c r="AK261" s="286">
        <v>0</v>
      </c>
      <c r="AL261" s="288">
        <v>0</v>
      </c>
      <c r="AM261" s="504"/>
      <c r="AN261" s="142">
        <f t="shared" si="331"/>
        <v>0</v>
      </c>
      <c r="AO261" s="474"/>
      <c r="AP261" s="477"/>
      <c r="AQ261" s="464">
        <v>2026</v>
      </c>
      <c r="AR261" s="286">
        <f t="shared" si="382"/>
        <v>0</v>
      </c>
      <c r="AS261" s="286">
        <v>0</v>
      </c>
      <c r="AT261" s="286">
        <v>0</v>
      </c>
      <c r="AU261" s="286">
        <v>0</v>
      </c>
      <c r="AV261" s="286">
        <v>0</v>
      </c>
      <c r="AW261" s="481"/>
      <c r="AX261" s="142">
        <f t="shared" si="359"/>
        <v>0</v>
      </c>
    </row>
    <row r="262" spans="1:50" ht="15" outlineLevel="2" thickBot="1" x14ac:dyDescent="0.35">
      <c r="A262" s="240"/>
      <c r="B262" s="236"/>
      <c r="C262" s="143"/>
      <c r="D262" s="144"/>
      <c r="E262" s="145"/>
      <c r="F262" s="146"/>
      <c r="G262" s="146"/>
      <c r="H262" s="147"/>
      <c r="I262" s="90"/>
      <c r="J262" s="11"/>
      <c r="K262" s="240"/>
      <c r="L262" s="236"/>
      <c r="M262" s="143"/>
      <c r="N262" s="144"/>
      <c r="O262" s="145"/>
      <c r="P262" s="146"/>
      <c r="Q262" s="146"/>
      <c r="R262" s="147"/>
      <c r="S262" s="90"/>
      <c r="T262" s="142"/>
      <c r="U262" s="240"/>
      <c r="V262" s="236"/>
      <c r="W262" s="143"/>
      <c r="X262" s="144"/>
      <c r="Y262" s="145"/>
      <c r="Z262" s="146"/>
      <c r="AA262" s="146"/>
      <c r="AB262" s="147"/>
      <c r="AC262" s="90"/>
      <c r="AD262" s="142"/>
      <c r="AE262" s="513"/>
      <c r="AF262" s="582"/>
      <c r="AG262" s="315">
        <v>2027</v>
      </c>
      <c r="AH262" s="316">
        <f t="shared" si="343"/>
        <v>0</v>
      </c>
      <c r="AI262" s="317">
        <v>0</v>
      </c>
      <c r="AJ262" s="318">
        <v>0</v>
      </c>
      <c r="AK262" s="318">
        <v>0</v>
      </c>
      <c r="AL262" s="319">
        <v>0</v>
      </c>
      <c r="AM262" s="505"/>
      <c r="AN262" s="142">
        <f t="shared" si="331"/>
        <v>0</v>
      </c>
      <c r="AO262" s="474"/>
      <c r="AP262" s="477"/>
      <c r="AQ262" s="464">
        <v>2027</v>
      </c>
      <c r="AR262" s="286">
        <f t="shared" si="382"/>
        <v>0</v>
      </c>
      <c r="AS262" s="286">
        <v>0</v>
      </c>
      <c r="AT262" s="286">
        <v>0</v>
      </c>
      <c r="AU262" s="286">
        <v>0</v>
      </c>
      <c r="AV262" s="286">
        <v>0</v>
      </c>
      <c r="AW262" s="481"/>
      <c r="AX262" s="142">
        <f t="shared" si="359"/>
        <v>0</v>
      </c>
    </row>
    <row r="263" spans="1:50" s="1" customFormat="1" ht="15" customHeight="1" outlineLevel="1" x14ac:dyDescent="0.3">
      <c r="A263" s="594" t="s">
        <v>115</v>
      </c>
      <c r="B263" s="597" t="s">
        <v>37</v>
      </c>
      <c r="C263" s="296" t="s">
        <v>144</v>
      </c>
      <c r="D263" s="297">
        <f>SUM(D264:D274)</f>
        <v>312995.59999999998</v>
      </c>
      <c r="E263" s="349">
        <f>SUM(E264:E274)</f>
        <v>0</v>
      </c>
      <c r="F263" s="299">
        <f t="shared" ref="F263:H263" si="428">SUM(F264:F274)</f>
        <v>312995.59999999998</v>
      </c>
      <c r="G263" s="325">
        <f t="shared" si="428"/>
        <v>0</v>
      </c>
      <c r="H263" s="300">
        <f t="shared" si="428"/>
        <v>0</v>
      </c>
      <c r="I263" s="581" t="s">
        <v>117</v>
      </c>
      <c r="J263" s="379"/>
      <c r="K263" s="594" t="s">
        <v>115</v>
      </c>
      <c r="L263" s="597" t="s">
        <v>37</v>
      </c>
      <c r="M263" s="296" t="s">
        <v>144</v>
      </c>
      <c r="N263" s="297">
        <f>SUM(N264:N274)</f>
        <v>312995.59999999998</v>
      </c>
      <c r="O263" s="349">
        <f>SUM(O264:O274)</f>
        <v>0</v>
      </c>
      <c r="P263" s="299">
        <f t="shared" ref="P263:R263" si="429">SUM(P264:P274)</f>
        <v>312995.59999999998</v>
      </c>
      <c r="Q263" s="325">
        <f t="shared" si="429"/>
        <v>0</v>
      </c>
      <c r="R263" s="300">
        <f t="shared" si="429"/>
        <v>0</v>
      </c>
      <c r="S263" s="581" t="s">
        <v>117</v>
      </c>
      <c r="T263" s="380">
        <f t="shared" si="349"/>
        <v>0</v>
      </c>
      <c r="U263" s="594" t="s">
        <v>115</v>
      </c>
      <c r="V263" s="597" t="s">
        <v>37</v>
      </c>
      <c r="W263" s="296" t="s">
        <v>144</v>
      </c>
      <c r="X263" s="297">
        <f>SUM(X264:X274)</f>
        <v>312995.59999999998</v>
      </c>
      <c r="Y263" s="349">
        <f>SUM(Y264:Y274)</f>
        <v>0</v>
      </c>
      <c r="Z263" s="299">
        <f t="shared" ref="Z263:AB263" si="430">SUM(Z264:Z274)</f>
        <v>312995.59999999998</v>
      </c>
      <c r="AA263" s="325">
        <f t="shared" si="430"/>
        <v>0</v>
      </c>
      <c r="AB263" s="300">
        <f t="shared" si="430"/>
        <v>0</v>
      </c>
      <c r="AC263" s="581" t="s">
        <v>117</v>
      </c>
      <c r="AD263" s="380">
        <f t="shared" si="350"/>
        <v>0</v>
      </c>
      <c r="AE263" s="594" t="s">
        <v>115</v>
      </c>
      <c r="AF263" s="597" t="s">
        <v>37</v>
      </c>
      <c r="AG263" s="296" t="s">
        <v>188</v>
      </c>
      <c r="AH263" s="297">
        <f>SUM(AI263:AL263)</f>
        <v>312995.59999999998</v>
      </c>
      <c r="AI263" s="349">
        <f t="shared" ref="AI263" si="431">SUM(AI264:AI275)</f>
        <v>0</v>
      </c>
      <c r="AJ263" s="299">
        <f>SUM(AJ264:AJ275)</f>
        <v>312995.59999999998</v>
      </c>
      <c r="AK263" s="325">
        <f>SUM(AK264:AK275)</f>
        <v>0</v>
      </c>
      <c r="AL263" s="300">
        <f>SUM(AL264:AL275)</f>
        <v>0</v>
      </c>
      <c r="AM263" s="625" t="s">
        <v>117</v>
      </c>
      <c r="AN263" s="142">
        <f t="shared" si="331"/>
        <v>0</v>
      </c>
      <c r="AO263" s="474" t="s">
        <v>115</v>
      </c>
      <c r="AP263" s="474" t="s">
        <v>37</v>
      </c>
      <c r="AQ263" s="463" t="s">
        <v>188</v>
      </c>
      <c r="AR263" s="281">
        <f>SUM(AS263:AV263)</f>
        <v>312995.59999999998</v>
      </c>
      <c r="AS263" s="280">
        <f t="shared" ref="AS263" si="432">SUM(AS264:AS275)</f>
        <v>0</v>
      </c>
      <c r="AT263" s="281">
        <f>SUM(AT264:AT275)</f>
        <v>312995.59999999998</v>
      </c>
      <c r="AU263" s="280">
        <f>SUM(AU264:AU275)</f>
        <v>0</v>
      </c>
      <c r="AV263" s="280">
        <f>SUM(AV264:AV275)</f>
        <v>0</v>
      </c>
      <c r="AW263" s="481"/>
      <c r="AX263" s="142">
        <f t="shared" si="359"/>
        <v>312995.59999999998</v>
      </c>
    </row>
    <row r="264" spans="1:50" s="1" customFormat="1" outlineLevel="1" x14ac:dyDescent="0.3">
      <c r="A264" s="595"/>
      <c r="B264" s="511"/>
      <c r="C264" s="277">
        <v>2016</v>
      </c>
      <c r="D264" s="278">
        <f>SUM(E264:H264)</f>
        <v>60000</v>
      </c>
      <c r="E264" s="279">
        <f>E277</f>
        <v>0</v>
      </c>
      <c r="F264" s="281">
        <f>F277</f>
        <v>60000</v>
      </c>
      <c r="G264" s="280">
        <f>G277</f>
        <v>0</v>
      </c>
      <c r="H264" s="282">
        <f>H277</f>
        <v>0</v>
      </c>
      <c r="I264" s="582"/>
      <c r="J264" s="379"/>
      <c r="K264" s="595"/>
      <c r="L264" s="511"/>
      <c r="M264" s="277">
        <v>2016</v>
      </c>
      <c r="N264" s="278">
        <f>SUM(O264:R264)</f>
        <v>60000</v>
      </c>
      <c r="O264" s="279">
        <f>O277</f>
        <v>0</v>
      </c>
      <c r="P264" s="281">
        <f>P277</f>
        <v>60000</v>
      </c>
      <c r="Q264" s="280">
        <f>Q277</f>
        <v>0</v>
      </c>
      <c r="R264" s="282">
        <f>R277</f>
        <v>0</v>
      </c>
      <c r="S264" s="582"/>
      <c r="T264" s="380">
        <f t="shared" si="349"/>
        <v>0</v>
      </c>
      <c r="U264" s="595"/>
      <c r="V264" s="511"/>
      <c r="W264" s="277">
        <v>2016</v>
      </c>
      <c r="X264" s="278">
        <f>SUM(Y264:AB264)</f>
        <v>60000</v>
      </c>
      <c r="Y264" s="279">
        <f>Y277</f>
        <v>0</v>
      </c>
      <c r="Z264" s="281">
        <f>Z277</f>
        <v>60000</v>
      </c>
      <c r="AA264" s="280">
        <f>AA277</f>
        <v>0</v>
      </c>
      <c r="AB264" s="282">
        <f>AB277</f>
        <v>0</v>
      </c>
      <c r="AC264" s="582"/>
      <c r="AD264" s="380">
        <f t="shared" si="350"/>
        <v>0</v>
      </c>
      <c r="AE264" s="595"/>
      <c r="AF264" s="511"/>
      <c r="AG264" s="277">
        <v>2016</v>
      </c>
      <c r="AH264" s="278">
        <f t="shared" si="343"/>
        <v>60000</v>
      </c>
      <c r="AI264" s="279">
        <f>AI277</f>
        <v>0</v>
      </c>
      <c r="AJ264" s="281">
        <f>AJ277</f>
        <v>60000</v>
      </c>
      <c r="AK264" s="280">
        <f>AK277</f>
        <v>0</v>
      </c>
      <c r="AL264" s="282">
        <f>AL277</f>
        <v>0</v>
      </c>
      <c r="AM264" s="626"/>
      <c r="AN264" s="142">
        <f t="shared" si="331"/>
        <v>0</v>
      </c>
      <c r="AO264" s="474"/>
      <c r="AP264" s="474"/>
      <c r="AQ264" s="463">
        <v>2016</v>
      </c>
      <c r="AR264" s="281">
        <f t="shared" ref="AR264:AR300" si="433">SUM(AS264:AV264)</f>
        <v>60000</v>
      </c>
      <c r="AS264" s="280">
        <f>AS277</f>
        <v>0</v>
      </c>
      <c r="AT264" s="281">
        <f>AT277</f>
        <v>60000</v>
      </c>
      <c r="AU264" s="280">
        <f>AU277</f>
        <v>0</v>
      </c>
      <c r="AV264" s="280">
        <f>AV277</f>
        <v>0</v>
      </c>
      <c r="AW264" s="481"/>
      <c r="AX264" s="142">
        <f t="shared" si="359"/>
        <v>60000</v>
      </c>
    </row>
    <row r="265" spans="1:50" s="1" customFormat="1" outlineLevel="1" x14ac:dyDescent="0.3">
      <c r="A265" s="595"/>
      <c r="B265" s="511"/>
      <c r="C265" s="277">
        <v>2017</v>
      </c>
      <c r="D265" s="302">
        <f t="shared" ref="D265:D270" si="434">SUM(E265:H265)</f>
        <v>0</v>
      </c>
      <c r="E265" s="279">
        <f t="shared" ref="E265:E270" si="435">E278</f>
        <v>0</v>
      </c>
      <c r="F265" s="280">
        <f t="shared" ref="F265:H265" si="436">F278</f>
        <v>0</v>
      </c>
      <c r="G265" s="280">
        <f t="shared" si="436"/>
        <v>0</v>
      </c>
      <c r="H265" s="282">
        <f t="shared" si="436"/>
        <v>0</v>
      </c>
      <c r="I265" s="582"/>
      <c r="J265" s="379"/>
      <c r="K265" s="595"/>
      <c r="L265" s="511"/>
      <c r="M265" s="277">
        <v>2017</v>
      </c>
      <c r="N265" s="302">
        <f t="shared" ref="N265:N274" si="437">SUM(O265:R265)</f>
        <v>0</v>
      </c>
      <c r="O265" s="279">
        <f t="shared" ref="O265:R270" si="438">O278</f>
        <v>0</v>
      </c>
      <c r="P265" s="280">
        <f t="shared" si="438"/>
        <v>0</v>
      </c>
      <c r="Q265" s="280">
        <f t="shared" si="438"/>
        <v>0</v>
      </c>
      <c r="R265" s="282">
        <f t="shared" si="438"/>
        <v>0</v>
      </c>
      <c r="S265" s="582"/>
      <c r="T265" s="380">
        <f t="shared" si="349"/>
        <v>0</v>
      </c>
      <c r="U265" s="595"/>
      <c r="V265" s="511"/>
      <c r="W265" s="277">
        <v>2017</v>
      </c>
      <c r="X265" s="302">
        <f t="shared" ref="X265:X274" si="439">SUM(Y265:AB265)</f>
        <v>0</v>
      </c>
      <c r="Y265" s="279">
        <f t="shared" ref="Y265:AB265" si="440">Y278</f>
        <v>0</v>
      </c>
      <c r="Z265" s="280">
        <f t="shared" si="440"/>
        <v>0</v>
      </c>
      <c r="AA265" s="280">
        <f t="shared" si="440"/>
        <v>0</v>
      </c>
      <c r="AB265" s="282">
        <f t="shared" si="440"/>
        <v>0</v>
      </c>
      <c r="AC265" s="582"/>
      <c r="AD265" s="380">
        <f t="shared" si="350"/>
        <v>0</v>
      </c>
      <c r="AE265" s="595"/>
      <c r="AF265" s="511"/>
      <c r="AG265" s="277">
        <v>2017</v>
      </c>
      <c r="AH265" s="302">
        <f t="shared" si="343"/>
        <v>0</v>
      </c>
      <c r="AI265" s="279">
        <f t="shared" ref="AI265:AL265" si="441">AI278</f>
        <v>0</v>
      </c>
      <c r="AJ265" s="280">
        <f t="shared" si="441"/>
        <v>0</v>
      </c>
      <c r="AK265" s="280">
        <f t="shared" si="441"/>
        <v>0</v>
      </c>
      <c r="AL265" s="282">
        <f t="shared" si="441"/>
        <v>0</v>
      </c>
      <c r="AM265" s="626"/>
      <c r="AN265" s="142">
        <f t="shared" si="331"/>
        <v>0</v>
      </c>
      <c r="AO265" s="474"/>
      <c r="AP265" s="474"/>
      <c r="AQ265" s="463">
        <v>2017</v>
      </c>
      <c r="AR265" s="280">
        <f t="shared" si="433"/>
        <v>0</v>
      </c>
      <c r="AS265" s="280">
        <f t="shared" ref="AS265:AV265" si="442">AS278</f>
        <v>0</v>
      </c>
      <c r="AT265" s="280">
        <f t="shared" si="442"/>
        <v>0</v>
      </c>
      <c r="AU265" s="280">
        <f t="shared" si="442"/>
        <v>0</v>
      </c>
      <c r="AV265" s="280">
        <f t="shared" si="442"/>
        <v>0</v>
      </c>
      <c r="AW265" s="481"/>
      <c r="AX265" s="142">
        <f t="shared" si="359"/>
        <v>0</v>
      </c>
    </row>
    <row r="266" spans="1:50" s="1" customFormat="1" outlineLevel="1" x14ac:dyDescent="0.3">
      <c r="A266" s="595"/>
      <c r="B266" s="511"/>
      <c r="C266" s="277">
        <v>2018</v>
      </c>
      <c r="D266" s="302">
        <f t="shared" si="434"/>
        <v>0</v>
      </c>
      <c r="E266" s="279">
        <f t="shared" si="435"/>
        <v>0</v>
      </c>
      <c r="F266" s="280">
        <f t="shared" ref="F266:H266" si="443">F279</f>
        <v>0</v>
      </c>
      <c r="G266" s="280">
        <f t="shared" si="443"/>
        <v>0</v>
      </c>
      <c r="H266" s="282">
        <f t="shared" si="443"/>
        <v>0</v>
      </c>
      <c r="I266" s="582"/>
      <c r="J266" s="379"/>
      <c r="K266" s="595"/>
      <c r="L266" s="511"/>
      <c r="M266" s="277">
        <v>2018</v>
      </c>
      <c r="N266" s="302">
        <f t="shared" si="437"/>
        <v>0</v>
      </c>
      <c r="O266" s="279">
        <f t="shared" si="438"/>
        <v>0</v>
      </c>
      <c r="P266" s="280">
        <f t="shared" si="438"/>
        <v>0</v>
      </c>
      <c r="Q266" s="280">
        <f t="shared" si="438"/>
        <v>0</v>
      </c>
      <c r="R266" s="282">
        <f t="shared" si="438"/>
        <v>0</v>
      </c>
      <c r="S266" s="582"/>
      <c r="T266" s="380">
        <f t="shared" si="349"/>
        <v>0</v>
      </c>
      <c r="U266" s="595"/>
      <c r="V266" s="511"/>
      <c r="W266" s="277">
        <v>2018</v>
      </c>
      <c r="X266" s="302">
        <f t="shared" si="439"/>
        <v>0</v>
      </c>
      <c r="Y266" s="279">
        <f t="shared" ref="Y266:AB266" si="444">Y279</f>
        <v>0</v>
      </c>
      <c r="Z266" s="280">
        <f t="shared" si="444"/>
        <v>0</v>
      </c>
      <c r="AA266" s="280">
        <f t="shared" si="444"/>
        <v>0</v>
      </c>
      <c r="AB266" s="282">
        <f t="shared" si="444"/>
        <v>0</v>
      </c>
      <c r="AC266" s="582"/>
      <c r="AD266" s="380">
        <f t="shared" si="350"/>
        <v>0</v>
      </c>
      <c r="AE266" s="595"/>
      <c r="AF266" s="511"/>
      <c r="AG266" s="277">
        <v>2018</v>
      </c>
      <c r="AH266" s="302">
        <f t="shared" si="343"/>
        <v>0</v>
      </c>
      <c r="AI266" s="279">
        <f t="shared" ref="AI266:AL266" si="445">AI279</f>
        <v>0</v>
      </c>
      <c r="AJ266" s="280">
        <f t="shared" si="445"/>
        <v>0</v>
      </c>
      <c r="AK266" s="280">
        <f t="shared" si="445"/>
        <v>0</v>
      </c>
      <c r="AL266" s="282">
        <f t="shared" si="445"/>
        <v>0</v>
      </c>
      <c r="AM266" s="626"/>
      <c r="AN266" s="142">
        <f t="shared" si="331"/>
        <v>0</v>
      </c>
      <c r="AO266" s="474"/>
      <c r="AP266" s="474"/>
      <c r="AQ266" s="463">
        <v>2018</v>
      </c>
      <c r="AR266" s="280">
        <f t="shared" si="433"/>
        <v>0</v>
      </c>
      <c r="AS266" s="280">
        <f t="shared" ref="AS266:AV266" si="446">AS279</f>
        <v>0</v>
      </c>
      <c r="AT266" s="280">
        <f t="shared" si="446"/>
        <v>0</v>
      </c>
      <c r="AU266" s="280">
        <f t="shared" si="446"/>
        <v>0</v>
      </c>
      <c r="AV266" s="280">
        <f t="shared" si="446"/>
        <v>0</v>
      </c>
      <c r="AW266" s="481"/>
      <c r="AX266" s="142">
        <f t="shared" si="359"/>
        <v>0</v>
      </c>
    </row>
    <row r="267" spans="1:50" s="1" customFormat="1" outlineLevel="1" x14ac:dyDescent="0.3">
      <c r="A267" s="595"/>
      <c r="B267" s="511"/>
      <c r="C267" s="277">
        <v>2019</v>
      </c>
      <c r="D267" s="302">
        <f t="shared" si="434"/>
        <v>0</v>
      </c>
      <c r="E267" s="279">
        <f t="shared" si="435"/>
        <v>0</v>
      </c>
      <c r="F267" s="280">
        <f t="shared" ref="F267:H267" si="447">F280</f>
        <v>0</v>
      </c>
      <c r="G267" s="280">
        <f t="shared" si="447"/>
        <v>0</v>
      </c>
      <c r="H267" s="282">
        <f t="shared" si="447"/>
        <v>0</v>
      </c>
      <c r="I267" s="582"/>
      <c r="J267" s="379"/>
      <c r="K267" s="595"/>
      <c r="L267" s="511"/>
      <c r="M267" s="277">
        <v>2019</v>
      </c>
      <c r="N267" s="302">
        <f t="shared" si="437"/>
        <v>0</v>
      </c>
      <c r="O267" s="279">
        <f t="shared" si="438"/>
        <v>0</v>
      </c>
      <c r="P267" s="280">
        <f t="shared" si="438"/>
        <v>0</v>
      </c>
      <c r="Q267" s="280">
        <f t="shared" si="438"/>
        <v>0</v>
      </c>
      <c r="R267" s="282">
        <f t="shared" si="438"/>
        <v>0</v>
      </c>
      <c r="S267" s="582"/>
      <c r="T267" s="380">
        <f t="shared" si="349"/>
        <v>0</v>
      </c>
      <c r="U267" s="595"/>
      <c r="V267" s="511"/>
      <c r="W267" s="277">
        <v>2019</v>
      </c>
      <c r="X267" s="302">
        <f t="shared" si="439"/>
        <v>0</v>
      </c>
      <c r="Y267" s="279">
        <f t="shared" ref="Y267:AB267" si="448">Y280</f>
        <v>0</v>
      </c>
      <c r="Z267" s="280">
        <f t="shared" si="448"/>
        <v>0</v>
      </c>
      <c r="AA267" s="280">
        <f t="shared" si="448"/>
        <v>0</v>
      </c>
      <c r="AB267" s="282">
        <f t="shared" si="448"/>
        <v>0</v>
      </c>
      <c r="AC267" s="582"/>
      <c r="AD267" s="380">
        <f t="shared" si="350"/>
        <v>0</v>
      </c>
      <c r="AE267" s="595"/>
      <c r="AF267" s="511"/>
      <c r="AG267" s="277">
        <v>2019</v>
      </c>
      <c r="AH267" s="302">
        <f t="shared" si="343"/>
        <v>0</v>
      </c>
      <c r="AI267" s="279">
        <f t="shared" ref="AI267:AL267" si="449">AI280</f>
        <v>0</v>
      </c>
      <c r="AJ267" s="280">
        <f t="shared" si="449"/>
        <v>0</v>
      </c>
      <c r="AK267" s="280">
        <f t="shared" si="449"/>
        <v>0</v>
      </c>
      <c r="AL267" s="282">
        <f t="shared" si="449"/>
        <v>0</v>
      </c>
      <c r="AM267" s="626"/>
      <c r="AN267" s="142">
        <f t="shared" si="331"/>
        <v>0</v>
      </c>
      <c r="AO267" s="474"/>
      <c r="AP267" s="474"/>
      <c r="AQ267" s="463">
        <v>2019</v>
      </c>
      <c r="AR267" s="280">
        <f t="shared" si="433"/>
        <v>0</v>
      </c>
      <c r="AS267" s="280">
        <f t="shared" ref="AS267:AV267" si="450">AS280</f>
        <v>0</v>
      </c>
      <c r="AT267" s="280">
        <f t="shared" si="450"/>
        <v>0</v>
      </c>
      <c r="AU267" s="280">
        <f t="shared" si="450"/>
        <v>0</v>
      </c>
      <c r="AV267" s="280">
        <f t="shared" si="450"/>
        <v>0</v>
      </c>
      <c r="AW267" s="481"/>
      <c r="AX267" s="142">
        <f t="shared" si="359"/>
        <v>0</v>
      </c>
    </row>
    <row r="268" spans="1:50" s="1" customFormat="1" outlineLevel="1" x14ac:dyDescent="0.3">
      <c r="A268" s="595"/>
      <c r="B268" s="511"/>
      <c r="C268" s="277">
        <v>2020</v>
      </c>
      <c r="D268" s="278">
        <f t="shared" si="434"/>
        <v>252995.6</v>
      </c>
      <c r="E268" s="279">
        <f t="shared" si="435"/>
        <v>0</v>
      </c>
      <c r="F268" s="281">
        <f t="shared" ref="F268:H268" si="451">F281</f>
        <v>252995.6</v>
      </c>
      <c r="G268" s="280">
        <f t="shared" si="451"/>
        <v>0</v>
      </c>
      <c r="H268" s="282">
        <f t="shared" si="451"/>
        <v>0</v>
      </c>
      <c r="I268" s="582"/>
      <c r="J268" s="379"/>
      <c r="K268" s="595"/>
      <c r="L268" s="511"/>
      <c r="M268" s="277">
        <v>2020</v>
      </c>
      <c r="N268" s="278">
        <f t="shared" si="437"/>
        <v>252995.6</v>
      </c>
      <c r="O268" s="279">
        <f t="shared" si="438"/>
        <v>0</v>
      </c>
      <c r="P268" s="281">
        <f t="shared" si="438"/>
        <v>252995.6</v>
      </c>
      <c r="Q268" s="280">
        <f t="shared" si="438"/>
        <v>0</v>
      </c>
      <c r="R268" s="282">
        <f t="shared" si="438"/>
        <v>0</v>
      </c>
      <c r="S268" s="582"/>
      <c r="T268" s="380">
        <f t="shared" si="349"/>
        <v>0</v>
      </c>
      <c r="U268" s="595"/>
      <c r="V268" s="511"/>
      <c r="W268" s="277">
        <v>2020</v>
      </c>
      <c r="X268" s="278">
        <f t="shared" si="439"/>
        <v>252995.6</v>
      </c>
      <c r="Y268" s="279">
        <f t="shared" ref="Y268:AB268" si="452">Y281</f>
        <v>0</v>
      </c>
      <c r="Z268" s="281">
        <f t="shared" si="452"/>
        <v>252995.6</v>
      </c>
      <c r="AA268" s="280">
        <f t="shared" si="452"/>
        <v>0</v>
      </c>
      <c r="AB268" s="282">
        <f t="shared" si="452"/>
        <v>0</v>
      </c>
      <c r="AC268" s="582"/>
      <c r="AD268" s="380">
        <f t="shared" si="350"/>
        <v>0</v>
      </c>
      <c r="AE268" s="595"/>
      <c r="AF268" s="511"/>
      <c r="AG268" s="277">
        <v>2020</v>
      </c>
      <c r="AH268" s="278">
        <f t="shared" si="343"/>
        <v>252995.6</v>
      </c>
      <c r="AI268" s="279">
        <f t="shared" ref="AI268:AL268" si="453">AI281</f>
        <v>0</v>
      </c>
      <c r="AJ268" s="281">
        <f t="shared" si="453"/>
        <v>252995.6</v>
      </c>
      <c r="AK268" s="280">
        <f t="shared" si="453"/>
        <v>0</v>
      </c>
      <c r="AL268" s="282">
        <f t="shared" si="453"/>
        <v>0</v>
      </c>
      <c r="AM268" s="626"/>
      <c r="AN268" s="142">
        <f t="shared" si="331"/>
        <v>0</v>
      </c>
      <c r="AO268" s="474"/>
      <c r="AP268" s="474"/>
      <c r="AQ268" s="463">
        <v>2020</v>
      </c>
      <c r="AR268" s="281">
        <f t="shared" si="433"/>
        <v>252995.6</v>
      </c>
      <c r="AS268" s="280">
        <f t="shared" ref="AS268:AV268" si="454">AS281</f>
        <v>0</v>
      </c>
      <c r="AT268" s="281">
        <f t="shared" si="454"/>
        <v>252995.6</v>
      </c>
      <c r="AU268" s="280">
        <f t="shared" si="454"/>
        <v>0</v>
      </c>
      <c r="AV268" s="280">
        <f t="shared" si="454"/>
        <v>0</v>
      </c>
      <c r="AW268" s="481"/>
      <c r="AX268" s="142">
        <f t="shared" si="359"/>
        <v>252995.6</v>
      </c>
    </row>
    <row r="269" spans="1:50" s="1" customFormat="1" outlineLevel="1" x14ac:dyDescent="0.3">
      <c r="A269" s="595"/>
      <c r="B269" s="511"/>
      <c r="C269" s="277">
        <v>2021</v>
      </c>
      <c r="D269" s="302">
        <f t="shared" si="434"/>
        <v>0</v>
      </c>
      <c r="E269" s="279">
        <f t="shared" si="435"/>
        <v>0</v>
      </c>
      <c r="F269" s="280">
        <f t="shared" ref="F269:H269" si="455">F282</f>
        <v>0</v>
      </c>
      <c r="G269" s="280">
        <f t="shared" si="455"/>
        <v>0</v>
      </c>
      <c r="H269" s="282">
        <f t="shared" si="455"/>
        <v>0</v>
      </c>
      <c r="I269" s="582"/>
      <c r="J269" s="379"/>
      <c r="K269" s="595"/>
      <c r="L269" s="511"/>
      <c r="M269" s="277">
        <v>2021</v>
      </c>
      <c r="N269" s="302">
        <f t="shared" si="437"/>
        <v>0</v>
      </c>
      <c r="O269" s="279">
        <f t="shared" si="438"/>
        <v>0</v>
      </c>
      <c r="P269" s="280">
        <f t="shared" si="438"/>
        <v>0</v>
      </c>
      <c r="Q269" s="280">
        <f t="shared" si="438"/>
        <v>0</v>
      </c>
      <c r="R269" s="282">
        <f t="shared" si="438"/>
        <v>0</v>
      </c>
      <c r="S269" s="582"/>
      <c r="T269" s="380">
        <f t="shared" si="349"/>
        <v>0</v>
      </c>
      <c r="U269" s="595"/>
      <c r="V269" s="511"/>
      <c r="W269" s="277">
        <v>2021</v>
      </c>
      <c r="X269" s="302">
        <f t="shared" si="439"/>
        <v>0</v>
      </c>
      <c r="Y269" s="279">
        <f t="shared" ref="Y269:AB269" si="456">Y282</f>
        <v>0</v>
      </c>
      <c r="Z269" s="280">
        <f t="shared" si="456"/>
        <v>0</v>
      </c>
      <c r="AA269" s="280">
        <f t="shared" si="456"/>
        <v>0</v>
      </c>
      <c r="AB269" s="282">
        <f t="shared" si="456"/>
        <v>0</v>
      </c>
      <c r="AC269" s="582"/>
      <c r="AD269" s="380">
        <f t="shared" si="350"/>
        <v>0</v>
      </c>
      <c r="AE269" s="595"/>
      <c r="AF269" s="511"/>
      <c r="AG269" s="277">
        <v>2021</v>
      </c>
      <c r="AH269" s="302">
        <f t="shared" si="343"/>
        <v>0</v>
      </c>
      <c r="AI269" s="279">
        <f t="shared" ref="AI269:AL269" si="457">AI282</f>
        <v>0</v>
      </c>
      <c r="AJ269" s="280">
        <f t="shared" si="457"/>
        <v>0</v>
      </c>
      <c r="AK269" s="280">
        <f t="shared" si="457"/>
        <v>0</v>
      </c>
      <c r="AL269" s="282">
        <f t="shared" si="457"/>
        <v>0</v>
      </c>
      <c r="AM269" s="626"/>
      <c r="AN269" s="142">
        <f t="shared" ref="AN269:AN332" si="458">AH269-X269</f>
        <v>0</v>
      </c>
      <c r="AO269" s="474"/>
      <c r="AP269" s="474"/>
      <c r="AQ269" s="463">
        <v>2021</v>
      </c>
      <c r="AR269" s="280">
        <f t="shared" si="433"/>
        <v>0</v>
      </c>
      <c r="AS269" s="280">
        <f t="shared" ref="AS269:AV269" si="459">AS282</f>
        <v>0</v>
      </c>
      <c r="AT269" s="280">
        <f t="shared" si="459"/>
        <v>0</v>
      </c>
      <c r="AU269" s="280">
        <f t="shared" si="459"/>
        <v>0</v>
      </c>
      <c r="AV269" s="280">
        <f t="shared" si="459"/>
        <v>0</v>
      </c>
      <c r="AW269" s="481"/>
      <c r="AX269" s="142">
        <f t="shared" si="359"/>
        <v>0</v>
      </c>
    </row>
    <row r="270" spans="1:50" s="1" customFormat="1" outlineLevel="1" x14ac:dyDescent="0.3">
      <c r="A270" s="595"/>
      <c r="B270" s="511"/>
      <c r="C270" s="277">
        <v>2022</v>
      </c>
      <c r="D270" s="302">
        <f t="shared" si="434"/>
        <v>0</v>
      </c>
      <c r="E270" s="279">
        <f t="shared" si="435"/>
        <v>0</v>
      </c>
      <c r="F270" s="280">
        <f t="shared" ref="F270:H270" si="460">F283</f>
        <v>0</v>
      </c>
      <c r="G270" s="280">
        <f t="shared" si="460"/>
        <v>0</v>
      </c>
      <c r="H270" s="282">
        <f t="shared" si="460"/>
        <v>0</v>
      </c>
      <c r="I270" s="582"/>
      <c r="J270" s="379"/>
      <c r="K270" s="595"/>
      <c r="L270" s="511"/>
      <c r="M270" s="277">
        <v>2022</v>
      </c>
      <c r="N270" s="302">
        <f t="shared" si="437"/>
        <v>0</v>
      </c>
      <c r="O270" s="279">
        <f t="shared" si="438"/>
        <v>0</v>
      </c>
      <c r="P270" s="280">
        <f t="shared" si="438"/>
        <v>0</v>
      </c>
      <c r="Q270" s="280">
        <f t="shared" si="438"/>
        <v>0</v>
      </c>
      <c r="R270" s="282">
        <f t="shared" si="438"/>
        <v>0</v>
      </c>
      <c r="S270" s="582"/>
      <c r="T270" s="380">
        <f t="shared" si="349"/>
        <v>0</v>
      </c>
      <c r="U270" s="595"/>
      <c r="V270" s="511"/>
      <c r="W270" s="277">
        <v>2022</v>
      </c>
      <c r="X270" s="302">
        <f t="shared" si="439"/>
        <v>0</v>
      </c>
      <c r="Y270" s="279">
        <f t="shared" ref="Y270:AB270" si="461">Y283</f>
        <v>0</v>
      </c>
      <c r="Z270" s="280">
        <f t="shared" si="461"/>
        <v>0</v>
      </c>
      <c r="AA270" s="280">
        <f t="shared" si="461"/>
        <v>0</v>
      </c>
      <c r="AB270" s="282">
        <f t="shared" si="461"/>
        <v>0</v>
      </c>
      <c r="AC270" s="582"/>
      <c r="AD270" s="380">
        <f t="shared" si="350"/>
        <v>0</v>
      </c>
      <c r="AE270" s="595"/>
      <c r="AF270" s="511"/>
      <c r="AG270" s="277">
        <v>2022</v>
      </c>
      <c r="AH270" s="302">
        <f t="shared" si="343"/>
        <v>0</v>
      </c>
      <c r="AI270" s="279">
        <f t="shared" ref="AI270:AL270" si="462">AI283</f>
        <v>0</v>
      </c>
      <c r="AJ270" s="280">
        <f t="shared" si="462"/>
        <v>0</v>
      </c>
      <c r="AK270" s="280">
        <f t="shared" si="462"/>
        <v>0</v>
      </c>
      <c r="AL270" s="282">
        <f t="shared" si="462"/>
        <v>0</v>
      </c>
      <c r="AM270" s="626"/>
      <c r="AN270" s="142">
        <f t="shared" si="458"/>
        <v>0</v>
      </c>
      <c r="AO270" s="474"/>
      <c r="AP270" s="474"/>
      <c r="AQ270" s="463">
        <v>2022</v>
      </c>
      <c r="AR270" s="280">
        <f t="shared" si="433"/>
        <v>0</v>
      </c>
      <c r="AS270" s="280">
        <f t="shared" ref="AS270:AV270" si="463">AS283</f>
        <v>0</v>
      </c>
      <c r="AT270" s="280">
        <f t="shared" si="463"/>
        <v>0</v>
      </c>
      <c r="AU270" s="280">
        <f t="shared" si="463"/>
        <v>0</v>
      </c>
      <c r="AV270" s="280">
        <f t="shared" si="463"/>
        <v>0</v>
      </c>
      <c r="AW270" s="481"/>
      <c r="AX270" s="142">
        <f t="shared" si="359"/>
        <v>0</v>
      </c>
    </row>
    <row r="271" spans="1:50" s="1" customFormat="1" outlineLevel="1" x14ac:dyDescent="0.3">
      <c r="A271" s="595"/>
      <c r="B271" s="511"/>
      <c r="C271" s="277">
        <v>2023</v>
      </c>
      <c r="D271" s="302">
        <f t="shared" ref="D271" si="464">SUM(E271:H271)</f>
        <v>0</v>
      </c>
      <c r="E271" s="279">
        <f>E284</f>
        <v>0</v>
      </c>
      <c r="F271" s="280">
        <f>F284</f>
        <v>0</v>
      </c>
      <c r="G271" s="280">
        <f>G284</f>
        <v>0</v>
      </c>
      <c r="H271" s="282">
        <f>H284</f>
        <v>0</v>
      </c>
      <c r="I271" s="582"/>
      <c r="J271" s="379"/>
      <c r="K271" s="595"/>
      <c r="L271" s="511"/>
      <c r="M271" s="277">
        <v>2023</v>
      </c>
      <c r="N271" s="302">
        <f t="shared" si="437"/>
        <v>0</v>
      </c>
      <c r="O271" s="279">
        <f>O284</f>
        <v>0</v>
      </c>
      <c r="P271" s="280">
        <f>P284</f>
        <v>0</v>
      </c>
      <c r="Q271" s="280">
        <f>Q284</f>
        <v>0</v>
      </c>
      <c r="R271" s="282">
        <f>R284</f>
        <v>0</v>
      </c>
      <c r="S271" s="582"/>
      <c r="T271" s="380">
        <f t="shared" si="349"/>
        <v>0</v>
      </c>
      <c r="U271" s="595"/>
      <c r="V271" s="511"/>
      <c r="W271" s="277">
        <v>2023</v>
      </c>
      <c r="X271" s="302">
        <f t="shared" si="439"/>
        <v>0</v>
      </c>
      <c r="Y271" s="279">
        <f>Y284</f>
        <v>0</v>
      </c>
      <c r="Z271" s="280">
        <f>Z284</f>
        <v>0</v>
      </c>
      <c r="AA271" s="280">
        <f>AA284</f>
        <v>0</v>
      </c>
      <c r="AB271" s="282">
        <f>AB284</f>
        <v>0</v>
      </c>
      <c r="AC271" s="582"/>
      <c r="AD271" s="380">
        <f t="shared" si="350"/>
        <v>0</v>
      </c>
      <c r="AE271" s="595"/>
      <c r="AF271" s="511"/>
      <c r="AG271" s="277">
        <v>2023</v>
      </c>
      <c r="AH271" s="302">
        <f t="shared" si="343"/>
        <v>0</v>
      </c>
      <c r="AI271" s="279">
        <f>AI284</f>
        <v>0</v>
      </c>
      <c r="AJ271" s="280">
        <f>AJ284</f>
        <v>0</v>
      </c>
      <c r="AK271" s="280">
        <f>AK284</f>
        <v>0</v>
      </c>
      <c r="AL271" s="282">
        <f>AL284</f>
        <v>0</v>
      </c>
      <c r="AM271" s="626"/>
      <c r="AN271" s="142">
        <f t="shared" si="458"/>
        <v>0</v>
      </c>
      <c r="AO271" s="474"/>
      <c r="AP271" s="474"/>
      <c r="AQ271" s="463">
        <v>2023</v>
      </c>
      <c r="AR271" s="280">
        <f t="shared" si="433"/>
        <v>0</v>
      </c>
      <c r="AS271" s="280">
        <f>AS284</f>
        <v>0</v>
      </c>
      <c r="AT271" s="280">
        <f>AT284</f>
        <v>0</v>
      </c>
      <c r="AU271" s="280">
        <f>AU284</f>
        <v>0</v>
      </c>
      <c r="AV271" s="280">
        <f>AV284</f>
        <v>0</v>
      </c>
      <c r="AW271" s="481"/>
      <c r="AX271" s="142">
        <f t="shared" si="359"/>
        <v>0</v>
      </c>
    </row>
    <row r="272" spans="1:50" s="1" customFormat="1" outlineLevel="1" x14ac:dyDescent="0.3">
      <c r="A272" s="595"/>
      <c r="B272" s="511"/>
      <c r="C272" s="277">
        <v>2024</v>
      </c>
      <c r="D272" s="302">
        <f t="shared" ref="D272:D274" si="465">SUM(E272:H272)</f>
        <v>0</v>
      </c>
      <c r="E272" s="279">
        <f t="shared" ref="E272:H272" si="466">E285</f>
        <v>0</v>
      </c>
      <c r="F272" s="280">
        <f t="shared" si="466"/>
        <v>0</v>
      </c>
      <c r="G272" s="280">
        <f t="shared" si="466"/>
        <v>0</v>
      </c>
      <c r="H272" s="282">
        <f t="shared" si="466"/>
        <v>0</v>
      </c>
      <c r="I272" s="582"/>
      <c r="J272" s="379"/>
      <c r="K272" s="595"/>
      <c r="L272" s="511"/>
      <c r="M272" s="277">
        <v>2024</v>
      </c>
      <c r="N272" s="302">
        <f t="shared" si="437"/>
        <v>0</v>
      </c>
      <c r="O272" s="279">
        <f t="shared" ref="O272:R272" si="467">O285</f>
        <v>0</v>
      </c>
      <c r="P272" s="280">
        <f t="shared" si="467"/>
        <v>0</v>
      </c>
      <c r="Q272" s="280">
        <f t="shared" si="467"/>
        <v>0</v>
      </c>
      <c r="R272" s="282">
        <f t="shared" si="467"/>
        <v>0</v>
      </c>
      <c r="S272" s="582"/>
      <c r="T272" s="380">
        <f t="shared" si="349"/>
        <v>0</v>
      </c>
      <c r="U272" s="595"/>
      <c r="V272" s="511"/>
      <c r="W272" s="277">
        <v>2024</v>
      </c>
      <c r="X272" s="302">
        <f t="shared" si="439"/>
        <v>0</v>
      </c>
      <c r="Y272" s="279">
        <f t="shared" ref="Y272:AB272" si="468">Y285</f>
        <v>0</v>
      </c>
      <c r="Z272" s="280">
        <f t="shared" si="468"/>
        <v>0</v>
      </c>
      <c r="AA272" s="280">
        <f t="shared" si="468"/>
        <v>0</v>
      </c>
      <c r="AB272" s="282">
        <f t="shared" si="468"/>
        <v>0</v>
      </c>
      <c r="AC272" s="582"/>
      <c r="AD272" s="380">
        <f t="shared" si="350"/>
        <v>0</v>
      </c>
      <c r="AE272" s="595"/>
      <c r="AF272" s="511"/>
      <c r="AG272" s="277">
        <v>2024</v>
      </c>
      <c r="AH272" s="302">
        <f t="shared" si="343"/>
        <v>0</v>
      </c>
      <c r="AI272" s="279">
        <f t="shared" ref="AI272:AL272" si="469">AI285</f>
        <v>0</v>
      </c>
      <c r="AJ272" s="280">
        <f t="shared" si="469"/>
        <v>0</v>
      </c>
      <c r="AK272" s="280">
        <f t="shared" si="469"/>
        <v>0</v>
      </c>
      <c r="AL272" s="282">
        <f t="shared" si="469"/>
        <v>0</v>
      </c>
      <c r="AM272" s="626"/>
      <c r="AN272" s="142">
        <f t="shared" si="458"/>
        <v>0</v>
      </c>
      <c r="AO272" s="474"/>
      <c r="AP272" s="474"/>
      <c r="AQ272" s="463">
        <v>2024</v>
      </c>
      <c r="AR272" s="280">
        <f t="shared" si="433"/>
        <v>0</v>
      </c>
      <c r="AS272" s="280">
        <f t="shared" ref="AS272:AV272" si="470">AS285</f>
        <v>0</v>
      </c>
      <c r="AT272" s="280">
        <f t="shared" si="470"/>
        <v>0</v>
      </c>
      <c r="AU272" s="280">
        <f t="shared" si="470"/>
        <v>0</v>
      </c>
      <c r="AV272" s="280">
        <f t="shared" si="470"/>
        <v>0</v>
      </c>
      <c r="AW272" s="481"/>
      <c r="AX272" s="142">
        <f t="shared" si="359"/>
        <v>0</v>
      </c>
    </row>
    <row r="273" spans="1:50" s="1" customFormat="1" outlineLevel="1" x14ac:dyDescent="0.3">
      <c r="A273" s="595"/>
      <c r="B273" s="511"/>
      <c r="C273" s="277">
        <v>2025</v>
      </c>
      <c r="D273" s="302">
        <f t="shared" ref="D273" si="471">SUM(E273:H273)</f>
        <v>0</v>
      </c>
      <c r="E273" s="279">
        <f t="shared" ref="E273:H274" si="472">E286</f>
        <v>0</v>
      </c>
      <c r="F273" s="280">
        <f t="shared" si="472"/>
        <v>0</v>
      </c>
      <c r="G273" s="280">
        <f t="shared" si="472"/>
        <v>0</v>
      </c>
      <c r="H273" s="282">
        <f t="shared" si="472"/>
        <v>0</v>
      </c>
      <c r="I273" s="582"/>
      <c r="J273" s="379"/>
      <c r="K273" s="595"/>
      <c r="L273" s="511"/>
      <c r="M273" s="277">
        <v>2025</v>
      </c>
      <c r="N273" s="302">
        <f t="shared" si="437"/>
        <v>0</v>
      </c>
      <c r="O273" s="279">
        <f t="shared" ref="O273:R273" si="473">O286</f>
        <v>0</v>
      </c>
      <c r="P273" s="280">
        <f t="shared" si="473"/>
        <v>0</v>
      </c>
      <c r="Q273" s="280">
        <f t="shared" si="473"/>
        <v>0</v>
      </c>
      <c r="R273" s="282">
        <f t="shared" si="473"/>
        <v>0</v>
      </c>
      <c r="S273" s="582"/>
      <c r="T273" s="380">
        <f t="shared" si="349"/>
        <v>0</v>
      </c>
      <c r="U273" s="595"/>
      <c r="V273" s="511"/>
      <c r="W273" s="277">
        <v>2025</v>
      </c>
      <c r="X273" s="302">
        <f t="shared" si="439"/>
        <v>0</v>
      </c>
      <c r="Y273" s="279">
        <f t="shared" ref="Y273:AB273" si="474">Y286</f>
        <v>0</v>
      </c>
      <c r="Z273" s="280">
        <f t="shared" si="474"/>
        <v>0</v>
      </c>
      <c r="AA273" s="280">
        <f t="shared" si="474"/>
        <v>0</v>
      </c>
      <c r="AB273" s="282">
        <f t="shared" si="474"/>
        <v>0</v>
      </c>
      <c r="AC273" s="582"/>
      <c r="AD273" s="380">
        <f t="shared" si="350"/>
        <v>0</v>
      </c>
      <c r="AE273" s="595"/>
      <c r="AF273" s="511"/>
      <c r="AG273" s="277">
        <v>2025</v>
      </c>
      <c r="AH273" s="302">
        <f t="shared" si="343"/>
        <v>0</v>
      </c>
      <c r="AI273" s="279">
        <f t="shared" ref="AI273:AL273" si="475">AI286</f>
        <v>0</v>
      </c>
      <c r="AJ273" s="280">
        <f t="shared" si="475"/>
        <v>0</v>
      </c>
      <c r="AK273" s="280">
        <f t="shared" si="475"/>
        <v>0</v>
      </c>
      <c r="AL273" s="282">
        <f t="shared" si="475"/>
        <v>0</v>
      </c>
      <c r="AM273" s="626"/>
      <c r="AN273" s="142">
        <f t="shared" si="458"/>
        <v>0</v>
      </c>
      <c r="AO273" s="474"/>
      <c r="AP273" s="474"/>
      <c r="AQ273" s="463">
        <v>2025</v>
      </c>
      <c r="AR273" s="280">
        <f t="shared" si="433"/>
        <v>0</v>
      </c>
      <c r="AS273" s="280">
        <f t="shared" ref="AS273:AV273" si="476">AS286</f>
        <v>0</v>
      </c>
      <c r="AT273" s="280">
        <f t="shared" si="476"/>
        <v>0</v>
      </c>
      <c r="AU273" s="280">
        <f t="shared" si="476"/>
        <v>0</v>
      </c>
      <c r="AV273" s="280">
        <f t="shared" si="476"/>
        <v>0</v>
      </c>
      <c r="AW273" s="481"/>
      <c r="AX273" s="142">
        <f t="shared" si="359"/>
        <v>0</v>
      </c>
    </row>
    <row r="274" spans="1:50" s="1" customFormat="1" ht="15" outlineLevel="1" thickBot="1" x14ac:dyDescent="0.35">
      <c r="A274" s="596"/>
      <c r="B274" s="598"/>
      <c r="C274" s="303">
        <v>2026</v>
      </c>
      <c r="D274" s="304">
        <f t="shared" si="465"/>
        <v>0</v>
      </c>
      <c r="E274" s="305">
        <f t="shared" si="472"/>
        <v>0</v>
      </c>
      <c r="F274" s="306">
        <f t="shared" si="472"/>
        <v>0</v>
      </c>
      <c r="G274" s="306">
        <f t="shared" si="472"/>
        <v>0</v>
      </c>
      <c r="H274" s="307">
        <f t="shared" si="472"/>
        <v>0</v>
      </c>
      <c r="I274" s="583"/>
      <c r="J274" s="379"/>
      <c r="K274" s="596"/>
      <c r="L274" s="598"/>
      <c r="M274" s="303">
        <v>2026</v>
      </c>
      <c r="N274" s="304">
        <f t="shared" si="437"/>
        <v>0</v>
      </c>
      <c r="O274" s="305">
        <f t="shared" ref="O274:R274" si="477">O287</f>
        <v>0</v>
      </c>
      <c r="P274" s="306">
        <f t="shared" si="477"/>
        <v>0</v>
      </c>
      <c r="Q274" s="306">
        <f t="shared" si="477"/>
        <v>0</v>
      </c>
      <c r="R274" s="307">
        <f t="shared" si="477"/>
        <v>0</v>
      </c>
      <c r="S274" s="583"/>
      <c r="T274" s="380">
        <f t="shared" si="349"/>
        <v>0</v>
      </c>
      <c r="U274" s="596"/>
      <c r="V274" s="598"/>
      <c r="W274" s="303">
        <v>2026</v>
      </c>
      <c r="X274" s="304">
        <f t="shared" si="439"/>
        <v>0</v>
      </c>
      <c r="Y274" s="305">
        <f t="shared" ref="Y274:AB274" si="478">Y287</f>
        <v>0</v>
      </c>
      <c r="Z274" s="306">
        <f t="shared" si="478"/>
        <v>0</v>
      </c>
      <c r="AA274" s="306">
        <f t="shared" si="478"/>
        <v>0</v>
      </c>
      <c r="AB274" s="307">
        <f t="shared" si="478"/>
        <v>0</v>
      </c>
      <c r="AC274" s="583"/>
      <c r="AD274" s="380">
        <f t="shared" si="350"/>
        <v>0</v>
      </c>
      <c r="AE274" s="595"/>
      <c r="AF274" s="511"/>
      <c r="AG274" s="277">
        <v>2026</v>
      </c>
      <c r="AH274" s="302">
        <f t="shared" si="343"/>
        <v>0</v>
      </c>
      <c r="AI274" s="279">
        <f t="shared" ref="AI274:AL274" si="479">AI287</f>
        <v>0</v>
      </c>
      <c r="AJ274" s="280">
        <f t="shared" si="479"/>
        <v>0</v>
      </c>
      <c r="AK274" s="280">
        <f t="shared" si="479"/>
        <v>0</v>
      </c>
      <c r="AL274" s="282">
        <f t="shared" si="479"/>
        <v>0</v>
      </c>
      <c r="AM274" s="626"/>
      <c r="AN274" s="142">
        <f t="shared" si="458"/>
        <v>0</v>
      </c>
      <c r="AO274" s="474"/>
      <c r="AP274" s="474"/>
      <c r="AQ274" s="463">
        <v>2026</v>
      </c>
      <c r="AR274" s="280">
        <f t="shared" si="433"/>
        <v>0</v>
      </c>
      <c r="AS274" s="280">
        <f t="shared" ref="AS274:AV274" si="480">AS287</f>
        <v>0</v>
      </c>
      <c r="AT274" s="280">
        <f t="shared" si="480"/>
        <v>0</v>
      </c>
      <c r="AU274" s="280">
        <f t="shared" si="480"/>
        <v>0</v>
      </c>
      <c r="AV274" s="280">
        <f t="shared" si="480"/>
        <v>0</v>
      </c>
      <c r="AW274" s="481"/>
      <c r="AX274" s="142">
        <f t="shared" si="359"/>
        <v>0</v>
      </c>
    </row>
    <row r="275" spans="1:50" s="1" customFormat="1" ht="15" outlineLevel="1" thickBot="1" x14ac:dyDescent="0.35">
      <c r="A275" s="352"/>
      <c r="B275" s="353"/>
      <c r="C275" s="354"/>
      <c r="D275" s="355"/>
      <c r="E275" s="356"/>
      <c r="F275" s="357"/>
      <c r="G275" s="357"/>
      <c r="H275" s="358"/>
      <c r="I275" s="274"/>
      <c r="J275" s="379"/>
      <c r="K275" s="352"/>
      <c r="L275" s="353"/>
      <c r="M275" s="354"/>
      <c r="N275" s="355"/>
      <c r="O275" s="356"/>
      <c r="P275" s="357"/>
      <c r="Q275" s="357"/>
      <c r="R275" s="358"/>
      <c r="S275" s="274"/>
      <c r="T275" s="380"/>
      <c r="U275" s="352"/>
      <c r="V275" s="353"/>
      <c r="W275" s="354"/>
      <c r="X275" s="355"/>
      <c r="Y275" s="356"/>
      <c r="Z275" s="357"/>
      <c r="AA275" s="357"/>
      <c r="AB275" s="358"/>
      <c r="AC275" s="274"/>
      <c r="AD275" s="380"/>
      <c r="AE275" s="596"/>
      <c r="AF275" s="598"/>
      <c r="AG275" s="303">
        <v>2027</v>
      </c>
      <c r="AH275" s="304">
        <f t="shared" si="343"/>
        <v>0</v>
      </c>
      <c r="AI275" s="305">
        <v>0</v>
      </c>
      <c r="AJ275" s="306">
        <v>0</v>
      </c>
      <c r="AK275" s="306">
        <v>0</v>
      </c>
      <c r="AL275" s="307">
        <v>0</v>
      </c>
      <c r="AM275" s="626"/>
      <c r="AN275" s="142">
        <f t="shared" si="458"/>
        <v>0</v>
      </c>
      <c r="AO275" s="474"/>
      <c r="AP275" s="474"/>
      <c r="AQ275" s="463">
        <v>2027</v>
      </c>
      <c r="AR275" s="280">
        <f t="shared" si="433"/>
        <v>0</v>
      </c>
      <c r="AS275" s="280">
        <v>0</v>
      </c>
      <c r="AT275" s="280">
        <v>0</v>
      </c>
      <c r="AU275" s="280">
        <v>0</v>
      </c>
      <c r="AV275" s="280">
        <v>0</v>
      </c>
      <c r="AW275" s="481"/>
      <c r="AX275" s="142">
        <f t="shared" si="359"/>
        <v>0</v>
      </c>
    </row>
    <row r="276" spans="1:50" s="1" customFormat="1" outlineLevel="2" x14ac:dyDescent="0.3">
      <c r="A276" s="584" t="s">
        <v>116</v>
      </c>
      <c r="B276" s="507" t="s">
        <v>38</v>
      </c>
      <c r="C276" s="308" t="s">
        <v>144</v>
      </c>
      <c r="D276" s="309">
        <f>SUM(D277:D287)</f>
        <v>312995.59999999998</v>
      </c>
      <c r="E276" s="310">
        <f>SUM(E277:E287)</f>
        <v>0</v>
      </c>
      <c r="F276" s="312">
        <f t="shared" ref="F276:H276" si="481">SUM(F277:F287)</f>
        <v>312995.59999999998</v>
      </c>
      <c r="G276" s="312">
        <f t="shared" si="481"/>
        <v>0</v>
      </c>
      <c r="H276" s="313">
        <f t="shared" si="481"/>
        <v>0</v>
      </c>
      <c r="I276" s="381"/>
      <c r="J276" s="379"/>
      <c r="K276" s="584" t="s">
        <v>116</v>
      </c>
      <c r="L276" s="507" t="s">
        <v>38</v>
      </c>
      <c r="M276" s="308" t="s">
        <v>144</v>
      </c>
      <c r="N276" s="309">
        <f>SUM(N277:N287)</f>
        <v>312995.59999999998</v>
      </c>
      <c r="O276" s="310">
        <f>SUM(O277:O287)</f>
        <v>0</v>
      </c>
      <c r="P276" s="312">
        <f t="shared" ref="P276:R276" si="482">SUM(P277:P287)</f>
        <v>312995.59999999998</v>
      </c>
      <c r="Q276" s="312">
        <f t="shared" si="482"/>
        <v>0</v>
      </c>
      <c r="R276" s="313">
        <f t="shared" si="482"/>
        <v>0</v>
      </c>
      <c r="S276" s="381"/>
      <c r="T276" s="380">
        <f t="shared" si="349"/>
        <v>0</v>
      </c>
      <c r="U276" s="584" t="s">
        <v>116</v>
      </c>
      <c r="V276" s="507" t="s">
        <v>38</v>
      </c>
      <c r="W276" s="308" t="s">
        <v>144</v>
      </c>
      <c r="X276" s="309">
        <f>SUM(X277:X287)</f>
        <v>312995.59999999998</v>
      </c>
      <c r="Y276" s="310">
        <f>SUM(Y277:Y287)</f>
        <v>0</v>
      </c>
      <c r="Z276" s="312">
        <f t="shared" ref="Z276:AB276" si="483">SUM(Z277:Z287)</f>
        <v>312995.59999999998</v>
      </c>
      <c r="AA276" s="312">
        <f t="shared" si="483"/>
        <v>0</v>
      </c>
      <c r="AB276" s="313">
        <f t="shared" si="483"/>
        <v>0</v>
      </c>
      <c r="AC276" s="381"/>
      <c r="AD276" s="380">
        <f t="shared" si="350"/>
        <v>0</v>
      </c>
      <c r="AE276" s="624" t="s">
        <v>116</v>
      </c>
      <c r="AF276" s="582" t="s">
        <v>38</v>
      </c>
      <c r="AG276" s="308" t="s">
        <v>188</v>
      </c>
      <c r="AH276" s="309">
        <f t="shared" si="343"/>
        <v>312995.59999999998</v>
      </c>
      <c r="AI276" s="310">
        <f>SUM(AI277:AI288)</f>
        <v>0</v>
      </c>
      <c r="AJ276" s="312">
        <f t="shared" ref="AJ276:AK276" si="484">SUM(AJ277:AJ288)</f>
        <v>312995.59999999998</v>
      </c>
      <c r="AK276" s="312">
        <f t="shared" si="484"/>
        <v>0</v>
      </c>
      <c r="AL276" s="313">
        <f>SUM(AL277:AL288)</f>
        <v>0</v>
      </c>
      <c r="AM276" s="626"/>
      <c r="AN276" s="142">
        <f t="shared" si="458"/>
        <v>0</v>
      </c>
      <c r="AO276" s="487" t="s">
        <v>116</v>
      </c>
      <c r="AP276" s="477" t="s">
        <v>38</v>
      </c>
      <c r="AQ276" s="463" t="s">
        <v>188</v>
      </c>
      <c r="AR276" s="281">
        <f t="shared" si="433"/>
        <v>312995.59999999998</v>
      </c>
      <c r="AS276" s="280">
        <f>SUM(AS277:AS288)</f>
        <v>0</v>
      </c>
      <c r="AT276" s="280">
        <f t="shared" ref="AT276:AU276" si="485">SUM(AT277:AT288)</f>
        <v>312995.59999999998</v>
      </c>
      <c r="AU276" s="280">
        <f t="shared" si="485"/>
        <v>0</v>
      </c>
      <c r="AV276" s="280">
        <f>SUM(AV277:AV288)</f>
        <v>0</v>
      </c>
      <c r="AW276" s="481"/>
      <c r="AX276" s="142">
        <f t="shared" si="359"/>
        <v>312995.59999999998</v>
      </c>
    </row>
    <row r="277" spans="1:50" s="1" customFormat="1" outlineLevel="2" x14ac:dyDescent="0.3">
      <c r="A277" s="585"/>
      <c r="B277" s="500"/>
      <c r="C277" s="283">
        <v>2016</v>
      </c>
      <c r="D277" s="284">
        <f>SUM(E277:H277)</f>
        <v>60000</v>
      </c>
      <c r="E277" s="285">
        <v>0</v>
      </c>
      <c r="F277" s="287">
        <v>60000</v>
      </c>
      <c r="G277" s="286">
        <v>0</v>
      </c>
      <c r="H277" s="288">
        <v>0</v>
      </c>
      <c r="I277" s="381"/>
      <c r="J277" s="379"/>
      <c r="K277" s="585"/>
      <c r="L277" s="500"/>
      <c r="M277" s="283">
        <v>2016</v>
      </c>
      <c r="N277" s="284">
        <f>SUM(O277:R277)</f>
        <v>60000</v>
      </c>
      <c r="O277" s="285">
        <v>0</v>
      </c>
      <c r="P277" s="287">
        <v>60000</v>
      </c>
      <c r="Q277" s="286">
        <v>0</v>
      </c>
      <c r="R277" s="288">
        <v>0</v>
      </c>
      <c r="S277" s="381"/>
      <c r="T277" s="380">
        <f t="shared" si="349"/>
        <v>0</v>
      </c>
      <c r="U277" s="585"/>
      <c r="V277" s="500"/>
      <c r="W277" s="283">
        <v>2016</v>
      </c>
      <c r="X277" s="284">
        <f>SUM(Y277:AB277)</f>
        <v>60000</v>
      </c>
      <c r="Y277" s="285">
        <v>0</v>
      </c>
      <c r="Z277" s="287">
        <v>60000</v>
      </c>
      <c r="AA277" s="286">
        <v>0</v>
      </c>
      <c r="AB277" s="288">
        <v>0</v>
      </c>
      <c r="AC277" s="381"/>
      <c r="AD277" s="380">
        <f t="shared" si="350"/>
        <v>0</v>
      </c>
      <c r="AE277" s="624"/>
      <c r="AF277" s="582"/>
      <c r="AG277" s="283">
        <v>2016</v>
      </c>
      <c r="AH277" s="284">
        <f t="shared" si="343"/>
        <v>60000</v>
      </c>
      <c r="AI277" s="285">
        <v>0</v>
      </c>
      <c r="AJ277" s="287">
        <v>60000</v>
      </c>
      <c r="AK277" s="286">
        <v>0</v>
      </c>
      <c r="AL277" s="288">
        <v>0</v>
      </c>
      <c r="AM277" s="626"/>
      <c r="AN277" s="142">
        <f t="shared" si="458"/>
        <v>0</v>
      </c>
      <c r="AO277" s="487"/>
      <c r="AP277" s="477"/>
      <c r="AQ277" s="464">
        <v>2016</v>
      </c>
      <c r="AR277" s="287">
        <f t="shared" si="433"/>
        <v>60000</v>
      </c>
      <c r="AS277" s="286">
        <v>0</v>
      </c>
      <c r="AT277" s="287">
        <v>60000</v>
      </c>
      <c r="AU277" s="286">
        <v>0</v>
      </c>
      <c r="AV277" s="286">
        <v>0</v>
      </c>
      <c r="AW277" s="481"/>
      <c r="AX277" s="142">
        <f t="shared" si="359"/>
        <v>60000</v>
      </c>
    </row>
    <row r="278" spans="1:50" s="1" customFormat="1" outlineLevel="2" x14ac:dyDescent="0.3">
      <c r="A278" s="585"/>
      <c r="B278" s="500"/>
      <c r="C278" s="283">
        <v>2017</v>
      </c>
      <c r="D278" s="289">
        <f t="shared" ref="D278:D283" si="486">SUM(E278:H278)</f>
        <v>0</v>
      </c>
      <c r="E278" s="285">
        <v>0</v>
      </c>
      <c r="F278" s="286">
        <v>0</v>
      </c>
      <c r="G278" s="286">
        <v>0</v>
      </c>
      <c r="H278" s="288">
        <v>0</v>
      </c>
      <c r="I278" s="381"/>
      <c r="J278" s="379"/>
      <c r="K278" s="585"/>
      <c r="L278" s="500"/>
      <c r="M278" s="283">
        <v>2017</v>
      </c>
      <c r="N278" s="289">
        <f t="shared" ref="N278:N287" si="487">SUM(O278:R278)</f>
        <v>0</v>
      </c>
      <c r="O278" s="285">
        <v>0</v>
      </c>
      <c r="P278" s="286">
        <v>0</v>
      </c>
      <c r="Q278" s="286">
        <v>0</v>
      </c>
      <c r="R278" s="288">
        <v>0</v>
      </c>
      <c r="S278" s="381"/>
      <c r="T278" s="380">
        <f t="shared" si="349"/>
        <v>0</v>
      </c>
      <c r="U278" s="585"/>
      <c r="V278" s="500"/>
      <c r="W278" s="283">
        <v>2017</v>
      </c>
      <c r="X278" s="289">
        <f t="shared" ref="X278:X287" si="488">SUM(Y278:AB278)</f>
        <v>0</v>
      </c>
      <c r="Y278" s="285">
        <v>0</v>
      </c>
      <c r="Z278" s="286">
        <v>0</v>
      </c>
      <c r="AA278" s="286">
        <v>0</v>
      </c>
      <c r="AB278" s="288">
        <v>0</v>
      </c>
      <c r="AC278" s="381"/>
      <c r="AD278" s="380">
        <f t="shared" si="350"/>
        <v>0</v>
      </c>
      <c r="AE278" s="624"/>
      <c r="AF278" s="582"/>
      <c r="AG278" s="283">
        <v>2017</v>
      </c>
      <c r="AH278" s="289">
        <f t="shared" si="343"/>
        <v>0</v>
      </c>
      <c r="AI278" s="285">
        <v>0</v>
      </c>
      <c r="AJ278" s="286">
        <v>0</v>
      </c>
      <c r="AK278" s="286">
        <v>0</v>
      </c>
      <c r="AL278" s="288">
        <v>0</v>
      </c>
      <c r="AM278" s="626"/>
      <c r="AN278" s="142">
        <f t="shared" si="458"/>
        <v>0</v>
      </c>
      <c r="AO278" s="487"/>
      <c r="AP278" s="477"/>
      <c r="AQ278" s="464">
        <v>2017</v>
      </c>
      <c r="AR278" s="286">
        <f t="shared" si="433"/>
        <v>0</v>
      </c>
      <c r="AS278" s="286">
        <v>0</v>
      </c>
      <c r="AT278" s="286">
        <v>0</v>
      </c>
      <c r="AU278" s="286">
        <v>0</v>
      </c>
      <c r="AV278" s="286">
        <v>0</v>
      </c>
      <c r="AW278" s="481"/>
      <c r="AX278" s="142">
        <f t="shared" si="359"/>
        <v>0</v>
      </c>
    </row>
    <row r="279" spans="1:50" s="1" customFormat="1" outlineLevel="2" x14ac:dyDescent="0.3">
      <c r="A279" s="585"/>
      <c r="B279" s="500"/>
      <c r="C279" s="283">
        <v>2018</v>
      </c>
      <c r="D279" s="289">
        <f t="shared" si="486"/>
        <v>0</v>
      </c>
      <c r="E279" s="285">
        <v>0</v>
      </c>
      <c r="F279" s="286">
        <v>0</v>
      </c>
      <c r="G279" s="286">
        <v>0</v>
      </c>
      <c r="H279" s="288">
        <v>0</v>
      </c>
      <c r="I279" s="381"/>
      <c r="J279" s="379"/>
      <c r="K279" s="585"/>
      <c r="L279" s="500"/>
      <c r="M279" s="283">
        <v>2018</v>
      </c>
      <c r="N279" s="289">
        <f t="shared" si="487"/>
        <v>0</v>
      </c>
      <c r="O279" s="285">
        <v>0</v>
      </c>
      <c r="P279" s="286">
        <v>0</v>
      </c>
      <c r="Q279" s="286">
        <v>0</v>
      </c>
      <c r="R279" s="288">
        <v>0</v>
      </c>
      <c r="S279" s="381"/>
      <c r="T279" s="380">
        <f t="shared" si="349"/>
        <v>0</v>
      </c>
      <c r="U279" s="585"/>
      <c r="V279" s="500"/>
      <c r="W279" s="283">
        <v>2018</v>
      </c>
      <c r="X279" s="289">
        <f t="shared" si="488"/>
        <v>0</v>
      </c>
      <c r="Y279" s="285">
        <v>0</v>
      </c>
      <c r="Z279" s="286">
        <v>0</v>
      </c>
      <c r="AA279" s="286">
        <v>0</v>
      </c>
      <c r="AB279" s="288">
        <v>0</v>
      </c>
      <c r="AC279" s="381"/>
      <c r="AD279" s="380">
        <f t="shared" si="350"/>
        <v>0</v>
      </c>
      <c r="AE279" s="624"/>
      <c r="AF279" s="582"/>
      <c r="AG279" s="283">
        <v>2018</v>
      </c>
      <c r="AH279" s="289">
        <f t="shared" si="343"/>
        <v>0</v>
      </c>
      <c r="AI279" s="285">
        <v>0</v>
      </c>
      <c r="AJ279" s="286">
        <v>0</v>
      </c>
      <c r="AK279" s="286">
        <v>0</v>
      </c>
      <c r="AL279" s="288">
        <v>0</v>
      </c>
      <c r="AM279" s="626"/>
      <c r="AN279" s="142">
        <f t="shared" si="458"/>
        <v>0</v>
      </c>
      <c r="AO279" s="487"/>
      <c r="AP279" s="477"/>
      <c r="AQ279" s="464">
        <v>2018</v>
      </c>
      <c r="AR279" s="286">
        <f t="shared" si="433"/>
        <v>0</v>
      </c>
      <c r="AS279" s="286">
        <v>0</v>
      </c>
      <c r="AT279" s="286">
        <v>0</v>
      </c>
      <c r="AU279" s="286">
        <v>0</v>
      </c>
      <c r="AV279" s="286">
        <v>0</v>
      </c>
      <c r="AW279" s="481"/>
      <c r="AX279" s="142">
        <f t="shared" si="359"/>
        <v>0</v>
      </c>
    </row>
    <row r="280" spans="1:50" s="1" customFormat="1" outlineLevel="2" x14ac:dyDescent="0.3">
      <c r="A280" s="585"/>
      <c r="B280" s="500"/>
      <c r="C280" s="283">
        <v>2019</v>
      </c>
      <c r="D280" s="289">
        <f t="shared" si="486"/>
        <v>0</v>
      </c>
      <c r="E280" s="285">
        <v>0</v>
      </c>
      <c r="F280" s="286">
        <v>0</v>
      </c>
      <c r="G280" s="286">
        <v>0</v>
      </c>
      <c r="H280" s="288">
        <v>0</v>
      </c>
      <c r="I280" s="381"/>
      <c r="J280" s="379"/>
      <c r="K280" s="585"/>
      <c r="L280" s="500"/>
      <c r="M280" s="283">
        <v>2019</v>
      </c>
      <c r="N280" s="289">
        <f t="shared" si="487"/>
        <v>0</v>
      </c>
      <c r="O280" s="285">
        <v>0</v>
      </c>
      <c r="P280" s="286">
        <v>0</v>
      </c>
      <c r="Q280" s="286">
        <v>0</v>
      </c>
      <c r="R280" s="288">
        <v>0</v>
      </c>
      <c r="S280" s="381"/>
      <c r="T280" s="380">
        <f t="shared" si="349"/>
        <v>0</v>
      </c>
      <c r="U280" s="585"/>
      <c r="V280" s="500"/>
      <c r="W280" s="283">
        <v>2019</v>
      </c>
      <c r="X280" s="289">
        <f t="shared" si="488"/>
        <v>0</v>
      </c>
      <c r="Y280" s="285">
        <v>0</v>
      </c>
      <c r="Z280" s="286">
        <v>0</v>
      </c>
      <c r="AA280" s="286">
        <v>0</v>
      </c>
      <c r="AB280" s="288">
        <v>0</v>
      </c>
      <c r="AC280" s="381"/>
      <c r="AD280" s="380">
        <f t="shared" si="350"/>
        <v>0</v>
      </c>
      <c r="AE280" s="624"/>
      <c r="AF280" s="582"/>
      <c r="AG280" s="283">
        <v>2019</v>
      </c>
      <c r="AH280" s="289">
        <f t="shared" si="343"/>
        <v>0</v>
      </c>
      <c r="AI280" s="285">
        <v>0</v>
      </c>
      <c r="AJ280" s="286">
        <v>0</v>
      </c>
      <c r="AK280" s="286">
        <v>0</v>
      </c>
      <c r="AL280" s="288">
        <v>0</v>
      </c>
      <c r="AM280" s="626"/>
      <c r="AN280" s="142">
        <f t="shared" si="458"/>
        <v>0</v>
      </c>
      <c r="AO280" s="487"/>
      <c r="AP280" s="477"/>
      <c r="AQ280" s="464">
        <v>2019</v>
      </c>
      <c r="AR280" s="286">
        <f t="shared" si="433"/>
        <v>0</v>
      </c>
      <c r="AS280" s="286">
        <v>0</v>
      </c>
      <c r="AT280" s="286">
        <v>0</v>
      </c>
      <c r="AU280" s="286">
        <v>0</v>
      </c>
      <c r="AV280" s="286">
        <v>0</v>
      </c>
      <c r="AW280" s="481"/>
      <c r="AX280" s="142">
        <f t="shared" si="359"/>
        <v>0</v>
      </c>
    </row>
    <row r="281" spans="1:50" s="1" customFormat="1" outlineLevel="2" x14ac:dyDescent="0.3">
      <c r="A281" s="585"/>
      <c r="B281" s="500"/>
      <c r="C281" s="283">
        <v>2020</v>
      </c>
      <c r="D281" s="284">
        <f t="shared" si="486"/>
        <v>252995.6</v>
      </c>
      <c r="E281" s="285">
        <v>0</v>
      </c>
      <c r="F281" s="287">
        <v>252995.6</v>
      </c>
      <c r="G281" s="286">
        <v>0</v>
      </c>
      <c r="H281" s="288">
        <v>0</v>
      </c>
      <c r="I281" s="381"/>
      <c r="J281" s="379"/>
      <c r="K281" s="585"/>
      <c r="L281" s="500"/>
      <c r="M281" s="283">
        <v>2020</v>
      </c>
      <c r="N281" s="284">
        <f t="shared" si="487"/>
        <v>252995.6</v>
      </c>
      <c r="O281" s="285">
        <v>0</v>
      </c>
      <c r="P281" s="287">
        <v>252995.6</v>
      </c>
      <c r="Q281" s="286">
        <v>0</v>
      </c>
      <c r="R281" s="288">
        <v>0</v>
      </c>
      <c r="S281" s="381"/>
      <c r="T281" s="380">
        <f t="shared" si="349"/>
        <v>0</v>
      </c>
      <c r="U281" s="585"/>
      <c r="V281" s="500"/>
      <c r="W281" s="283">
        <v>2020</v>
      </c>
      <c r="X281" s="284">
        <f t="shared" si="488"/>
        <v>252995.6</v>
      </c>
      <c r="Y281" s="285">
        <v>0</v>
      </c>
      <c r="Z281" s="287">
        <v>252995.6</v>
      </c>
      <c r="AA281" s="286">
        <v>0</v>
      </c>
      <c r="AB281" s="288">
        <v>0</v>
      </c>
      <c r="AC281" s="381"/>
      <c r="AD281" s="380">
        <f t="shared" si="350"/>
        <v>0</v>
      </c>
      <c r="AE281" s="624"/>
      <c r="AF281" s="582"/>
      <c r="AG281" s="283">
        <v>2020</v>
      </c>
      <c r="AH281" s="284">
        <f t="shared" si="343"/>
        <v>252995.6</v>
      </c>
      <c r="AI281" s="285">
        <v>0</v>
      </c>
      <c r="AJ281" s="287">
        <v>252995.6</v>
      </c>
      <c r="AK281" s="286">
        <v>0</v>
      </c>
      <c r="AL281" s="288">
        <v>0</v>
      </c>
      <c r="AM281" s="626"/>
      <c r="AN281" s="142">
        <f t="shared" si="458"/>
        <v>0</v>
      </c>
      <c r="AO281" s="487"/>
      <c r="AP281" s="477"/>
      <c r="AQ281" s="464">
        <v>2020</v>
      </c>
      <c r="AR281" s="287">
        <f t="shared" si="433"/>
        <v>252995.6</v>
      </c>
      <c r="AS281" s="286">
        <v>0</v>
      </c>
      <c r="AT281" s="287">
        <v>252995.6</v>
      </c>
      <c r="AU281" s="286">
        <v>0</v>
      </c>
      <c r="AV281" s="286">
        <v>0</v>
      </c>
      <c r="AW281" s="481"/>
      <c r="AX281" s="142">
        <f t="shared" si="359"/>
        <v>252995.6</v>
      </c>
    </row>
    <row r="282" spans="1:50" s="1" customFormat="1" outlineLevel="2" x14ac:dyDescent="0.3">
      <c r="A282" s="585"/>
      <c r="B282" s="500"/>
      <c r="C282" s="283">
        <v>2021</v>
      </c>
      <c r="D282" s="289">
        <f t="shared" si="486"/>
        <v>0</v>
      </c>
      <c r="E282" s="285">
        <v>0</v>
      </c>
      <c r="F282" s="286">
        <v>0</v>
      </c>
      <c r="G282" s="286">
        <v>0</v>
      </c>
      <c r="H282" s="288">
        <v>0</v>
      </c>
      <c r="I282" s="381"/>
      <c r="J282" s="379"/>
      <c r="K282" s="585"/>
      <c r="L282" s="500"/>
      <c r="M282" s="283">
        <v>2021</v>
      </c>
      <c r="N282" s="289">
        <f t="shared" si="487"/>
        <v>0</v>
      </c>
      <c r="O282" s="285">
        <v>0</v>
      </c>
      <c r="P282" s="286">
        <v>0</v>
      </c>
      <c r="Q282" s="286">
        <v>0</v>
      </c>
      <c r="R282" s="288">
        <v>0</v>
      </c>
      <c r="S282" s="381"/>
      <c r="T282" s="380">
        <f t="shared" si="349"/>
        <v>0</v>
      </c>
      <c r="U282" s="585"/>
      <c r="V282" s="500"/>
      <c r="W282" s="283">
        <v>2021</v>
      </c>
      <c r="X282" s="289">
        <f t="shared" si="488"/>
        <v>0</v>
      </c>
      <c r="Y282" s="285">
        <v>0</v>
      </c>
      <c r="Z282" s="286">
        <v>0</v>
      </c>
      <c r="AA282" s="286">
        <v>0</v>
      </c>
      <c r="AB282" s="288">
        <v>0</v>
      </c>
      <c r="AC282" s="381"/>
      <c r="AD282" s="380">
        <f t="shared" si="350"/>
        <v>0</v>
      </c>
      <c r="AE282" s="624"/>
      <c r="AF282" s="582"/>
      <c r="AG282" s="283">
        <v>2021</v>
      </c>
      <c r="AH282" s="289">
        <f t="shared" ref="AH282:AH346" si="489">SUM(AI282:AL282)</f>
        <v>0</v>
      </c>
      <c r="AI282" s="285">
        <v>0</v>
      </c>
      <c r="AJ282" s="286">
        <v>0</v>
      </c>
      <c r="AK282" s="286">
        <v>0</v>
      </c>
      <c r="AL282" s="288">
        <v>0</v>
      </c>
      <c r="AM282" s="626"/>
      <c r="AN282" s="142">
        <f t="shared" si="458"/>
        <v>0</v>
      </c>
      <c r="AO282" s="487"/>
      <c r="AP282" s="477"/>
      <c r="AQ282" s="464">
        <v>2021</v>
      </c>
      <c r="AR282" s="286">
        <f t="shared" si="433"/>
        <v>0</v>
      </c>
      <c r="AS282" s="286">
        <v>0</v>
      </c>
      <c r="AT282" s="286">
        <v>0</v>
      </c>
      <c r="AU282" s="286">
        <v>0</v>
      </c>
      <c r="AV282" s="286">
        <v>0</v>
      </c>
      <c r="AW282" s="481"/>
      <c r="AX282" s="142">
        <f t="shared" si="359"/>
        <v>0</v>
      </c>
    </row>
    <row r="283" spans="1:50" s="1" customFormat="1" outlineLevel="2" x14ac:dyDescent="0.3">
      <c r="A283" s="585"/>
      <c r="B283" s="500"/>
      <c r="C283" s="283">
        <v>2022</v>
      </c>
      <c r="D283" s="289">
        <f t="shared" si="486"/>
        <v>0</v>
      </c>
      <c r="E283" s="285">
        <v>0</v>
      </c>
      <c r="F283" s="286">
        <v>0</v>
      </c>
      <c r="G283" s="286">
        <v>0</v>
      </c>
      <c r="H283" s="288">
        <v>0</v>
      </c>
      <c r="I283" s="381"/>
      <c r="J283" s="379"/>
      <c r="K283" s="585"/>
      <c r="L283" s="500"/>
      <c r="M283" s="283">
        <v>2022</v>
      </c>
      <c r="N283" s="289">
        <f t="shared" si="487"/>
        <v>0</v>
      </c>
      <c r="O283" s="285">
        <v>0</v>
      </c>
      <c r="P283" s="286">
        <v>0</v>
      </c>
      <c r="Q283" s="286">
        <v>0</v>
      </c>
      <c r="R283" s="288">
        <v>0</v>
      </c>
      <c r="S283" s="381"/>
      <c r="T283" s="380">
        <f t="shared" si="349"/>
        <v>0</v>
      </c>
      <c r="U283" s="585"/>
      <c r="V283" s="500"/>
      <c r="W283" s="283">
        <v>2022</v>
      </c>
      <c r="X283" s="289">
        <f t="shared" si="488"/>
        <v>0</v>
      </c>
      <c r="Y283" s="285">
        <v>0</v>
      </c>
      <c r="Z283" s="286">
        <v>0</v>
      </c>
      <c r="AA283" s="286">
        <v>0</v>
      </c>
      <c r="AB283" s="288">
        <v>0</v>
      </c>
      <c r="AC283" s="381"/>
      <c r="AD283" s="380">
        <f t="shared" si="350"/>
        <v>0</v>
      </c>
      <c r="AE283" s="624"/>
      <c r="AF283" s="582"/>
      <c r="AG283" s="283">
        <v>2022</v>
      </c>
      <c r="AH283" s="289">
        <f t="shared" si="489"/>
        <v>0</v>
      </c>
      <c r="AI283" s="285">
        <v>0</v>
      </c>
      <c r="AJ283" s="286">
        <v>0</v>
      </c>
      <c r="AK283" s="286">
        <v>0</v>
      </c>
      <c r="AL283" s="288">
        <v>0</v>
      </c>
      <c r="AM283" s="626"/>
      <c r="AN283" s="142">
        <f t="shared" si="458"/>
        <v>0</v>
      </c>
      <c r="AO283" s="487"/>
      <c r="AP283" s="477"/>
      <c r="AQ283" s="464">
        <v>2022</v>
      </c>
      <c r="AR283" s="286">
        <f t="shared" si="433"/>
        <v>0</v>
      </c>
      <c r="AS283" s="286">
        <v>0</v>
      </c>
      <c r="AT283" s="286">
        <v>0</v>
      </c>
      <c r="AU283" s="286">
        <v>0</v>
      </c>
      <c r="AV283" s="286">
        <v>0</v>
      </c>
      <c r="AW283" s="481"/>
      <c r="AX283" s="142">
        <f t="shared" si="359"/>
        <v>0</v>
      </c>
    </row>
    <row r="284" spans="1:50" s="1" customFormat="1" outlineLevel="2" x14ac:dyDescent="0.3">
      <c r="A284" s="585"/>
      <c r="B284" s="500"/>
      <c r="C284" s="283">
        <v>2023</v>
      </c>
      <c r="D284" s="289">
        <f t="shared" ref="D284" si="490">SUM(E284:H284)</f>
        <v>0</v>
      </c>
      <c r="E284" s="285">
        <v>0</v>
      </c>
      <c r="F284" s="286">
        <v>0</v>
      </c>
      <c r="G284" s="286">
        <v>0</v>
      </c>
      <c r="H284" s="288">
        <v>0</v>
      </c>
      <c r="I284" s="381"/>
      <c r="J284" s="379"/>
      <c r="K284" s="585"/>
      <c r="L284" s="500"/>
      <c r="M284" s="283">
        <v>2023</v>
      </c>
      <c r="N284" s="289">
        <f t="shared" si="487"/>
        <v>0</v>
      </c>
      <c r="O284" s="285">
        <v>0</v>
      </c>
      <c r="P284" s="286">
        <v>0</v>
      </c>
      <c r="Q284" s="286">
        <v>0</v>
      </c>
      <c r="R284" s="288">
        <v>0</v>
      </c>
      <c r="S284" s="381"/>
      <c r="T284" s="380">
        <f t="shared" si="349"/>
        <v>0</v>
      </c>
      <c r="U284" s="585"/>
      <c r="V284" s="500"/>
      <c r="W284" s="283">
        <v>2023</v>
      </c>
      <c r="X284" s="289">
        <f t="shared" si="488"/>
        <v>0</v>
      </c>
      <c r="Y284" s="285">
        <v>0</v>
      </c>
      <c r="Z284" s="286">
        <v>0</v>
      </c>
      <c r="AA284" s="286">
        <v>0</v>
      </c>
      <c r="AB284" s="288">
        <v>0</v>
      </c>
      <c r="AC284" s="381"/>
      <c r="AD284" s="380">
        <f t="shared" si="350"/>
        <v>0</v>
      </c>
      <c r="AE284" s="624"/>
      <c r="AF284" s="582"/>
      <c r="AG284" s="283">
        <v>2023</v>
      </c>
      <c r="AH284" s="289">
        <f t="shared" si="489"/>
        <v>0</v>
      </c>
      <c r="AI284" s="285">
        <v>0</v>
      </c>
      <c r="AJ284" s="286">
        <v>0</v>
      </c>
      <c r="AK284" s="286">
        <v>0</v>
      </c>
      <c r="AL284" s="288">
        <v>0</v>
      </c>
      <c r="AM284" s="626"/>
      <c r="AN284" s="142">
        <f t="shared" si="458"/>
        <v>0</v>
      </c>
      <c r="AO284" s="487"/>
      <c r="AP284" s="477"/>
      <c r="AQ284" s="464">
        <v>2023</v>
      </c>
      <c r="AR284" s="286">
        <f t="shared" si="433"/>
        <v>0</v>
      </c>
      <c r="AS284" s="286">
        <v>0</v>
      </c>
      <c r="AT284" s="286">
        <v>0</v>
      </c>
      <c r="AU284" s="286">
        <v>0</v>
      </c>
      <c r="AV284" s="286">
        <v>0</v>
      </c>
      <c r="AW284" s="481"/>
      <c r="AX284" s="142">
        <f t="shared" si="359"/>
        <v>0</v>
      </c>
    </row>
    <row r="285" spans="1:50" s="1" customFormat="1" outlineLevel="2" x14ac:dyDescent="0.3">
      <c r="A285" s="585"/>
      <c r="B285" s="500"/>
      <c r="C285" s="283">
        <v>2024</v>
      </c>
      <c r="D285" s="289">
        <f t="shared" ref="D285:D287" si="491">SUM(E285:H285)</f>
        <v>0</v>
      </c>
      <c r="E285" s="285">
        <v>0</v>
      </c>
      <c r="F285" s="286">
        <v>0</v>
      </c>
      <c r="G285" s="286">
        <v>0</v>
      </c>
      <c r="H285" s="288">
        <v>0</v>
      </c>
      <c r="I285" s="381"/>
      <c r="J285" s="379"/>
      <c r="K285" s="585"/>
      <c r="L285" s="500"/>
      <c r="M285" s="283">
        <v>2024</v>
      </c>
      <c r="N285" s="289">
        <f t="shared" si="487"/>
        <v>0</v>
      </c>
      <c r="O285" s="285">
        <v>0</v>
      </c>
      <c r="P285" s="286">
        <v>0</v>
      </c>
      <c r="Q285" s="286">
        <v>0</v>
      </c>
      <c r="R285" s="288">
        <v>0</v>
      </c>
      <c r="S285" s="381"/>
      <c r="T285" s="380">
        <f t="shared" si="349"/>
        <v>0</v>
      </c>
      <c r="U285" s="585"/>
      <c r="V285" s="500"/>
      <c r="W285" s="283">
        <v>2024</v>
      </c>
      <c r="X285" s="289">
        <f t="shared" si="488"/>
        <v>0</v>
      </c>
      <c r="Y285" s="285">
        <v>0</v>
      </c>
      <c r="Z285" s="286">
        <v>0</v>
      </c>
      <c r="AA285" s="286">
        <v>0</v>
      </c>
      <c r="AB285" s="288">
        <v>0</v>
      </c>
      <c r="AC285" s="381"/>
      <c r="AD285" s="380">
        <f t="shared" si="350"/>
        <v>0</v>
      </c>
      <c r="AE285" s="624"/>
      <c r="AF285" s="582"/>
      <c r="AG285" s="283">
        <v>2024</v>
      </c>
      <c r="AH285" s="289">
        <f t="shared" si="489"/>
        <v>0</v>
      </c>
      <c r="AI285" s="285">
        <v>0</v>
      </c>
      <c r="AJ285" s="286">
        <v>0</v>
      </c>
      <c r="AK285" s="286">
        <v>0</v>
      </c>
      <c r="AL285" s="288">
        <v>0</v>
      </c>
      <c r="AM285" s="626"/>
      <c r="AN285" s="142">
        <f t="shared" si="458"/>
        <v>0</v>
      </c>
      <c r="AO285" s="487"/>
      <c r="AP285" s="477"/>
      <c r="AQ285" s="464">
        <v>2024</v>
      </c>
      <c r="AR285" s="286">
        <f t="shared" si="433"/>
        <v>0</v>
      </c>
      <c r="AS285" s="286">
        <v>0</v>
      </c>
      <c r="AT285" s="286">
        <v>0</v>
      </c>
      <c r="AU285" s="286">
        <v>0</v>
      </c>
      <c r="AV285" s="286">
        <v>0</v>
      </c>
      <c r="AW285" s="481"/>
      <c r="AX285" s="142">
        <f t="shared" si="359"/>
        <v>0</v>
      </c>
    </row>
    <row r="286" spans="1:50" s="1" customFormat="1" outlineLevel="2" x14ac:dyDescent="0.3">
      <c r="A286" s="585"/>
      <c r="B286" s="500"/>
      <c r="C286" s="283">
        <v>2025</v>
      </c>
      <c r="D286" s="289">
        <f t="shared" ref="D286" si="492">SUM(E286:H286)</f>
        <v>0</v>
      </c>
      <c r="E286" s="285">
        <v>0</v>
      </c>
      <c r="F286" s="286">
        <v>0</v>
      </c>
      <c r="G286" s="286">
        <v>0</v>
      </c>
      <c r="H286" s="288">
        <v>0</v>
      </c>
      <c r="I286" s="381"/>
      <c r="J286" s="379"/>
      <c r="K286" s="585"/>
      <c r="L286" s="500"/>
      <c r="M286" s="283">
        <v>2025</v>
      </c>
      <c r="N286" s="289">
        <f t="shared" si="487"/>
        <v>0</v>
      </c>
      <c r="O286" s="285">
        <v>0</v>
      </c>
      <c r="P286" s="286">
        <v>0</v>
      </c>
      <c r="Q286" s="286">
        <v>0</v>
      </c>
      <c r="R286" s="288">
        <v>0</v>
      </c>
      <c r="S286" s="381"/>
      <c r="T286" s="380">
        <f t="shared" si="349"/>
        <v>0</v>
      </c>
      <c r="U286" s="585"/>
      <c r="V286" s="500"/>
      <c r="W286" s="283">
        <v>2025</v>
      </c>
      <c r="X286" s="289">
        <f t="shared" si="488"/>
        <v>0</v>
      </c>
      <c r="Y286" s="285">
        <v>0</v>
      </c>
      <c r="Z286" s="286">
        <v>0</v>
      </c>
      <c r="AA286" s="286">
        <v>0</v>
      </c>
      <c r="AB286" s="288">
        <v>0</v>
      </c>
      <c r="AC286" s="381"/>
      <c r="AD286" s="380">
        <f t="shared" si="350"/>
        <v>0</v>
      </c>
      <c r="AE286" s="624"/>
      <c r="AF286" s="582"/>
      <c r="AG286" s="283">
        <v>2025</v>
      </c>
      <c r="AH286" s="289">
        <f t="shared" si="489"/>
        <v>0</v>
      </c>
      <c r="AI286" s="285">
        <v>0</v>
      </c>
      <c r="AJ286" s="286">
        <v>0</v>
      </c>
      <c r="AK286" s="286">
        <v>0</v>
      </c>
      <c r="AL286" s="288">
        <v>0</v>
      </c>
      <c r="AM286" s="626"/>
      <c r="AN286" s="142">
        <f t="shared" si="458"/>
        <v>0</v>
      </c>
      <c r="AO286" s="487"/>
      <c r="AP286" s="477"/>
      <c r="AQ286" s="464">
        <v>2025</v>
      </c>
      <c r="AR286" s="286">
        <f t="shared" si="433"/>
        <v>0</v>
      </c>
      <c r="AS286" s="286">
        <v>0</v>
      </c>
      <c r="AT286" s="286">
        <v>0</v>
      </c>
      <c r="AU286" s="286">
        <v>0</v>
      </c>
      <c r="AV286" s="286">
        <v>0</v>
      </c>
      <c r="AW286" s="481"/>
      <c r="AX286" s="142">
        <f t="shared" si="359"/>
        <v>0</v>
      </c>
    </row>
    <row r="287" spans="1:50" s="1" customFormat="1" outlineLevel="2" x14ac:dyDescent="0.3">
      <c r="A287" s="586"/>
      <c r="B287" s="587"/>
      <c r="C287" s="315">
        <v>2026</v>
      </c>
      <c r="D287" s="316">
        <f t="shared" si="491"/>
        <v>0</v>
      </c>
      <c r="E287" s="317">
        <v>0</v>
      </c>
      <c r="F287" s="318">
        <v>0</v>
      </c>
      <c r="G287" s="318">
        <v>0</v>
      </c>
      <c r="H287" s="319">
        <v>0</v>
      </c>
      <c r="I287" s="381"/>
      <c r="J287" s="379"/>
      <c r="K287" s="586"/>
      <c r="L287" s="587"/>
      <c r="M287" s="315">
        <v>2026</v>
      </c>
      <c r="N287" s="316">
        <f t="shared" si="487"/>
        <v>0</v>
      </c>
      <c r="O287" s="317">
        <v>0</v>
      </c>
      <c r="P287" s="318">
        <v>0</v>
      </c>
      <c r="Q287" s="318">
        <v>0</v>
      </c>
      <c r="R287" s="319">
        <v>0</v>
      </c>
      <c r="S287" s="381"/>
      <c r="T287" s="380">
        <f t="shared" si="349"/>
        <v>0</v>
      </c>
      <c r="U287" s="586"/>
      <c r="V287" s="587"/>
      <c r="W287" s="315">
        <v>2026</v>
      </c>
      <c r="X287" s="316">
        <f t="shared" si="488"/>
        <v>0</v>
      </c>
      <c r="Y287" s="317">
        <v>0</v>
      </c>
      <c r="Z287" s="318">
        <v>0</v>
      </c>
      <c r="AA287" s="318">
        <v>0</v>
      </c>
      <c r="AB287" s="319">
        <v>0</v>
      </c>
      <c r="AC287" s="381"/>
      <c r="AD287" s="380">
        <f t="shared" si="350"/>
        <v>0</v>
      </c>
      <c r="AE287" s="624"/>
      <c r="AF287" s="582"/>
      <c r="AG287" s="283">
        <v>2026</v>
      </c>
      <c r="AH287" s="289">
        <f t="shared" si="489"/>
        <v>0</v>
      </c>
      <c r="AI287" s="285">
        <v>0</v>
      </c>
      <c r="AJ287" s="286">
        <v>0</v>
      </c>
      <c r="AK287" s="286">
        <v>0</v>
      </c>
      <c r="AL287" s="288">
        <v>0</v>
      </c>
      <c r="AM287" s="626"/>
      <c r="AN287" s="142">
        <f t="shared" si="458"/>
        <v>0</v>
      </c>
      <c r="AO287" s="487"/>
      <c r="AP287" s="477"/>
      <c r="AQ287" s="464">
        <v>2026</v>
      </c>
      <c r="AR287" s="286">
        <f t="shared" si="433"/>
        <v>0</v>
      </c>
      <c r="AS287" s="286">
        <v>0</v>
      </c>
      <c r="AT287" s="286">
        <v>0</v>
      </c>
      <c r="AU287" s="286">
        <v>0</v>
      </c>
      <c r="AV287" s="286">
        <v>0</v>
      </c>
      <c r="AW287" s="481"/>
      <c r="AX287" s="142">
        <f t="shared" si="359"/>
        <v>0</v>
      </c>
    </row>
    <row r="288" spans="1:50" s="1" customFormat="1" ht="15" outlineLevel="2" thickBot="1" x14ac:dyDescent="0.35">
      <c r="A288" s="350"/>
      <c r="B288" s="274"/>
      <c r="C288" s="275"/>
      <c r="D288" s="382"/>
      <c r="E288" s="383"/>
      <c r="F288" s="384"/>
      <c r="G288" s="384"/>
      <c r="H288" s="385"/>
      <c r="I288" s="381"/>
      <c r="J288" s="379"/>
      <c r="K288" s="350"/>
      <c r="L288" s="274"/>
      <c r="M288" s="275"/>
      <c r="N288" s="382"/>
      <c r="O288" s="383"/>
      <c r="P288" s="384"/>
      <c r="Q288" s="384"/>
      <c r="R288" s="385"/>
      <c r="S288" s="381"/>
      <c r="T288" s="380"/>
      <c r="U288" s="350"/>
      <c r="V288" s="274"/>
      <c r="W288" s="275"/>
      <c r="X288" s="382"/>
      <c r="Y288" s="383"/>
      <c r="Z288" s="384"/>
      <c r="AA288" s="384"/>
      <c r="AB288" s="385"/>
      <c r="AC288" s="381"/>
      <c r="AD288" s="380"/>
      <c r="AE288" s="624"/>
      <c r="AF288" s="582"/>
      <c r="AG288" s="315">
        <v>2027</v>
      </c>
      <c r="AH288" s="316">
        <f t="shared" si="489"/>
        <v>0</v>
      </c>
      <c r="AI288" s="317">
        <f t="shared" ref="AI288:AL288" si="493">AI301</f>
        <v>0</v>
      </c>
      <c r="AJ288" s="318">
        <f t="shared" si="493"/>
        <v>0</v>
      </c>
      <c r="AK288" s="318">
        <f t="shared" si="493"/>
        <v>0</v>
      </c>
      <c r="AL288" s="319">
        <f t="shared" si="493"/>
        <v>0</v>
      </c>
      <c r="AM288" s="627"/>
      <c r="AN288" s="142">
        <f t="shared" si="458"/>
        <v>0</v>
      </c>
      <c r="AO288" s="487"/>
      <c r="AP288" s="477"/>
      <c r="AQ288" s="464">
        <v>2027</v>
      </c>
      <c r="AR288" s="286">
        <f t="shared" si="433"/>
        <v>0</v>
      </c>
      <c r="AS288" s="286">
        <f t="shared" ref="AS288:AV288" si="494">AS301</f>
        <v>0</v>
      </c>
      <c r="AT288" s="286">
        <f t="shared" si="494"/>
        <v>0</v>
      </c>
      <c r="AU288" s="286">
        <f t="shared" si="494"/>
        <v>0</v>
      </c>
      <c r="AV288" s="286">
        <f t="shared" si="494"/>
        <v>0</v>
      </c>
      <c r="AW288" s="481"/>
      <c r="AX288" s="142">
        <f t="shared" si="359"/>
        <v>0</v>
      </c>
    </row>
    <row r="289" spans="1:50" s="1" customFormat="1" ht="15" customHeight="1" outlineLevel="1" x14ac:dyDescent="0.3">
      <c r="A289" s="565" t="s">
        <v>39</v>
      </c>
      <c r="B289" s="550" t="s">
        <v>40</v>
      </c>
      <c r="C289" s="296" t="s">
        <v>144</v>
      </c>
      <c r="D289" s="297">
        <f>SUM(D290:D300)</f>
        <v>102129.5</v>
      </c>
      <c r="E289" s="349">
        <f>SUM(E290:E300)</f>
        <v>0</v>
      </c>
      <c r="F289" s="299">
        <f t="shared" ref="F289:H289" si="495">SUM(F290:F300)</f>
        <v>102129.5</v>
      </c>
      <c r="G289" s="325">
        <f t="shared" si="495"/>
        <v>0</v>
      </c>
      <c r="H289" s="300">
        <f t="shared" si="495"/>
        <v>0</v>
      </c>
      <c r="I289" s="537" t="s">
        <v>117</v>
      </c>
      <c r="J289" s="379"/>
      <c r="K289" s="565" t="s">
        <v>39</v>
      </c>
      <c r="L289" s="550" t="s">
        <v>40</v>
      </c>
      <c r="M289" s="296" t="s">
        <v>144</v>
      </c>
      <c r="N289" s="297">
        <f>SUM(N290:N300)</f>
        <v>92285.1</v>
      </c>
      <c r="O289" s="349">
        <f>SUM(O290:O300)</f>
        <v>0</v>
      </c>
      <c r="P289" s="299">
        <f t="shared" ref="P289:R289" si="496">SUM(P290:P300)</f>
        <v>92285.1</v>
      </c>
      <c r="Q289" s="325">
        <f t="shared" si="496"/>
        <v>0</v>
      </c>
      <c r="R289" s="300">
        <f t="shared" si="496"/>
        <v>0</v>
      </c>
      <c r="S289" s="537" t="s">
        <v>117</v>
      </c>
      <c r="T289" s="380">
        <f t="shared" si="349"/>
        <v>-9844.3999999999942</v>
      </c>
      <c r="U289" s="565" t="s">
        <v>39</v>
      </c>
      <c r="V289" s="550" t="s">
        <v>40</v>
      </c>
      <c r="W289" s="296" t="s">
        <v>144</v>
      </c>
      <c r="X289" s="297">
        <f>SUM(X290:X300)</f>
        <v>92285.1</v>
      </c>
      <c r="Y289" s="349">
        <f>SUM(Y290:Y300)</f>
        <v>0</v>
      </c>
      <c r="Z289" s="299">
        <f t="shared" ref="Z289:AB289" si="497">SUM(Z290:Z300)</f>
        <v>92285.1</v>
      </c>
      <c r="AA289" s="325">
        <f t="shared" si="497"/>
        <v>0</v>
      </c>
      <c r="AB289" s="300">
        <f t="shared" si="497"/>
        <v>0</v>
      </c>
      <c r="AC289" s="537" t="s">
        <v>117</v>
      </c>
      <c r="AD289" s="380">
        <f t="shared" si="350"/>
        <v>0</v>
      </c>
      <c r="AE289" s="594" t="s">
        <v>39</v>
      </c>
      <c r="AF289" s="597" t="s">
        <v>40</v>
      </c>
      <c r="AG289" s="296" t="s">
        <v>188</v>
      </c>
      <c r="AH289" s="297">
        <f t="shared" si="489"/>
        <v>104115.6</v>
      </c>
      <c r="AI289" s="349">
        <f>SUM(AI290:AI301)</f>
        <v>0</v>
      </c>
      <c r="AJ289" s="299">
        <f t="shared" ref="AJ289" si="498">SUM(AJ290:AJ301)</f>
        <v>104115.6</v>
      </c>
      <c r="AK289" s="325">
        <f t="shared" ref="AK289" si="499">SUM(AK290:AK301)</f>
        <v>0</v>
      </c>
      <c r="AL289" s="401">
        <f t="shared" ref="AL289" si="500">SUM(AL290:AL301)</f>
        <v>0</v>
      </c>
      <c r="AM289" s="503" t="s">
        <v>117</v>
      </c>
      <c r="AN289" s="142">
        <f t="shared" si="458"/>
        <v>11830.5</v>
      </c>
      <c r="AO289" s="474" t="s">
        <v>39</v>
      </c>
      <c r="AP289" s="474" t="s">
        <v>40</v>
      </c>
      <c r="AQ289" s="463" t="s">
        <v>188</v>
      </c>
      <c r="AR289" s="281">
        <f t="shared" si="433"/>
        <v>109151.4</v>
      </c>
      <c r="AS289" s="280">
        <f>SUM(AS290:AS301)</f>
        <v>0</v>
      </c>
      <c r="AT289" s="281">
        <f t="shared" ref="AT289:AV289" si="501">SUM(AT290:AT301)</f>
        <v>109151.4</v>
      </c>
      <c r="AU289" s="280">
        <f t="shared" si="501"/>
        <v>0</v>
      </c>
      <c r="AV289" s="280">
        <f t="shared" si="501"/>
        <v>0</v>
      </c>
      <c r="AW289" s="481"/>
      <c r="AX289" s="142">
        <f t="shared" si="359"/>
        <v>109151.4</v>
      </c>
    </row>
    <row r="290" spans="1:50" outlineLevel="1" x14ac:dyDescent="0.3">
      <c r="A290" s="566"/>
      <c r="B290" s="551"/>
      <c r="C290" s="18">
        <v>2016</v>
      </c>
      <c r="D290" s="33">
        <f>SUM(E290:H290)</f>
        <v>0</v>
      </c>
      <c r="E290" s="26">
        <f>E303</f>
        <v>0</v>
      </c>
      <c r="F290" s="6">
        <f>F303</f>
        <v>0</v>
      </c>
      <c r="G290" s="6">
        <f>G303</f>
        <v>0</v>
      </c>
      <c r="H290" s="12">
        <f>H303</f>
        <v>0</v>
      </c>
      <c r="I290" s="538"/>
      <c r="J290" s="11"/>
      <c r="K290" s="566"/>
      <c r="L290" s="551"/>
      <c r="M290" s="18">
        <v>2016</v>
      </c>
      <c r="N290" s="33">
        <f>SUM(O290:R290)</f>
        <v>0</v>
      </c>
      <c r="O290" s="26">
        <f>O303</f>
        <v>0</v>
      </c>
      <c r="P290" s="6">
        <f>P303</f>
        <v>0</v>
      </c>
      <c r="Q290" s="6">
        <f>Q303</f>
        <v>0</v>
      </c>
      <c r="R290" s="12">
        <f>R303</f>
        <v>0</v>
      </c>
      <c r="S290" s="538"/>
      <c r="T290" s="142">
        <f t="shared" si="349"/>
        <v>0</v>
      </c>
      <c r="U290" s="566"/>
      <c r="V290" s="551"/>
      <c r="W290" s="18">
        <v>2016</v>
      </c>
      <c r="X290" s="33">
        <f>SUM(Y290:AB290)</f>
        <v>0</v>
      </c>
      <c r="Y290" s="26">
        <f>Y303</f>
        <v>0</v>
      </c>
      <c r="Z290" s="6">
        <f>Z303</f>
        <v>0</v>
      </c>
      <c r="AA290" s="6">
        <f>AA303</f>
        <v>0</v>
      </c>
      <c r="AB290" s="12">
        <f>AB303</f>
        <v>0</v>
      </c>
      <c r="AC290" s="538"/>
      <c r="AD290" s="142">
        <f t="shared" si="350"/>
        <v>0</v>
      </c>
      <c r="AE290" s="595"/>
      <c r="AF290" s="511"/>
      <c r="AG290" s="277">
        <v>2016</v>
      </c>
      <c r="AH290" s="302">
        <f t="shared" si="489"/>
        <v>0</v>
      </c>
      <c r="AI290" s="279">
        <f>AI303</f>
        <v>0</v>
      </c>
      <c r="AJ290" s="280">
        <f>AJ303</f>
        <v>0</v>
      </c>
      <c r="AK290" s="280">
        <f>AK303</f>
        <v>0</v>
      </c>
      <c r="AL290" s="331">
        <f>AL303</f>
        <v>0</v>
      </c>
      <c r="AM290" s="504"/>
      <c r="AN290" s="142">
        <f t="shared" si="458"/>
        <v>0</v>
      </c>
      <c r="AO290" s="474"/>
      <c r="AP290" s="474"/>
      <c r="AQ290" s="463">
        <v>2016</v>
      </c>
      <c r="AR290" s="280">
        <f t="shared" si="433"/>
        <v>0</v>
      </c>
      <c r="AS290" s="280">
        <f>AS303</f>
        <v>0</v>
      </c>
      <c r="AT290" s="280">
        <f>AT303</f>
        <v>0</v>
      </c>
      <c r="AU290" s="280">
        <f>AU303</f>
        <v>0</v>
      </c>
      <c r="AV290" s="280">
        <f>AV303</f>
        <v>0</v>
      </c>
      <c r="AW290" s="481"/>
      <c r="AX290" s="142">
        <f t="shared" si="359"/>
        <v>0</v>
      </c>
    </row>
    <row r="291" spans="1:50" outlineLevel="1" x14ac:dyDescent="0.3">
      <c r="A291" s="566"/>
      <c r="B291" s="551"/>
      <c r="C291" s="18">
        <v>2017</v>
      </c>
      <c r="D291" s="32">
        <f t="shared" ref="D291:D296" si="502">SUM(E291:H291)</f>
        <v>10489.2</v>
      </c>
      <c r="E291" s="26">
        <f t="shared" ref="E291:H296" si="503">E304</f>
        <v>0</v>
      </c>
      <c r="F291" s="5">
        <f t="shared" si="503"/>
        <v>10489.2</v>
      </c>
      <c r="G291" s="6">
        <f t="shared" si="503"/>
        <v>0</v>
      </c>
      <c r="H291" s="12">
        <f t="shared" si="503"/>
        <v>0</v>
      </c>
      <c r="I291" s="538"/>
      <c r="J291" s="11"/>
      <c r="K291" s="566"/>
      <c r="L291" s="551"/>
      <c r="M291" s="18">
        <v>2017</v>
      </c>
      <c r="N291" s="32">
        <f t="shared" ref="N291:N300" si="504">SUM(O291:R291)</f>
        <v>10489.2</v>
      </c>
      <c r="O291" s="26">
        <f t="shared" ref="O291:R291" si="505">O304</f>
        <v>0</v>
      </c>
      <c r="P291" s="5">
        <f t="shared" si="505"/>
        <v>10489.2</v>
      </c>
      <c r="Q291" s="6">
        <f t="shared" si="505"/>
        <v>0</v>
      </c>
      <c r="R291" s="12">
        <f t="shared" si="505"/>
        <v>0</v>
      </c>
      <c r="S291" s="538"/>
      <c r="T291" s="142">
        <f t="shared" si="349"/>
        <v>0</v>
      </c>
      <c r="U291" s="566"/>
      <c r="V291" s="551"/>
      <c r="W291" s="18">
        <v>2017</v>
      </c>
      <c r="X291" s="32">
        <f t="shared" ref="X291:X300" si="506">SUM(Y291:AB291)</f>
        <v>10489.2</v>
      </c>
      <c r="Y291" s="26">
        <f t="shared" ref="Y291:AB291" si="507">Y304</f>
        <v>0</v>
      </c>
      <c r="Z291" s="5">
        <f t="shared" si="507"/>
        <v>10489.2</v>
      </c>
      <c r="AA291" s="6">
        <f t="shared" si="507"/>
        <v>0</v>
      </c>
      <c r="AB291" s="12">
        <f t="shared" si="507"/>
        <v>0</v>
      </c>
      <c r="AC291" s="538"/>
      <c r="AD291" s="142">
        <f t="shared" si="350"/>
        <v>0</v>
      </c>
      <c r="AE291" s="595"/>
      <c r="AF291" s="511"/>
      <c r="AG291" s="277">
        <v>2017</v>
      </c>
      <c r="AH291" s="278">
        <f t="shared" si="489"/>
        <v>10489.2</v>
      </c>
      <c r="AI291" s="279">
        <f t="shared" ref="AI291:AL291" si="508">AI304</f>
        <v>0</v>
      </c>
      <c r="AJ291" s="281">
        <f t="shared" si="508"/>
        <v>10489.2</v>
      </c>
      <c r="AK291" s="280">
        <f t="shared" si="508"/>
        <v>0</v>
      </c>
      <c r="AL291" s="331">
        <f t="shared" si="508"/>
        <v>0</v>
      </c>
      <c r="AM291" s="504"/>
      <c r="AN291" s="142">
        <f t="shared" si="458"/>
        <v>0</v>
      </c>
      <c r="AO291" s="474"/>
      <c r="AP291" s="474"/>
      <c r="AQ291" s="463">
        <v>2017</v>
      </c>
      <c r="AR291" s="281">
        <f t="shared" si="433"/>
        <v>10489.2</v>
      </c>
      <c r="AS291" s="280">
        <f t="shared" ref="AS291:AV291" si="509">AS304</f>
        <v>0</v>
      </c>
      <c r="AT291" s="281">
        <f t="shared" si="509"/>
        <v>10489.2</v>
      </c>
      <c r="AU291" s="280">
        <f t="shared" si="509"/>
        <v>0</v>
      </c>
      <c r="AV291" s="280">
        <f t="shared" si="509"/>
        <v>0</v>
      </c>
      <c r="AW291" s="481"/>
      <c r="AX291" s="142">
        <f t="shared" si="359"/>
        <v>10489.2</v>
      </c>
    </row>
    <row r="292" spans="1:50" outlineLevel="1" x14ac:dyDescent="0.3">
      <c r="A292" s="566"/>
      <c r="B292" s="551"/>
      <c r="C292" s="18">
        <v>2018</v>
      </c>
      <c r="D292" s="32">
        <f t="shared" si="502"/>
        <v>7596.4</v>
      </c>
      <c r="E292" s="26">
        <f t="shared" si="503"/>
        <v>0</v>
      </c>
      <c r="F292" s="5">
        <f t="shared" si="503"/>
        <v>7596.4</v>
      </c>
      <c r="G292" s="6">
        <f t="shared" si="503"/>
        <v>0</v>
      </c>
      <c r="H292" s="12">
        <f t="shared" si="503"/>
        <v>0</v>
      </c>
      <c r="I292" s="538"/>
      <c r="J292" s="11"/>
      <c r="K292" s="566"/>
      <c r="L292" s="551"/>
      <c r="M292" s="18">
        <v>2018</v>
      </c>
      <c r="N292" s="32">
        <f t="shared" si="504"/>
        <v>7596.4</v>
      </c>
      <c r="O292" s="26">
        <f t="shared" ref="O292:R292" si="510">O305</f>
        <v>0</v>
      </c>
      <c r="P292" s="5">
        <f t="shared" si="510"/>
        <v>7596.4</v>
      </c>
      <c r="Q292" s="6">
        <f t="shared" si="510"/>
        <v>0</v>
      </c>
      <c r="R292" s="12">
        <f t="shared" si="510"/>
        <v>0</v>
      </c>
      <c r="S292" s="538"/>
      <c r="T292" s="142">
        <f t="shared" si="349"/>
        <v>0</v>
      </c>
      <c r="U292" s="566"/>
      <c r="V292" s="551"/>
      <c r="W292" s="18">
        <v>2018</v>
      </c>
      <c r="X292" s="32">
        <f t="shared" si="506"/>
        <v>7596.4</v>
      </c>
      <c r="Y292" s="26">
        <f t="shared" ref="Y292:AB292" si="511">Y305</f>
        <v>0</v>
      </c>
      <c r="Z292" s="5">
        <f t="shared" si="511"/>
        <v>7596.4</v>
      </c>
      <c r="AA292" s="6">
        <f t="shared" si="511"/>
        <v>0</v>
      </c>
      <c r="AB292" s="12">
        <f t="shared" si="511"/>
        <v>0</v>
      </c>
      <c r="AC292" s="538"/>
      <c r="AD292" s="142">
        <f t="shared" si="350"/>
        <v>0</v>
      </c>
      <c r="AE292" s="595"/>
      <c r="AF292" s="511"/>
      <c r="AG292" s="277">
        <v>2018</v>
      </c>
      <c r="AH292" s="278">
        <f t="shared" si="489"/>
        <v>7596.4</v>
      </c>
      <c r="AI292" s="279">
        <f t="shared" ref="AI292:AL292" si="512">AI305</f>
        <v>0</v>
      </c>
      <c r="AJ292" s="281">
        <f t="shared" si="512"/>
        <v>7596.4</v>
      </c>
      <c r="AK292" s="280">
        <f t="shared" si="512"/>
        <v>0</v>
      </c>
      <c r="AL292" s="331">
        <f t="shared" si="512"/>
        <v>0</v>
      </c>
      <c r="AM292" s="504"/>
      <c r="AN292" s="142">
        <f t="shared" si="458"/>
        <v>0</v>
      </c>
      <c r="AO292" s="474"/>
      <c r="AP292" s="474"/>
      <c r="AQ292" s="463">
        <v>2018</v>
      </c>
      <c r="AR292" s="281">
        <f t="shared" si="433"/>
        <v>7596.4</v>
      </c>
      <c r="AS292" s="280">
        <f t="shared" ref="AS292:AV292" si="513">AS305</f>
        <v>0</v>
      </c>
      <c r="AT292" s="281">
        <f t="shared" si="513"/>
        <v>7596.4</v>
      </c>
      <c r="AU292" s="280">
        <f t="shared" si="513"/>
        <v>0</v>
      </c>
      <c r="AV292" s="280">
        <f t="shared" si="513"/>
        <v>0</v>
      </c>
      <c r="AW292" s="481"/>
      <c r="AX292" s="142">
        <f t="shared" si="359"/>
        <v>7596.4</v>
      </c>
    </row>
    <row r="293" spans="1:50" outlineLevel="1" x14ac:dyDescent="0.3">
      <c r="A293" s="566"/>
      <c r="B293" s="551"/>
      <c r="C293" s="18">
        <v>2019</v>
      </c>
      <c r="D293" s="32">
        <f t="shared" si="502"/>
        <v>7029.5</v>
      </c>
      <c r="E293" s="26">
        <f t="shared" si="503"/>
        <v>0</v>
      </c>
      <c r="F293" s="5">
        <f t="shared" si="503"/>
        <v>7029.5</v>
      </c>
      <c r="G293" s="6">
        <f t="shared" si="503"/>
        <v>0</v>
      </c>
      <c r="H293" s="12">
        <f t="shared" si="503"/>
        <v>0</v>
      </c>
      <c r="I293" s="538"/>
      <c r="J293" s="11"/>
      <c r="K293" s="566"/>
      <c r="L293" s="551"/>
      <c r="M293" s="18">
        <v>2019</v>
      </c>
      <c r="N293" s="32">
        <f t="shared" si="504"/>
        <v>7029.5</v>
      </c>
      <c r="O293" s="26">
        <f t="shared" ref="O293:R293" si="514">O306</f>
        <v>0</v>
      </c>
      <c r="P293" s="5">
        <f t="shared" si="514"/>
        <v>7029.5</v>
      </c>
      <c r="Q293" s="6">
        <f t="shared" si="514"/>
        <v>0</v>
      </c>
      <c r="R293" s="12">
        <f t="shared" si="514"/>
        <v>0</v>
      </c>
      <c r="S293" s="538"/>
      <c r="T293" s="142">
        <f t="shared" si="349"/>
        <v>0</v>
      </c>
      <c r="U293" s="566"/>
      <c r="V293" s="551"/>
      <c r="W293" s="18">
        <v>2019</v>
      </c>
      <c r="X293" s="32">
        <f t="shared" si="506"/>
        <v>7029.5</v>
      </c>
      <c r="Y293" s="26">
        <f t="shared" ref="Y293:AB293" si="515">Y306</f>
        <v>0</v>
      </c>
      <c r="Z293" s="5">
        <f t="shared" si="515"/>
        <v>7029.5</v>
      </c>
      <c r="AA293" s="6">
        <f t="shared" si="515"/>
        <v>0</v>
      </c>
      <c r="AB293" s="12">
        <f t="shared" si="515"/>
        <v>0</v>
      </c>
      <c r="AC293" s="538"/>
      <c r="AD293" s="142">
        <f t="shared" si="350"/>
        <v>0</v>
      </c>
      <c r="AE293" s="595"/>
      <c r="AF293" s="511"/>
      <c r="AG293" s="277">
        <v>2019</v>
      </c>
      <c r="AH293" s="278">
        <f t="shared" si="489"/>
        <v>7029.5</v>
      </c>
      <c r="AI293" s="279">
        <f t="shared" ref="AI293:AL293" si="516">AI306</f>
        <v>0</v>
      </c>
      <c r="AJ293" s="281">
        <f t="shared" si="516"/>
        <v>7029.5</v>
      </c>
      <c r="AK293" s="280">
        <f t="shared" si="516"/>
        <v>0</v>
      </c>
      <c r="AL293" s="331">
        <f t="shared" si="516"/>
        <v>0</v>
      </c>
      <c r="AM293" s="504"/>
      <c r="AN293" s="142">
        <f t="shared" si="458"/>
        <v>0</v>
      </c>
      <c r="AO293" s="474"/>
      <c r="AP293" s="474"/>
      <c r="AQ293" s="463">
        <v>2019</v>
      </c>
      <c r="AR293" s="281">
        <f t="shared" si="433"/>
        <v>7029.5</v>
      </c>
      <c r="AS293" s="280">
        <f t="shared" ref="AS293:AV293" si="517">AS306</f>
        <v>0</v>
      </c>
      <c r="AT293" s="281">
        <f t="shared" si="517"/>
        <v>7029.5</v>
      </c>
      <c r="AU293" s="280">
        <f t="shared" si="517"/>
        <v>0</v>
      </c>
      <c r="AV293" s="280">
        <f t="shared" si="517"/>
        <v>0</v>
      </c>
      <c r="AW293" s="481"/>
      <c r="AX293" s="142">
        <f t="shared" si="359"/>
        <v>7029.5</v>
      </c>
    </row>
    <row r="294" spans="1:50" outlineLevel="1" x14ac:dyDescent="0.3">
      <c r="A294" s="566"/>
      <c r="B294" s="551"/>
      <c r="C294" s="18">
        <v>2020</v>
      </c>
      <c r="D294" s="32">
        <f t="shared" si="502"/>
        <v>7494.9</v>
      </c>
      <c r="E294" s="26">
        <f t="shared" si="503"/>
        <v>0</v>
      </c>
      <c r="F294" s="5">
        <f t="shared" si="503"/>
        <v>7494.9</v>
      </c>
      <c r="G294" s="6">
        <f t="shared" si="503"/>
        <v>0</v>
      </c>
      <c r="H294" s="12">
        <f t="shared" si="503"/>
        <v>0</v>
      </c>
      <c r="I294" s="538"/>
      <c r="J294" s="11"/>
      <c r="K294" s="566"/>
      <c r="L294" s="551"/>
      <c r="M294" s="18">
        <v>2020</v>
      </c>
      <c r="N294" s="32">
        <f t="shared" si="504"/>
        <v>7494.9</v>
      </c>
      <c r="O294" s="26">
        <f t="shared" ref="O294:R294" si="518">O307</f>
        <v>0</v>
      </c>
      <c r="P294" s="5">
        <f t="shared" si="518"/>
        <v>7494.9</v>
      </c>
      <c r="Q294" s="6">
        <f t="shared" si="518"/>
        <v>0</v>
      </c>
      <c r="R294" s="12">
        <f t="shared" si="518"/>
        <v>0</v>
      </c>
      <c r="S294" s="538"/>
      <c r="T294" s="142">
        <f t="shared" ref="T294:T362" si="519">N294-D294</f>
        <v>0</v>
      </c>
      <c r="U294" s="566"/>
      <c r="V294" s="551"/>
      <c r="W294" s="18">
        <v>2020</v>
      </c>
      <c r="X294" s="32">
        <f t="shared" si="506"/>
        <v>7494.9</v>
      </c>
      <c r="Y294" s="26">
        <f t="shared" ref="Y294:AB294" si="520">Y307</f>
        <v>0</v>
      </c>
      <c r="Z294" s="5">
        <f t="shared" si="520"/>
        <v>7494.9</v>
      </c>
      <c r="AA294" s="6">
        <f t="shared" si="520"/>
        <v>0</v>
      </c>
      <c r="AB294" s="12">
        <f t="shared" si="520"/>
        <v>0</v>
      </c>
      <c r="AC294" s="538"/>
      <c r="AD294" s="142">
        <f t="shared" ref="AD294:AD362" si="521">X294-N294</f>
        <v>0</v>
      </c>
      <c r="AE294" s="595"/>
      <c r="AF294" s="511"/>
      <c r="AG294" s="277">
        <v>2020</v>
      </c>
      <c r="AH294" s="278">
        <f t="shared" si="489"/>
        <v>7494.9</v>
      </c>
      <c r="AI294" s="279">
        <f t="shared" ref="AI294:AL294" si="522">AI307</f>
        <v>0</v>
      </c>
      <c r="AJ294" s="281">
        <f t="shared" si="522"/>
        <v>7494.9</v>
      </c>
      <c r="AK294" s="280">
        <f t="shared" si="522"/>
        <v>0</v>
      </c>
      <c r="AL294" s="331">
        <f t="shared" si="522"/>
        <v>0</v>
      </c>
      <c r="AM294" s="504"/>
      <c r="AN294" s="142">
        <f t="shared" si="458"/>
        <v>0</v>
      </c>
      <c r="AO294" s="474"/>
      <c r="AP294" s="474"/>
      <c r="AQ294" s="463">
        <v>2020</v>
      </c>
      <c r="AR294" s="281">
        <f t="shared" si="433"/>
        <v>7494.9</v>
      </c>
      <c r="AS294" s="280">
        <f t="shared" ref="AS294:AV294" si="523">AS307</f>
        <v>0</v>
      </c>
      <c r="AT294" s="281">
        <f t="shared" si="523"/>
        <v>7494.9</v>
      </c>
      <c r="AU294" s="280">
        <f t="shared" si="523"/>
        <v>0</v>
      </c>
      <c r="AV294" s="280">
        <f t="shared" si="523"/>
        <v>0</v>
      </c>
      <c r="AW294" s="481"/>
      <c r="AX294" s="142">
        <f t="shared" si="359"/>
        <v>7494.9</v>
      </c>
    </row>
    <row r="295" spans="1:50" outlineLevel="1" x14ac:dyDescent="0.3">
      <c r="A295" s="566"/>
      <c r="B295" s="551"/>
      <c r="C295" s="18">
        <v>2021</v>
      </c>
      <c r="D295" s="32">
        <f t="shared" si="502"/>
        <v>9752.4</v>
      </c>
      <c r="E295" s="26">
        <f t="shared" si="503"/>
        <v>0</v>
      </c>
      <c r="F295" s="5">
        <f t="shared" si="503"/>
        <v>9752.4</v>
      </c>
      <c r="G295" s="6">
        <f t="shared" si="503"/>
        <v>0</v>
      </c>
      <c r="H295" s="12">
        <f t="shared" si="503"/>
        <v>0</v>
      </c>
      <c r="I295" s="538"/>
      <c r="J295" s="11"/>
      <c r="K295" s="566"/>
      <c r="L295" s="551"/>
      <c r="M295" s="18">
        <v>2021</v>
      </c>
      <c r="N295" s="32">
        <f t="shared" si="504"/>
        <v>9752.4</v>
      </c>
      <c r="O295" s="26">
        <f t="shared" ref="O295:R295" si="524">O308</f>
        <v>0</v>
      </c>
      <c r="P295" s="5">
        <f t="shared" si="524"/>
        <v>9752.4</v>
      </c>
      <c r="Q295" s="6">
        <f t="shared" si="524"/>
        <v>0</v>
      </c>
      <c r="R295" s="12">
        <f t="shared" si="524"/>
        <v>0</v>
      </c>
      <c r="S295" s="538"/>
      <c r="T295" s="142">
        <f t="shared" si="519"/>
        <v>0</v>
      </c>
      <c r="U295" s="566"/>
      <c r="V295" s="551"/>
      <c r="W295" s="18">
        <v>2021</v>
      </c>
      <c r="X295" s="32">
        <f t="shared" si="506"/>
        <v>9752.4</v>
      </c>
      <c r="Y295" s="26">
        <f t="shared" ref="Y295:AB295" si="525">Y308</f>
        <v>0</v>
      </c>
      <c r="Z295" s="5">
        <f t="shared" si="525"/>
        <v>9752.4</v>
      </c>
      <c r="AA295" s="6">
        <f t="shared" si="525"/>
        <v>0</v>
      </c>
      <c r="AB295" s="12">
        <f t="shared" si="525"/>
        <v>0</v>
      </c>
      <c r="AC295" s="538"/>
      <c r="AD295" s="142">
        <f t="shared" si="521"/>
        <v>0</v>
      </c>
      <c r="AE295" s="595"/>
      <c r="AF295" s="511"/>
      <c r="AG295" s="277">
        <v>2021</v>
      </c>
      <c r="AH295" s="278">
        <f t="shared" si="489"/>
        <v>9752.4</v>
      </c>
      <c r="AI295" s="279">
        <f t="shared" ref="AI295:AL295" si="526">AI308</f>
        <v>0</v>
      </c>
      <c r="AJ295" s="281">
        <f t="shared" si="526"/>
        <v>9752.4</v>
      </c>
      <c r="AK295" s="280">
        <f t="shared" si="526"/>
        <v>0</v>
      </c>
      <c r="AL295" s="331">
        <f t="shared" si="526"/>
        <v>0</v>
      </c>
      <c r="AM295" s="504"/>
      <c r="AN295" s="142">
        <f t="shared" si="458"/>
        <v>0</v>
      </c>
      <c r="AO295" s="474"/>
      <c r="AP295" s="474"/>
      <c r="AQ295" s="463">
        <v>2021</v>
      </c>
      <c r="AR295" s="281">
        <f t="shared" si="433"/>
        <v>9752.4</v>
      </c>
      <c r="AS295" s="280">
        <f t="shared" ref="AS295:AV295" si="527">AS308</f>
        <v>0</v>
      </c>
      <c r="AT295" s="281">
        <f t="shared" si="527"/>
        <v>9752.4</v>
      </c>
      <c r="AU295" s="280">
        <f t="shared" si="527"/>
        <v>0</v>
      </c>
      <c r="AV295" s="280">
        <f t="shared" si="527"/>
        <v>0</v>
      </c>
      <c r="AW295" s="481"/>
      <c r="AX295" s="142">
        <f t="shared" si="359"/>
        <v>9752.4</v>
      </c>
    </row>
    <row r="296" spans="1:50" outlineLevel="1" x14ac:dyDescent="0.3">
      <c r="A296" s="566"/>
      <c r="B296" s="551"/>
      <c r="C296" s="18">
        <v>2022</v>
      </c>
      <c r="D296" s="32">
        <f t="shared" si="502"/>
        <v>9538.5</v>
      </c>
      <c r="E296" s="26">
        <f t="shared" si="503"/>
        <v>0</v>
      </c>
      <c r="F296" s="5">
        <f t="shared" si="503"/>
        <v>9538.5</v>
      </c>
      <c r="G296" s="6">
        <f t="shared" si="503"/>
        <v>0</v>
      </c>
      <c r="H296" s="12">
        <f t="shared" si="503"/>
        <v>0</v>
      </c>
      <c r="I296" s="538"/>
      <c r="J296" s="11"/>
      <c r="K296" s="566"/>
      <c r="L296" s="551"/>
      <c r="M296" s="18">
        <v>2022</v>
      </c>
      <c r="N296" s="32">
        <f t="shared" si="504"/>
        <v>9538.5</v>
      </c>
      <c r="O296" s="26">
        <f t="shared" ref="O296:R296" si="528">O309</f>
        <v>0</v>
      </c>
      <c r="P296" s="5">
        <f t="shared" si="528"/>
        <v>9538.5</v>
      </c>
      <c r="Q296" s="6">
        <f t="shared" si="528"/>
        <v>0</v>
      </c>
      <c r="R296" s="12">
        <f t="shared" si="528"/>
        <v>0</v>
      </c>
      <c r="S296" s="538"/>
      <c r="T296" s="142">
        <f t="shared" si="519"/>
        <v>0</v>
      </c>
      <c r="U296" s="566"/>
      <c r="V296" s="551"/>
      <c r="W296" s="18">
        <v>2022</v>
      </c>
      <c r="X296" s="32">
        <f t="shared" si="506"/>
        <v>9538.5</v>
      </c>
      <c r="Y296" s="26">
        <f t="shared" ref="Y296:AB296" si="529">Y309</f>
        <v>0</v>
      </c>
      <c r="Z296" s="5">
        <f t="shared" si="529"/>
        <v>9538.5</v>
      </c>
      <c r="AA296" s="6">
        <f t="shared" si="529"/>
        <v>0</v>
      </c>
      <c r="AB296" s="12">
        <f t="shared" si="529"/>
        <v>0</v>
      </c>
      <c r="AC296" s="538"/>
      <c r="AD296" s="142">
        <f t="shared" si="521"/>
        <v>0</v>
      </c>
      <c r="AE296" s="595"/>
      <c r="AF296" s="511"/>
      <c r="AG296" s="277">
        <v>2022</v>
      </c>
      <c r="AH296" s="278">
        <f t="shared" si="489"/>
        <v>9538.5</v>
      </c>
      <c r="AI296" s="279">
        <f t="shared" ref="AI296:AL296" si="530">AI309</f>
        <v>0</v>
      </c>
      <c r="AJ296" s="281">
        <f t="shared" si="530"/>
        <v>9538.5</v>
      </c>
      <c r="AK296" s="280">
        <f t="shared" si="530"/>
        <v>0</v>
      </c>
      <c r="AL296" s="331">
        <f t="shared" si="530"/>
        <v>0</v>
      </c>
      <c r="AM296" s="504"/>
      <c r="AN296" s="142">
        <f t="shared" si="458"/>
        <v>0</v>
      </c>
      <c r="AO296" s="474"/>
      <c r="AP296" s="474"/>
      <c r="AQ296" s="463">
        <v>2022</v>
      </c>
      <c r="AR296" s="281">
        <f t="shared" si="433"/>
        <v>9538.5</v>
      </c>
      <c r="AS296" s="280">
        <f t="shared" ref="AS296:AV296" si="531">AS309</f>
        <v>0</v>
      </c>
      <c r="AT296" s="281">
        <f t="shared" si="531"/>
        <v>9538.5</v>
      </c>
      <c r="AU296" s="280">
        <f t="shared" si="531"/>
        <v>0</v>
      </c>
      <c r="AV296" s="280">
        <f t="shared" si="531"/>
        <v>0</v>
      </c>
      <c r="AW296" s="481"/>
      <c r="AX296" s="142">
        <f t="shared" si="359"/>
        <v>9538.5</v>
      </c>
    </row>
    <row r="297" spans="1:50" outlineLevel="1" x14ac:dyDescent="0.3">
      <c r="A297" s="566"/>
      <c r="B297" s="551"/>
      <c r="C297" s="18">
        <v>2023</v>
      </c>
      <c r="D297" s="32">
        <f t="shared" ref="D297" si="532">SUM(E297:H297)</f>
        <v>8228.6</v>
      </c>
      <c r="E297" s="26">
        <f>E310</f>
        <v>0</v>
      </c>
      <c r="F297" s="5">
        <f>F310</f>
        <v>8228.6</v>
      </c>
      <c r="G297" s="6">
        <f>G310</f>
        <v>0</v>
      </c>
      <c r="H297" s="12">
        <f>H310</f>
        <v>0</v>
      </c>
      <c r="I297" s="538"/>
      <c r="J297" s="11"/>
      <c r="K297" s="566"/>
      <c r="L297" s="551"/>
      <c r="M297" s="18">
        <v>2023</v>
      </c>
      <c r="N297" s="32">
        <f t="shared" si="504"/>
        <v>8228.6</v>
      </c>
      <c r="O297" s="26">
        <f>O310</f>
        <v>0</v>
      </c>
      <c r="P297" s="5">
        <f>P310</f>
        <v>8228.6</v>
      </c>
      <c r="Q297" s="6">
        <f>Q310</f>
        <v>0</v>
      </c>
      <c r="R297" s="12">
        <f>R310</f>
        <v>0</v>
      </c>
      <c r="S297" s="538"/>
      <c r="T297" s="142">
        <f t="shared" si="519"/>
        <v>0</v>
      </c>
      <c r="U297" s="566"/>
      <c r="V297" s="551"/>
      <c r="W297" s="18">
        <v>2023</v>
      </c>
      <c r="X297" s="32">
        <f t="shared" si="506"/>
        <v>8228.6</v>
      </c>
      <c r="Y297" s="26">
        <f>Y310</f>
        <v>0</v>
      </c>
      <c r="Z297" s="5">
        <f>Z310</f>
        <v>8228.6</v>
      </c>
      <c r="AA297" s="6">
        <f>AA310</f>
        <v>0</v>
      </c>
      <c r="AB297" s="12">
        <f>AB310</f>
        <v>0</v>
      </c>
      <c r="AC297" s="538"/>
      <c r="AD297" s="142">
        <f t="shared" si="521"/>
        <v>0</v>
      </c>
      <c r="AE297" s="595"/>
      <c r="AF297" s="511"/>
      <c r="AG297" s="277">
        <v>2023</v>
      </c>
      <c r="AH297" s="278">
        <f t="shared" si="489"/>
        <v>8228.6</v>
      </c>
      <c r="AI297" s="279">
        <f>AI310</f>
        <v>0</v>
      </c>
      <c r="AJ297" s="281">
        <f>AJ310</f>
        <v>8228.6</v>
      </c>
      <c r="AK297" s="280">
        <f>AK310</f>
        <v>0</v>
      </c>
      <c r="AL297" s="331">
        <f>AL310</f>
        <v>0</v>
      </c>
      <c r="AM297" s="504"/>
      <c r="AN297" s="142">
        <f t="shared" si="458"/>
        <v>0</v>
      </c>
      <c r="AO297" s="474"/>
      <c r="AP297" s="474"/>
      <c r="AQ297" s="463">
        <v>2023</v>
      </c>
      <c r="AR297" s="281">
        <f t="shared" si="433"/>
        <v>8228.6</v>
      </c>
      <c r="AS297" s="280">
        <f>AS310</f>
        <v>0</v>
      </c>
      <c r="AT297" s="281">
        <f>AT310</f>
        <v>8228.6</v>
      </c>
      <c r="AU297" s="280">
        <f>AU310</f>
        <v>0</v>
      </c>
      <c r="AV297" s="280">
        <f>AV310</f>
        <v>0</v>
      </c>
      <c r="AW297" s="481"/>
      <c r="AX297" s="142">
        <f t="shared" si="359"/>
        <v>8228.6</v>
      </c>
    </row>
    <row r="298" spans="1:50" outlineLevel="1" x14ac:dyDescent="0.3">
      <c r="A298" s="566"/>
      <c r="B298" s="551"/>
      <c r="C298" s="18">
        <v>2024</v>
      </c>
      <c r="D298" s="33">
        <f t="shared" ref="D298:D300" si="533">SUM(E298:H298)</f>
        <v>17000</v>
      </c>
      <c r="E298" s="26">
        <f t="shared" ref="E298" si="534">E311</f>
        <v>0</v>
      </c>
      <c r="F298" s="6">
        <f t="shared" ref="F298:H298" si="535">F311</f>
        <v>17000</v>
      </c>
      <c r="G298" s="6">
        <f t="shared" si="535"/>
        <v>0</v>
      </c>
      <c r="H298" s="12">
        <f t="shared" si="535"/>
        <v>0</v>
      </c>
      <c r="I298" s="538"/>
      <c r="J298" s="11"/>
      <c r="K298" s="566"/>
      <c r="L298" s="551"/>
      <c r="M298" s="18">
        <v>2024</v>
      </c>
      <c r="N298" s="33">
        <f t="shared" si="504"/>
        <v>17000</v>
      </c>
      <c r="O298" s="26">
        <f t="shared" ref="O298:R298" si="536">O311</f>
        <v>0</v>
      </c>
      <c r="P298" s="6">
        <f t="shared" si="536"/>
        <v>17000</v>
      </c>
      <c r="Q298" s="6">
        <f t="shared" si="536"/>
        <v>0</v>
      </c>
      <c r="R298" s="12">
        <f t="shared" si="536"/>
        <v>0</v>
      </c>
      <c r="S298" s="538"/>
      <c r="T298" s="142">
        <f t="shared" si="519"/>
        <v>0</v>
      </c>
      <c r="U298" s="566"/>
      <c r="V298" s="551"/>
      <c r="W298" s="18">
        <v>2024</v>
      </c>
      <c r="X298" s="33">
        <f t="shared" si="506"/>
        <v>17000</v>
      </c>
      <c r="Y298" s="26">
        <f t="shared" ref="Y298:AB298" si="537">Y311</f>
        <v>0</v>
      </c>
      <c r="Z298" s="6">
        <f t="shared" si="537"/>
        <v>17000</v>
      </c>
      <c r="AA298" s="6">
        <f t="shared" si="537"/>
        <v>0</v>
      </c>
      <c r="AB298" s="12">
        <f t="shared" si="537"/>
        <v>0</v>
      </c>
      <c r="AC298" s="538"/>
      <c r="AD298" s="142">
        <f t="shared" si="521"/>
        <v>0</v>
      </c>
      <c r="AE298" s="595"/>
      <c r="AF298" s="511"/>
      <c r="AG298" s="277">
        <v>2024</v>
      </c>
      <c r="AH298" s="302">
        <f t="shared" si="489"/>
        <v>17000</v>
      </c>
      <c r="AI298" s="279">
        <f t="shared" ref="AI298:AL298" si="538">AI311</f>
        <v>0</v>
      </c>
      <c r="AJ298" s="280">
        <f t="shared" si="538"/>
        <v>17000</v>
      </c>
      <c r="AK298" s="280">
        <f t="shared" si="538"/>
        <v>0</v>
      </c>
      <c r="AL298" s="331">
        <f t="shared" si="538"/>
        <v>0</v>
      </c>
      <c r="AM298" s="504"/>
      <c r="AN298" s="142">
        <f t="shared" si="458"/>
        <v>0</v>
      </c>
      <c r="AO298" s="474"/>
      <c r="AP298" s="474"/>
      <c r="AQ298" s="463">
        <v>2024</v>
      </c>
      <c r="AR298" s="280">
        <f t="shared" si="433"/>
        <v>17000</v>
      </c>
      <c r="AS298" s="280">
        <f t="shared" ref="AS298:AV298" si="539">AS311</f>
        <v>0</v>
      </c>
      <c r="AT298" s="280">
        <f t="shared" si="539"/>
        <v>17000</v>
      </c>
      <c r="AU298" s="280">
        <f t="shared" si="539"/>
        <v>0</v>
      </c>
      <c r="AV298" s="280">
        <f t="shared" si="539"/>
        <v>0</v>
      </c>
      <c r="AW298" s="481"/>
      <c r="AX298" s="142">
        <f t="shared" si="359"/>
        <v>17000</v>
      </c>
    </row>
    <row r="299" spans="1:50" outlineLevel="1" x14ac:dyDescent="0.3">
      <c r="A299" s="566"/>
      <c r="B299" s="551"/>
      <c r="C299" s="18">
        <v>2025</v>
      </c>
      <c r="D299" s="33">
        <f t="shared" si="533"/>
        <v>25000</v>
      </c>
      <c r="E299" s="26">
        <f t="shared" ref="E299:H299" si="540">E312</f>
        <v>0</v>
      </c>
      <c r="F299" s="6">
        <f t="shared" si="540"/>
        <v>25000</v>
      </c>
      <c r="G299" s="6">
        <f t="shared" si="540"/>
        <v>0</v>
      </c>
      <c r="H299" s="12">
        <f t="shared" si="540"/>
        <v>0</v>
      </c>
      <c r="I299" s="538"/>
      <c r="J299" s="11"/>
      <c r="K299" s="566"/>
      <c r="L299" s="551"/>
      <c r="M299" s="18">
        <v>2025</v>
      </c>
      <c r="N299" s="33">
        <f t="shared" si="504"/>
        <v>15155.6</v>
      </c>
      <c r="O299" s="26">
        <f t="shared" ref="O299:R299" si="541">O312</f>
        <v>0</v>
      </c>
      <c r="P299" s="6">
        <f t="shared" si="541"/>
        <v>15155.6</v>
      </c>
      <c r="Q299" s="6">
        <f t="shared" si="541"/>
        <v>0</v>
      </c>
      <c r="R299" s="12">
        <f t="shared" si="541"/>
        <v>0</v>
      </c>
      <c r="S299" s="538"/>
      <c r="T299" s="142">
        <f t="shared" si="519"/>
        <v>-9844.4</v>
      </c>
      <c r="U299" s="566"/>
      <c r="V299" s="551"/>
      <c r="W299" s="18">
        <v>2025</v>
      </c>
      <c r="X299" s="33">
        <f t="shared" si="506"/>
        <v>15155.6</v>
      </c>
      <c r="Y299" s="26">
        <f t="shared" ref="Y299:AB299" si="542">Y312</f>
        <v>0</v>
      </c>
      <c r="Z299" s="6">
        <f t="shared" si="542"/>
        <v>15155.6</v>
      </c>
      <c r="AA299" s="6">
        <f t="shared" si="542"/>
        <v>0</v>
      </c>
      <c r="AB299" s="12">
        <f t="shared" si="542"/>
        <v>0</v>
      </c>
      <c r="AC299" s="538"/>
      <c r="AD299" s="142">
        <f t="shared" si="521"/>
        <v>0</v>
      </c>
      <c r="AE299" s="595"/>
      <c r="AF299" s="511"/>
      <c r="AG299" s="277">
        <v>2025</v>
      </c>
      <c r="AH299" s="302">
        <f t="shared" si="489"/>
        <v>15155.6</v>
      </c>
      <c r="AI299" s="279">
        <f t="shared" ref="AI299:AL299" si="543">AI312</f>
        <v>0</v>
      </c>
      <c r="AJ299" s="280">
        <f t="shared" si="543"/>
        <v>15155.6</v>
      </c>
      <c r="AK299" s="280">
        <f t="shared" si="543"/>
        <v>0</v>
      </c>
      <c r="AL299" s="331">
        <f t="shared" si="543"/>
        <v>0</v>
      </c>
      <c r="AM299" s="504"/>
      <c r="AN299" s="142">
        <f t="shared" si="458"/>
        <v>0</v>
      </c>
      <c r="AO299" s="474"/>
      <c r="AP299" s="474"/>
      <c r="AQ299" s="463">
        <v>2025</v>
      </c>
      <c r="AR299" s="280">
        <f t="shared" si="433"/>
        <v>20191.400000000001</v>
      </c>
      <c r="AS299" s="280">
        <f t="shared" ref="AS299:AV299" si="544">AS312</f>
        <v>0</v>
      </c>
      <c r="AT299" s="280">
        <f t="shared" si="544"/>
        <v>20191.400000000001</v>
      </c>
      <c r="AU299" s="280">
        <f t="shared" si="544"/>
        <v>0</v>
      </c>
      <c r="AV299" s="280">
        <f t="shared" si="544"/>
        <v>0</v>
      </c>
      <c r="AW299" s="481"/>
      <c r="AX299" s="142">
        <f t="shared" ref="AX299:AX362" si="545">AR299-AI299</f>
        <v>20191.400000000001</v>
      </c>
    </row>
    <row r="300" spans="1:50" ht="15" outlineLevel="1" thickBot="1" x14ac:dyDescent="0.35">
      <c r="A300" s="567"/>
      <c r="B300" s="554"/>
      <c r="C300" s="97">
        <v>2026</v>
      </c>
      <c r="D300" s="98">
        <f t="shared" si="533"/>
        <v>0</v>
      </c>
      <c r="E300" s="99">
        <f t="shared" ref="E300:H300" si="546">E313</f>
        <v>0</v>
      </c>
      <c r="F300" s="100">
        <f t="shared" si="546"/>
        <v>0</v>
      </c>
      <c r="G300" s="100">
        <f t="shared" si="546"/>
        <v>0</v>
      </c>
      <c r="H300" s="101">
        <f t="shared" si="546"/>
        <v>0</v>
      </c>
      <c r="I300" s="539"/>
      <c r="J300" s="11"/>
      <c r="K300" s="567"/>
      <c r="L300" s="554"/>
      <c r="M300" s="97">
        <v>2026</v>
      </c>
      <c r="N300" s="98">
        <f t="shared" si="504"/>
        <v>0</v>
      </c>
      <c r="O300" s="99">
        <f t="shared" ref="O300:R300" si="547">O313</f>
        <v>0</v>
      </c>
      <c r="P300" s="100">
        <f t="shared" si="547"/>
        <v>0</v>
      </c>
      <c r="Q300" s="100">
        <f t="shared" si="547"/>
        <v>0</v>
      </c>
      <c r="R300" s="101">
        <f t="shared" si="547"/>
        <v>0</v>
      </c>
      <c r="S300" s="539"/>
      <c r="T300" s="142">
        <f t="shared" si="519"/>
        <v>0</v>
      </c>
      <c r="U300" s="567"/>
      <c r="V300" s="554"/>
      <c r="W300" s="97">
        <v>2026</v>
      </c>
      <c r="X300" s="98">
        <f t="shared" si="506"/>
        <v>0</v>
      </c>
      <c r="Y300" s="99">
        <f t="shared" ref="Y300:AB300" si="548">Y313</f>
        <v>0</v>
      </c>
      <c r="Z300" s="100">
        <f t="shared" si="548"/>
        <v>0</v>
      </c>
      <c r="AA300" s="100">
        <f t="shared" si="548"/>
        <v>0</v>
      </c>
      <c r="AB300" s="101">
        <f t="shared" si="548"/>
        <v>0</v>
      </c>
      <c r="AC300" s="539"/>
      <c r="AD300" s="142">
        <f t="shared" si="521"/>
        <v>0</v>
      </c>
      <c r="AE300" s="595"/>
      <c r="AF300" s="511"/>
      <c r="AG300" s="277">
        <v>2026</v>
      </c>
      <c r="AH300" s="302">
        <f t="shared" si="489"/>
        <v>11830.5</v>
      </c>
      <c r="AI300" s="279">
        <f t="shared" ref="AH300:AL301" si="549">AI313</f>
        <v>0</v>
      </c>
      <c r="AJ300" s="280">
        <f t="shared" si="549"/>
        <v>11830.5</v>
      </c>
      <c r="AK300" s="280">
        <f t="shared" si="549"/>
        <v>0</v>
      </c>
      <c r="AL300" s="331">
        <f t="shared" si="549"/>
        <v>0</v>
      </c>
      <c r="AM300" s="504"/>
      <c r="AN300" s="142">
        <f t="shared" si="458"/>
        <v>11830.5</v>
      </c>
      <c r="AO300" s="474"/>
      <c r="AP300" s="474"/>
      <c r="AQ300" s="463">
        <v>2026</v>
      </c>
      <c r="AR300" s="280">
        <f t="shared" si="433"/>
        <v>11830.5</v>
      </c>
      <c r="AS300" s="280">
        <f t="shared" ref="AS300:AV300" si="550">AS313</f>
        <v>0</v>
      </c>
      <c r="AT300" s="280">
        <f t="shared" si="550"/>
        <v>11830.5</v>
      </c>
      <c r="AU300" s="280">
        <f t="shared" si="550"/>
        <v>0</v>
      </c>
      <c r="AV300" s="280">
        <f t="shared" si="550"/>
        <v>0</v>
      </c>
      <c r="AW300" s="481"/>
      <c r="AX300" s="142">
        <f t="shared" si="545"/>
        <v>11830.5</v>
      </c>
    </row>
    <row r="301" spans="1:50" ht="15" outlineLevel="1" thickBot="1" x14ac:dyDescent="0.35">
      <c r="A301" s="229"/>
      <c r="B301" s="227"/>
      <c r="C301" s="261"/>
      <c r="D301" s="262"/>
      <c r="E301" s="263"/>
      <c r="F301" s="264"/>
      <c r="G301" s="264"/>
      <c r="H301" s="265"/>
      <c r="I301" s="219"/>
      <c r="J301" s="11"/>
      <c r="K301" s="229"/>
      <c r="L301" s="227"/>
      <c r="M301" s="261"/>
      <c r="N301" s="262"/>
      <c r="O301" s="263"/>
      <c r="P301" s="264"/>
      <c r="Q301" s="264"/>
      <c r="R301" s="265"/>
      <c r="S301" s="219"/>
      <c r="T301" s="142"/>
      <c r="U301" s="229"/>
      <c r="V301" s="227"/>
      <c r="W301" s="261"/>
      <c r="X301" s="262"/>
      <c r="Y301" s="263"/>
      <c r="Z301" s="264"/>
      <c r="AA301" s="264"/>
      <c r="AB301" s="265"/>
      <c r="AC301" s="219"/>
      <c r="AD301" s="142"/>
      <c r="AE301" s="596"/>
      <c r="AF301" s="598"/>
      <c r="AG301" s="303">
        <v>2027</v>
      </c>
      <c r="AH301" s="304">
        <f t="shared" si="549"/>
        <v>0</v>
      </c>
      <c r="AI301" s="305">
        <f t="shared" si="549"/>
        <v>0</v>
      </c>
      <c r="AJ301" s="306">
        <f t="shared" si="549"/>
        <v>0</v>
      </c>
      <c r="AK301" s="306">
        <f t="shared" si="549"/>
        <v>0</v>
      </c>
      <c r="AL301" s="335">
        <v>0</v>
      </c>
      <c r="AM301" s="504"/>
      <c r="AN301" s="142">
        <f t="shared" si="458"/>
        <v>0</v>
      </c>
      <c r="AO301" s="474"/>
      <c r="AP301" s="474"/>
      <c r="AQ301" s="463">
        <v>2027</v>
      </c>
      <c r="AR301" s="280">
        <f t="shared" ref="AR301:AU301" si="551">AR314</f>
        <v>0</v>
      </c>
      <c r="AS301" s="280">
        <f t="shared" si="551"/>
        <v>0</v>
      </c>
      <c r="AT301" s="280">
        <f t="shared" si="551"/>
        <v>0</v>
      </c>
      <c r="AU301" s="280">
        <f t="shared" si="551"/>
        <v>0</v>
      </c>
      <c r="AV301" s="280">
        <v>0</v>
      </c>
      <c r="AW301" s="481"/>
      <c r="AX301" s="142">
        <f t="shared" si="545"/>
        <v>0</v>
      </c>
    </row>
    <row r="302" spans="1:50" outlineLevel="2" x14ac:dyDescent="0.3">
      <c r="A302" s="563" t="s">
        <v>41</v>
      </c>
      <c r="B302" s="538" t="s">
        <v>42</v>
      </c>
      <c r="C302" s="21" t="s">
        <v>144</v>
      </c>
      <c r="D302" s="36">
        <f>SUM(D303:D313)</f>
        <v>102129.5</v>
      </c>
      <c r="E302" s="29">
        <f>SUM(E303:E313)</f>
        <v>0</v>
      </c>
      <c r="F302" s="14">
        <f t="shared" ref="F302:H302" si="552">SUM(F303:F313)</f>
        <v>102129.5</v>
      </c>
      <c r="G302" s="15">
        <f t="shared" si="552"/>
        <v>0</v>
      </c>
      <c r="H302" s="49">
        <f t="shared" si="552"/>
        <v>0</v>
      </c>
      <c r="I302" s="90"/>
      <c r="J302" s="11"/>
      <c r="K302" s="563" t="s">
        <v>41</v>
      </c>
      <c r="L302" s="538" t="s">
        <v>42</v>
      </c>
      <c r="M302" s="21" t="s">
        <v>144</v>
      </c>
      <c r="N302" s="36">
        <f>SUM(N303:N313)</f>
        <v>92285.1</v>
      </c>
      <c r="O302" s="29">
        <f>SUM(O303:O313)</f>
        <v>0</v>
      </c>
      <c r="P302" s="14">
        <f t="shared" ref="P302:R302" si="553">SUM(P303:P313)</f>
        <v>92285.1</v>
      </c>
      <c r="Q302" s="15">
        <f t="shared" si="553"/>
        <v>0</v>
      </c>
      <c r="R302" s="49">
        <f t="shared" si="553"/>
        <v>0</v>
      </c>
      <c r="S302" s="90"/>
      <c r="T302" s="142">
        <f t="shared" si="519"/>
        <v>-9844.3999999999942</v>
      </c>
      <c r="U302" s="563" t="s">
        <v>41</v>
      </c>
      <c r="V302" s="538" t="s">
        <v>42</v>
      </c>
      <c r="W302" s="21" t="s">
        <v>144</v>
      </c>
      <c r="X302" s="36">
        <f>SUM(X303:X313)</f>
        <v>92285.1</v>
      </c>
      <c r="Y302" s="29">
        <f>SUM(Y303:Y313)</f>
        <v>0</v>
      </c>
      <c r="Z302" s="14">
        <f t="shared" ref="Z302:AB302" si="554">SUM(Z303:Z313)</f>
        <v>92285.1</v>
      </c>
      <c r="AA302" s="15">
        <f t="shared" si="554"/>
        <v>0</v>
      </c>
      <c r="AB302" s="49">
        <f t="shared" si="554"/>
        <v>0</v>
      </c>
      <c r="AC302" s="90"/>
      <c r="AD302" s="142">
        <f t="shared" si="521"/>
        <v>0</v>
      </c>
      <c r="AE302" s="622" t="s">
        <v>41</v>
      </c>
      <c r="AF302" s="582" t="s">
        <v>42</v>
      </c>
      <c r="AG302" s="308" t="s">
        <v>188</v>
      </c>
      <c r="AH302" s="309">
        <f t="shared" si="489"/>
        <v>104115.6</v>
      </c>
      <c r="AI302" s="310">
        <f>SUM(AI303:AI314)</f>
        <v>0</v>
      </c>
      <c r="AJ302" s="311">
        <f t="shared" ref="AJ302" si="555">SUM(AJ303:AJ314)</f>
        <v>104115.6</v>
      </c>
      <c r="AK302" s="312">
        <f t="shared" ref="AK302" si="556">SUM(AK303:AK314)</f>
        <v>0</v>
      </c>
      <c r="AL302" s="313">
        <f t="shared" ref="AL302" si="557">SUM(AL303:AL314)</f>
        <v>0</v>
      </c>
      <c r="AM302" s="504"/>
      <c r="AN302" s="142">
        <f t="shared" si="458"/>
        <v>11830.5</v>
      </c>
      <c r="AO302" s="477" t="s">
        <v>41</v>
      </c>
      <c r="AP302" s="477" t="s">
        <v>42</v>
      </c>
      <c r="AQ302" s="463" t="s">
        <v>188</v>
      </c>
      <c r="AR302" s="281">
        <f t="shared" ref="AR302:AR346" si="558">SUM(AS302:AV302)</f>
        <v>109151.4</v>
      </c>
      <c r="AS302" s="280">
        <f>SUM(AS303:AS314)</f>
        <v>0</v>
      </c>
      <c r="AT302" s="281">
        <f t="shared" ref="AT302:AV302" si="559">SUM(AT303:AT314)</f>
        <v>109151.4</v>
      </c>
      <c r="AU302" s="280">
        <f t="shared" si="559"/>
        <v>0</v>
      </c>
      <c r="AV302" s="280">
        <f t="shared" si="559"/>
        <v>0</v>
      </c>
      <c r="AW302" s="481"/>
      <c r="AX302" s="142">
        <f t="shared" si="545"/>
        <v>109151.4</v>
      </c>
    </row>
    <row r="303" spans="1:50" outlineLevel="2" x14ac:dyDescent="0.3">
      <c r="A303" s="564"/>
      <c r="B303" s="538"/>
      <c r="C303" s="20">
        <v>2016</v>
      </c>
      <c r="D303" s="35">
        <f>SUM(E303:H303)</f>
        <v>0</v>
      </c>
      <c r="E303" s="28">
        <v>0</v>
      </c>
      <c r="F303" s="7">
        <v>0</v>
      </c>
      <c r="G303" s="7">
        <v>0</v>
      </c>
      <c r="H303" s="9">
        <v>0</v>
      </c>
      <c r="I303" s="90"/>
      <c r="J303" s="11"/>
      <c r="K303" s="564"/>
      <c r="L303" s="538"/>
      <c r="M303" s="20">
        <v>2016</v>
      </c>
      <c r="N303" s="35">
        <f>SUM(O303:R303)</f>
        <v>0</v>
      </c>
      <c r="O303" s="28">
        <v>0</v>
      </c>
      <c r="P303" s="7">
        <v>0</v>
      </c>
      <c r="Q303" s="7">
        <v>0</v>
      </c>
      <c r="R303" s="9">
        <v>0</v>
      </c>
      <c r="S303" s="90"/>
      <c r="T303" s="142">
        <f t="shared" si="519"/>
        <v>0</v>
      </c>
      <c r="U303" s="564"/>
      <c r="V303" s="538"/>
      <c r="W303" s="20">
        <v>2016</v>
      </c>
      <c r="X303" s="35">
        <f>SUM(Y303:AB303)</f>
        <v>0</v>
      </c>
      <c r="Y303" s="28">
        <v>0</v>
      </c>
      <c r="Z303" s="7">
        <v>0</v>
      </c>
      <c r="AA303" s="7">
        <v>0</v>
      </c>
      <c r="AB303" s="9">
        <v>0</v>
      </c>
      <c r="AC303" s="90"/>
      <c r="AD303" s="142">
        <f t="shared" si="521"/>
        <v>0</v>
      </c>
      <c r="AE303" s="622"/>
      <c r="AF303" s="582"/>
      <c r="AG303" s="351">
        <v>2016</v>
      </c>
      <c r="AH303" s="289">
        <f t="shared" si="489"/>
        <v>0</v>
      </c>
      <c r="AI303" s="285">
        <v>0</v>
      </c>
      <c r="AJ303" s="286">
        <v>0</v>
      </c>
      <c r="AK303" s="286">
        <v>0</v>
      </c>
      <c r="AL303" s="288">
        <v>0</v>
      </c>
      <c r="AM303" s="504"/>
      <c r="AN303" s="142">
        <f t="shared" si="458"/>
        <v>0</v>
      </c>
      <c r="AO303" s="477"/>
      <c r="AP303" s="477"/>
      <c r="AQ303" s="470">
        <v>2016</v>
      </c>
      <c r="AR303" s="286">
        <f t="shared" si="558"/>
        <v>0</v>
      </c>
      <c r="AS303" s="286">
        <v>0</v>
      </c>
      <c r="AT303" s="286">
        <v>0</v>
      </c>
      <c r="AU303" s="286">
        <v>0</v>
      </c>
      <c r="AV303" s="286">
        <v>0</v>
      </c>
      <c r="AW303" s="481"/>
      <c r="AX303" s="142">
        <f t="shared" si="545"/>
        <v>0</v>
      </c>
    </row>
    <row r="304" spans="1:50" outlineLevel="2" x14ac:dyDescent="0.3">
      <c r="A304" s="564"/>
      <c r="B304" s="538"/>
      <c r="C304" s="20">
        <v>2017</v>
      </c>
      <c r="D304" s="34">
        <f t="shared" ref="D304:D309" si="560">SUM(E304:H304)</f>
        <v>10489.2</v>
      </c>
      <c r="E304" s="28">
        <v>0</v>
      </c>
      <c r="F304" s="8">
        <v>10489.2</v>
      </c>
      <c r="G304" s="7">
        <v>0</v>
      </c>
      <c r="H304" s="9">
        <v>0</v>
      </c>
      <c r="I304" s="90"/>
      <c r="J304" s="11"/>
      <c r="K304" s="564"/>
      <c r="L304" s="538"/>
      <c r="M304" s="20">
        <v>2017</v>
      </c>
      <c r="N304" s="34">
        <f t="shared" ref="N304:N313" si="561">SUM(O304:R304)</f>
        <v>10489.2</v>
      </c>
      <c r="O304" s="28">
        <v>0</v>
      </c>
      <c r="P304" s="8">
        <v>10489.2</v>
      </c>
      <c r="Q304" s="7">
        <v>0</v>
      </c>
      <c r="R304" s="9">
        <v>0</v>
      </c>
      <c r="S304" s="90"/>
      <c r="T304" s="142">
        <f t="shared" si="519"/>
        <v>0</v>
      </c>
      <c r="U304" s="564"/>
      <c r="V304" s="538"/>
      <c r="W304" s="20">
        <v>2017</v>
      </c>
      <c r="X304" s="34">
        <f t="shared" ref="X304:X313" si="562">SUM(Y304:AB304)</f>
        <v>10489.2</v>
      </c>
      <c r="Y304" s="28">
        <v>0</v>
      </c>
      <c r="Z304" s="8">
        <v>10489.2</v>
      </c>
      <c r="AA304" s="7">
        <v>0</v>
      </c>
      <c r="AB304" s="9">
        <v>0</v>
      </c>
      <c r="AC304" s="90"/>
      <c r="AD304" s="142">
        <f t="shared" si="521"/>
        <v>0</v>
      </c>
      <c r="AE304" s="622"/>
      <c r="AF304" s="582"/>
      <c r="AG304" s="351">
        <v>2017</v>
      </c>
      <c r="AH304" s="284">
        <f t="shared" si="489"/>
        <v>10489.2</v>
      </c>
      <c r="AI304" s="285">
        <v>0</v>
      </c>
      <c r="AJ304" s="287">
        <v>10489.2</v>
      </c>
      <c r="AK304" s="286">
        <v>0</v>
      </c>
      <c r="AL304" s="288">
        <v>0</v>
      </c>
      <c r="AM304" s="504"/>
      <c r="AN304" s="142">
        <f t="shared" si="458"/>
        <v>0</v>
      </c>
      <c r="AO304" s="477"/>
      <c r="AP304" s="477"/>
      <c r="AQ304" s="470">
        <v>2017</v>
      </c>
      <c r="AR304" s="287">
        <f t="shared" si="558"/>
        <v>10489.2</v>
      </c>
      <c r="AS304" s="286">
        <v>0</v>
      </c>
      <c r="AT304" s="287">
        <v>10489.2</v>
      </c>
      <c r="AU304" s="286">
        <v>0</v>
      </c>
      <c r="AV304" s="286">
        <v>0</v>
      </c>
      <c r="AW304" s="481"/>
      <c r="AX304" s="142">
        <f t="shared" si="545"/>
        <v>10489.2</v>
      </c>
    </row>
    <row r="305" spans="1:50" outlineLevel="2" x14ac:dyDescent="0.3">
      <c r="A305" s="564"/>
      <c r="B305" s="538"/>
      <c r="C305" s="20">
        <v>2018</v>
      </c>
      <c r="D305" s="34">
        <f t="shared" si="560"/>
        <v>7596.4</v>
      </c>
      <c r="E305" s="28">
        <v>0</v>
      </c>
      <c r="F305" s="8">
        <v>7596.4</v>
      </c>
      <c r="G305" s="7">
        <v>0</v>
      </c>
      <c r="H305" s="9">
        <v>0</v>
      </c>
      <c r="I305" s="90"/>
      <c r="J305" s="11"/>
      <c r="K305" s="564"/>
      <c r="L305" s="538"/>
      <c r="M305" s="20">
        <v>2018</v>
      </c>
      <c r="N305" s="34">
        <f t="shared" si="561"/>
        <v>7596.4</v>
      </c>
      <c r="O305" s="28">
        <v>0</v>
      </c>
      <c r="P305" s="8">
        <v>7596.4</v>
      </c>
      <c r="Q305" s="7">
        <v>0</v>
      </c>
      <c r="R305" s="9">
        <v>0</v>
      </c>
      <c r="S305" s="90"/>
      <c r="T305" s="142">
        <f t="shared" si="519"/>
        <v>0</v>
      </c>
      <c r="U305" s="564"/>
      <c r="V305" s="538"/>
      <c r="W305" s="20">
        <v>2018</v>
      </c>
      <c r="X305" s="34">
        <f t="shared" si="562"/>
        <v>7596.4</v>
      </c>
      <c r="Y305" s="28">
        <v>0</v>
      </c>
      <c r="Z305" s="8">
        <v>7596.4</v>
      </c>
      <c r="AA305" s="7">
        <v>0</v>
      </c>
      <c r="AB305" s="9">
        <v>0</v>
      </c>
      <c r="AC305" s="90"/>
      <c r="AD305" s="142">
        <f t="shared" si="521"/>
        <v>0</v>
      </c>
      <c r="AE305" s="622"/>
      <c r="AF305" s="582"/>
      <c r="AG305" s="351">
        <v>2018</v>
      </c>
      <c r="AH305" s="284">
        <f t="shared" si="489"/>
        <v>7596.4</v>
      </c>
      <c r="AI305" s="285">
        <v>0</v>
      </c>
      <c r="AJ305" s="287">
        <v>7596.4</v>
      </c>
      <c r="AK305" s="286">
        <v>0</v>
      </c>
      <c r="AL305" s="288">
        <v>0</v>
      </c>
      <c r="AM305" s="504"/>
      <c r="AN305" s="142">
        <f t="shared" si="458"/>
        <v>0</v>
      </c>
      <c r="AO305" s="477"/>
      <c r="AP305" s="477"/>
      <c r="AQ305" s="470">
        <v>2018</v>
      </c>
      <c r="AR305" s="287">
        <f t="shared" si="558"/>
        <v>7596.4</v>
      </c>
      <c r="AS305" s="286">
        <v>0</v>
      </c>
      <c r="AT305" s="287">
        <v>7596.4</v>
      </c>
      <c r="AU305" s="286">
        <v>0</v>
      </c>
      <c r="AV305" s="286">
        <v>0</v>
      </c>
      <c r="AW305" s="481"/>
      <c r="AX305" s="142">
        <f t="shared" si="545"/>
        <v>7596.4</v>
      </c>
    </row>
    <row r="306" spans="1:50" outlineLevel="2" x14ac:dyDescent="0.3">
      <c r="A306" s="564"/>
      <c r="B306" s="538"/>
      <c r="C306" s="20">
        <v>2019</v>
      </c>
      <c r="D306" s="34">
        <f t="shared" si="560"/>
        <v>7029.5</v>
      </c>
      <c r="E306" s="28">
        <v>0</v>
      </c>
      <c r="F306" s="8">
        <v>7029.5</v>
      </c>
      <c r="G306" s="7">
        <v>0</v>
      </c>
      <c r="H306" s="9">
        <v>0</v>
      </c>
      <c r="I306" s="90"/>
      <c r="J306" s="11"/>
      <c r="K306" s="564"/>
      <c r="L306" s="538"/>
      <c r="M306" s="20">
        <v>2019</v>
      </c>
      <c r="N306" s="34">
        <f t="shared" si="561"/>
        <v>7029.5</v>
      </c>
      <c r="O306" s="28">
        <v>0</v>
      </c>
      <c r="P306" s="8">
        <v>7029.5</v>
      </c>
      <c r="Q306" s="7">
        <v>0</v>
      </c>
      <c r="R306" s="9">
        <v>0</v>
      </c>
      <c r="S306" s="90"/>
      <c r="T306" s="142">
        <f t="shared" si="519"/>
        <v>0</v>
      </c>
      <c r="U306" s="564"/>
      <c r="V306" s="538"/>
      <c r="W306" s="20">
        <v>2019</v>
      </c>
      <c r="X306" s="34">
        <f t="shared" si="562"/>
        <v>7029.5</v>
      </c>
      <c r="Y306" s="28">
        <v>0</v>
      </c>
      <c r="Z306" s="8">
        <v>7029.5</v>
      </c>
      <c r="AA306" s="7">
        <v>0</v>
      </c>
      <c r="AB306" s="9">
        <v>0</v>
      </c>
      <c r="AC306" s="90"/>
      <c r="AD306" s="142">
        <f t="shared" si="521"/>
        <v>0</v>
      </c>
      <c r="AE306" s="622"/>
      <c r="AF306" s="582"/>
      <c r="AG306" s="351">
        <v>2019</v>
      </c>
      <c r="AH306" s="284">
        <f t="shared" si="489"/>
        <v>7029.5</v>
      </c>
      <c r="AI306" s="285">
        <v>0</v>
      </c>
      <c r="AJ306" s="287">
        <v>7029.5</v>
      </c>
      <c r="AK306" s="286">
        <v>0</v>
      </c>
      <c r="AL306" s="288">
        <v>0</v>
      </c>
      <c r="AM306" s="504"/>
      <c r="AN306" s="142">
        <f t="shared" si="458"/>
        <v>0</v>
      </c>
      <c r="AO306" s="477"/>
      <c r="AP306" s="477"/>
      <c r="AQ306" s="470">
        <v>2019</v>
      </c>
      <c r="AR306" s="287">
        <f t="shared" si="558"/>
        <v>7029.5</v>
      </c>
      <c r="AS306" s="286">
        <v>0</v>
      </c>
      <c r="AT306" s="287">
        <v>7029.5</v>
      </c>
      <c r="AU306" s="286">
        <v>0</v>
      </c>
      <c r="AV306" s="286">
        <v>0</v>
      </c>
      <c r="AW306" s="481"/>
      <c r="AX306" s="142">
        <f t="shared" si="545"/>
        <v>7029.5</v>
      </c>
    </row>
    <row r="307" spans="1:50" outlineLevel="2" x14ac:dyDescent="0.3">
      <c r="A307" s="564"/>
      <c r="B307" s="538"/>
      <c r="C307" s="20">
        <v>2020</v>
      </c>
      <c r="D307" s="34">
        <f t="shared" si="560"/>
        <v>7494.9</v>
      </c>
      <c r="E307" s="28">
        <v>0</v>
      </c>
      <c r="F307" s="8">
        <v>7494.9</v>
      </c>
      <c r="G307" s="7">
        <v>0</v>
      </c>
      <c r="H307" s="9">
        <v>0</v>
      </c>
      <c r="I307" s="90"/>
      <c r="J307" s="11"/>
      <c r="K307" s="564"/>
      <c r="L307" s="538"/>
      <c r="M307" s="20">
        <v>2020</v>
      </c>
      <c r="N307" s="34">
        <f t="shared" si="561"/>
        <v>7494.9</v>
      </c>
      <c r="O307" s="28">
        <v>0</v>
      </c>
      <c r="P307" s="8">
        <v>7494.9</v>
      </c>
      <c r="Q307" s="7">
        <v>0</v>
      </c>
      <c r="R307" s="9">
        <v>0</v>
      </c>
      <c r="S307" s="90"/>
      <c r="T307" s="142">
        <f t="shared" si="519"/>
        <v>0</v>
      </c>
      <c r="U307" s="564"/>
      <c r="V307" s="538"/>
      <c r="W307" s="20">
        <v>2020</v>
      </c>
      <c r="X307" s="34">
        <f t="shared" si="562"/>
        <v>7494.9</v>
      </c>
      <c r="Y307" s="28">
        <v>0</v>
      </c>
      <c r="Z307" s="8">
        <v>7494.9</v>
      </c>
      <c r="AA307" s="7">
        <v>0</v>
      </c>
      <c r="AB307" s="9">
        <v>0</v>
      </c>
      <c r="AC307" s="90"/>
      <c r="AD307" s="142">
        <f t="shared" si="521"/>
        <v>0</v>
      </c>
      <c r="AE307" s="622"/>
      <c r="AF307" s="582"/>
      <c r="AG307" s="351">
        <v>2020</v>
      </c>
      <c r="AH307" s="284">
        <f t="shared" si="489"/>
        <v>7494.9</v>
      </c>
      <c r="AI307" s="285">
        <v>0</v>
      </c>
      <c r="AJ307" s="287">
        <v>7494.9</v>
      </c>
      <c r="AK307" s="286">
        <v>0</v>
      </c>
      <c r="AL307" s="288">
        <v>0</v>
      </c>
      <c r="AM307" s="504"/>
      <c r="AN307" s="142">
        <f t="shared" si="458"/>
        <v>0</v>
      </c>
      <c r="AO307" s="477"/>
      <c r="AP307" s="477"/>
      <c r="AQ307" s="470">
        <v>2020</v>
      </c>
      <c r="AR307" s="287">
        <f t="shared" si="558"/>
        <v>7494.9</v>
      </c>
      <c r="AS307" s="286">
        <v>0</v>
      </c>
      <c r="AT307" s="287">
        <v>7494.9</v>
      </c>
      <c r="AU307" s="286">
        <v>0</v>
      </c>
      <c r="AV307" s="286">
        <v>0</v>
      </c>
      <c r="AW307" s="481"/>
      <c r="AX307" s="142">
        <f t="shared" si="545"/>
        <v>7494.9</v>
      </c>
    </row>
    <row r="308" spans="1:50" outlineLevel="2" x14ac:dyDescent="0.3">
      <c r="A308" s="564"/>
      <c r="B308" s="538"/>
      <c r="C308" s="20">
        <v>2021</v>
      </c>
      <c r="D308" s="34">
        <f t="shared" si="560"/>
        <v>9752.4</v>
      </c>
      <c r="E308" s="28">
        <v>0</v>
      </c>
      <c r="F308" s="8">
        <v>9752.4</v>
      </c>
      <c r="G308" s="7">
        <v>0</v>
      </c>
      <c r="H308" s="9">
        <v>0</v>
      </c>
      <c r="I308" s="90"/>
      <c r="J308" s="11"/>
      <c r="K308" s="564"/>
      <c r="L308" s="538"/>
      <c r="M308" s="20">
        <v>2021</v>
      </c>
      <c r="N308" s="34">
        <f t="shared" si="561"/>
        <v>9752.4</v>
      </c>
      <c r="O308" s="28">
        <v>0</v>
      </c>
      <c r="P308" s="8">
        <v>9752.4</v>
      </c>
      <c r="Q308" s="7">
        <v>0</v>
      </c>
      <c r="R308" s="9">
        <v>0</v>
      </c>
      <c r="S308" s="90"/>
      <c r="T308" s="142">
        <f t="shared" si="519"/>
        <v>0</v>
      </c>
      <c r="U308" s="564"/>
      <c r="V308" s="538"/>
      <c r="W308" s="20">
        <v>2021</v>
      </c>
      <c r="X308" s="34">
        <f t="shared" si="562"/>
        <v>9752.4</v>
      </c>
      <c r="Y308" s="28">
        <v>0</v>
      </c>
      <c r="Z308" s="8">
        <v>9752.4</v>
      </c>
      <c r="AA308" s="7">
        <v>0</v>
      </c>
      <c r="AB308" s="9">
        <v>0</v>
      </c>
      <c r="AC308" s="90"/>
      <c r="AD308" s="142">
        <f t="shared" si="521"/>
        <v>0</v>
      </c>
      <c r="AE308" s="622"/>
      <c r="AF308" s="582"/>
      <c r="AG308" s="351">
        <v>2021</v>
      </c>
      <c r="AH308" s="284">
        <f t="shared" si="489"/>
        <v>9752.4</v>
      </c>
      <c r="AI308" s="285">
        <v>0</v>
      </c>
      <c r="AJ308" s="287">
        <v>9752.4</v>
      </c>
      <c r="AK308" s="286">
        <v>0</v>
      </c>
      <c r="AL308" s="288">
        <v>0</v>
      </c>
      <c r="AM308" s="504"/>
      <c r="AN308" s="142">
        <f t="shared" si="458"/>
        <v>0</v>
      </c>
      <c r="AO308" s="477"/>
      <c r="AP308" s="477"/>
      <c r="AQ308" s="470">
        <v>2021</v>
      </c>
      <c r="AR308" s="287">
        <f t="shared" si="558"/>
        <v>9752.4</v>
      </c>
      <c r="AS308" s="286">
        <v>0</v>
      </c>
      <c r="AT308" s="287">
        <v>9752.4</v>
      </c>
      <c r="AU308" s="286">
        <v>0</v>
      </c>
      <c r="AV308" s="286">
        <v>0</v>
      </c>
      <c r="AW308" s="481"/>
      <c r="AX308" s="142">
        <f t="shared" si="545"/>
        <v>9752.4</v>
      </c>
    </row>
    <row r="309" spans="1:50" outlineLevel="2" x14ac:dyDescent="0.3">
      <c r="A309" s="564"/>
      <c r="B309" s="538"/>
      <c r="C309" s="20">
        <v>2022</v>
      </c>
      <c r="D309" s="34">
        <f t="shared" si="560"/>
        <v>9538.5</v>
      </c>
      <c r="E309" s="28">
        <v>0</v>
      </c>
      <c r="F309" s="8">
        <v>9538.5</v>
      </c>
      <c r="G309" s="7">
        <v>0</v>
      </c>
      <c r="H309" s="9">
        <v>0</v>
      </c>
      <c r="I309" s="90"/>
      <c r="J309" s="11"/>
      <c r="K309" s="564"/>
      <c r="L309" s="538"/>
      <c r="M309" s="20">
        <v>2022</v>
      </c>
      <c r="N309" s="34">
        <f t="shared" si="561"/>
        <v>9538.5</v>
      </c>
      <c r="O309" s="28">
        <v>0</v>
      </c>
      <c r="P309" s="8">
        <v>9538.5</v>
      </c>
      <c r="Q309" s="7">
        <v>0</v>
      </c>
      <c r="R309" s="9">
        <v>0</v>
      </c>
      <c r="S309" s="90"/>
      <c r="T309" s="142">
        <f t="shared" si="519"/>
        <v>0</v>
      </c>
      <c r="U309" s="564"/>
      <c r="V309" s="538"/>
      <c r="W309" s="20">
        <v>2022</v>
      </c>
      <c r="X309" s="34">
        <f t="shared" si="562"/>
        <v>9538.5</v>
      </c>
      <c r="Y309" s="28">
        <v>0</v>
      </c>
      <c r="Z309" s="8">
        <v>9538.5</v>
      </c>
      <c r="AA309" s="7">
        <v>0</v>
      </c>
      <c r="AB309" s="9">
        <v>0</v>
      </c>
      <c r="AC309" s="90"/>
      <c r="AD309" s="142">
        <f t="shared" si="521"/>
        <v>0</v>
      </c>
      <c r="AE309" s="622"/>
      <c r="AF309" s="582"/>
      <c r="AG309" s="351">
        <v>2022</v>
      </c>
      <c r="AH309" s="284">
        <f t="shared" si="489"/>
        <v>9538.5</v>
      </c>
      <c r="AI309" s="285">
        <v>0</v>
      </c>
      <c r="AJ309" s="287">
        <v>9538.5</v>
      </c>
      <c r="AK309" s="286">
        <v>0</v>
      </c>
      <c r="AL309" s="288">
        <v>0</v>
      </c>
      <c r="AM309" s="504"/>
      <c r="AN309" s="142">
        <f t="shared" si="458"/>
        <v>0</v>
      </c>
      <c r="AO309" s="477"/>
      <c r="AP309" s="477"/>
      <c r="AQ309" s="470">
        <v>2022</v>
      </c>
      <c r="AR309" s="287">
        <f t="shared" si="558"/>
        <v>9538.5</v>
      </c>
      <c r="AS309" s="286">
        <v>0</v>
      </c>
      <c r="AT309" s="287">
        <v>9538.5</v>
      </c>
      <c r="AU309" s="286">
        <v>0</v>
      </c>
      <c r="AV309" s="286">
        <v>0</v>
      </c>
      <c r="AW309" s="481"/>
      <c r="AX309" s="142">
        <f t="shared" si="545"/>
        <v>9538.5</v>
      </c>
    </row>
    <row r="310" spans="1:50" ht="15.6" outlineLevel="2" x14ac:dyDescent="0.3">
      <c r="A310" s="564"/>
      <c r="B310" s="538"/>
      <c r="C310" s="19">
        <v>2023</v>
      </c>
      <c r="D310" s="34">
        <f t="shared" ref="D310" si="563">SUM(E310:H310)</f>
        <v>8228.6</v>
      </c>
      <c r="E310" s="28">
        <v>0</v>
      </c>
      <c r="F310" s="8">
        <v>8228.6</v>
      </c>
      <c r="G310" s="7">
        <v>0</v>
      </c>
      <c r="H310" s="9">
        <v>0</v>
      </c>
      <c r="I310" s="92"/>
      <c r="J310" s="11"/>
      <c r="K310" s="564"/>
      <c r="L310" s="538"/>
      <c r="M310" s="19">
        <v>2023</v>
      </c>
      <c r="N310" s="34">
        <f t="shared" si="561"/>
        <v>8228.6</v>
      </c>
      <c r="O310" s="28">
        <v>0</v>
      </c>
      <c r="P310" s="8">
        <v>8228.6</v>
      </c>
      <c r="Q310" s="7">
        <v>0</v>
      </c>
      <c r="R310" s="9">
        <v>0</v>
      </c>
      <c r="S310" s="92"/>
      <c r="T310" s="142">
        <f t="shared" si="519"/>
        <v>0</v>
      </c>
      <c r="U310" s="564"/>
      <c r="V310" s="538"/>
      <c r="W310" s="19">
        <v>2023</v>
      </c>
      <c r="X310" s="34">
        <f t="shared" si="562"/>
        <v>8228.6</v>
      </c>
      <c r="Y310" s="28">
        <v>0</v>
      </c>
      <c r="Z310" s="8">
        <v>8228.6</v>
      </c>
      <c r="AA310" s="7">
        <v>0</v>
      </c>
      <c r="AB310" s="9">
        <v>0</v>
      </c>
      <c r="AC310" s="92"/>
      <c r="AD310" s="142">
        <f t="shared" si="521"/>
        <v>0</v>
      </c>
      <c r="AE310" s="622"/>
      <c r="AF310" s="582"/>
      <c r="AG310" s="283">
        <v>2023</v>
      </c>
      <c r="AH310" s="284">
        <f t="shared" si="489"/>
        <v>8228.6</v>
      </c>
      <c r="AI310" s="285">
        <v>0</v>
      </c>
      <c r="AJ310" s="287">
        <v>8228.6</v>
      </c>
      <c r="AK310" s="286">
        <v>0</v>
      </c>
      <c r="AL310" s="288">
        <v>0</v>
      </c>
      <c r="AM310" s="504"/>
      <c r="AN310" s="142">
        <f t="shared" si="458"/>
        <v>0</v>
      </c>
      <c r="AO310" s="477"/>
      <c r="AP310" s="477"/>
      <c r="AQ310" s="464">
        <v>2023</v>
      </c>
      <c r="AR310" s="287">
        <f t="shared" si="558"/>
        <v>8228.6</v>
      </c>
      <c r="AS310" s="286">
        <v>0</v>
      </c>
      <c r="AT310" s="287">
        <v>8228.6</v>
      </c>
      <c r="AU310" s="286">
        <v>0</v>
      </c>
      <c r="AV310" s="286">
        <v>0</v>
      </c>
      <c r="AW310" s="481"/>
      <c r="AX310" s="142">
        <f t="shared" si="545"/>
        <v>8228.6</v>
      </c>
    </row>
    <row r="311" spans="1:50" outlineLevel="2" x14ac:dyDescent="0.3">
      <c r="A311" s="564"/>
      <c r="B311" s="538"/>
      <c r="C311" s="20">
        <v>2024</v>
      </c>
      <c r="D311" s="35">
        <f t="shared" ref="D311:D313" si="564">SUM(E311:H311)</f>
        <v>17000</v>
      </c>
      <c r="E311" s="28">
        <v>0</v>
      </c>
      <c r="F311" s="7">
        <v>17000</v>
      </c>
      <c r="G311" s="7">
        <v>0</v>
      </c>
      <c r="H311" s="9">
        <v>0</v>
      </c>
      <c r="I311" s="90"/>
      <c r="J311" s="11"/>
      <c r="K311" s="564"/>
      <c r="L311" s="538"/>
      <c r="M311" s="20">
        <v>2024</v>
      </c>
      <c r="N311" s="35">
        <f t="shared" si="561"/>
        <v>17000</v>
      </c>
      <c r="O311" s="28">
        <v>0</v>
      </c>
      <c r="P311" s="7">
        <v>17000</v>
      </c>
      <c r="Q311" s="7">
        <v>0</v>
      </c>
      <c r="R311" s="9">
        <v>0</v>
      </c>
      <c r="S311" s="90"/>
      <c r="T311" s="142">
        <f t="shared" si="519"/>
        <v>0</v>
      </c>
      <c r="U311" s="564"/>
      <c r="V311" s="538"/>
      <c r="W311" s="20">
        <v>2024</v>
      </c>
      <c r="X311" s="35">
        <f t="shared" si="562"/>
        <v>17000</v>
      </c>
      <c r="Y311" s="28">
        <v>0</v>
      </c>
      <c r="Z311" s="7">
        <v>17000</v>
      </c>
      <c r="AA311" s="7">
        <v>0</v>
      </c>
      <c r="AB311" s="9">
        <v>0</v>
      </c>
      <c r="AC311" s="90"/>
      <c r="AD311" s="142">
        <f t="shared" si="521"/>
        <v>0</v>
      </c>
      <c r="AE311" s="622"/>
      <c r="AF311" s="582"/>
      <c r="AG311" s="351">
        <v>2024</v>
      </c>
      <c r="AH311" s="289">
        <f t="shared" si="489"/>
        <v>17000</v>
      </c>
      <c r="AI311" s="285">
        <v>0</v>
      </c>
      <c r="AJ311" s="286">
        <v>17000</v>
      </c>
      <c r="AK311" s="286">
        <v>0</v>
      </c>
      <c r="AL311" s="288">
        <v>0</v>
      </c>
      <c r="AM311" s="504"/>
      <c r="AN311" s="142">
        <f t="shared" si="458"/>
        <v>0</v>
      </c>
      <c r="AO311" s="477"/>
      <c r="AP311" s="477"/>
      <c r="AQ311" s="470">
        <v>2024</v>
      </c>
      <c r="AR311" s="286">
        <f t="shared" si="558"/>
        <v>17000</v>
      </c>
      <c r="AS311" s="286">
        <v>0</v>
      </c>
      <c r="AT311" s="286">
        <v>17000</v>
      </c>
      <c r="AU311" s="286">
        <v>0</v>
      </c>
      <c r="AV311" s="286">
        <v>0</v>
      </c>
      <c r="AW311" s="481"/>
      <c r="AX311" s="142">
        <f t="shared" si="545"/>
        <v>17000</v>
      </c>
    </row>
    <row r="312" spans="1:50" outlineLevel="2" x14ac:dyDescent="0.3">
      <c r="A312" s="564"/>
      <c r="B312" s="538"/>
      <c r="C312" s="20">
        <v>2025</v>
      </c>
      <c r="D312" s="35">
        <f t="shared" ref="D312" si="565">SUM(E312:H312)</f>
        <v>25000</v>
      </c>
      <c r="E312" s="28">
        <v>0</v>
      </c>
      <c r="F312" s="7">
        <v>25000</v>
      </c>
      <c r="G312" s="7">
        <v>0</v>
      </c>
      <c r="H312" s="9">
        <v>0</v>
      </c>
      <c r="I312" s="90"/>
      <c r="J312" s="11"/>
      <c r="K312" s="564"/>
      <c r="L312" s="538"/>
      <c r="M312" s="20">
        <v>2025</v>
      </c>
      <c r="N312" s="35">
        <f t="shared" si="561"/>
        <v>15155.6</v>
      </c>
      <c r="O312" s="28">
        <v>0</v>
      </c>
      <c r="P312" s="7">
        <v>15155.6</v>
      </c>
      <c r="Q312" s="7">
        <v>0</v>
      </c>
      <c r="R312" s="9">
        <v>0</v>
      </c>
      <c r="S312" s="90"/>
      <c r="T312" s="142">
        <f t="shared" si="519"/>
        <v>-9844.4</v>
      </c>
      <c r="U312" s="564"/>
      <c r="V312" s="538"/>
      <c r="W312" s="20">
        <v>2025</v>
      </c>
      <c r="X312" s="35">
        <f t="shared" si="562"/>
        <v>15155.6</v>
      </c>
      <c r="Y312" s="28">
        <v>0</v>
      </c>
      <c r="Z312" s="7">
        <v>15155.6</v>
      </c>
      <c r="AA312" s="7">
        <v>0</v>
      </c>
      <c r="AB312" s="9">
        <v>0</v>
      </c>
      <c r="AC312" s="90"/>
      <c r="AD312" s="142">
        <f t="shared" si="521"/>
        <v>0</v>
      </c>
      <c r="AE312" s="622"/>
      <c r="AF312" s="582"/>
      <c r="AG312" s="351">
        <v>2025</v>
      </c>
      <c r="AH312" s="289">
        <f t="shared" si="489"/>
        <v>15155.6</v>
      </c>
      <c r="AI312" s="285">
        <v>0</v>
      </c>
      <c r="AJ312" s="286">
        <v>15155.6</v>
      </c>
      <c r="AK312" s="286">
        <v>0</v>
      </c>
      <c r="AL312" s="288">
        <v>0</v>
      </c>
      <c r="AM312" s="504"/>
      <c r="AN312" s="142">
        <f t="shared" si="458"/>
        <v>0</v>
      </c>
      <c r="AO312" s="477"/>
      <c r="AP312" s="477"/>
      <c r="AQ312" s="470">
        <v>2025</v>
      </c>
      <c r="AR312" s="286">
        <f t="shared" si="558"/>
        <v>20191.400000000001</v>
      </c>
      <c r="AS312" s="286">
        <v>0</v>
      </c>
      <c r="AT312" s="286">
        <v>20191.400000000001</v>
      </c>
      <c r="AU312" s="286">
        <v>0</v>
      </c>
      <c r="AV312" s="286">
        <v>0</v>
      </c>
      <c r="AW312" s="481"/>
      <c r="AX312" s="142">
        <f t="shared" si="545"/>
        <v>20191.400000000001</v>
      </c>
    </row>
    <row r="313" spans="1:50" ht="15.6" outlineLevel="2" x14ac:dyDescent="0.3">
      <c r="A313" s="562"/>
      <c r="B313" s="538"/>
      <c r="C313" s="108">
        <v>2026</v>
      </c>
      <c r="D313" s="104">
        <f t="shared" si="564"/>
        <v>0</v>
      </c>
      <c r="E313" s="105">
        <v>0</v>
      </c>
      <c r="F313" s="55">
        <v>0</v>
      </c>
      <c r="G313" s="55">
        <v>0</v>
      </c>
      <c r="H313" s="56">
        <v>0</v>
      </c>
      <c r="I313" s="92"/>
      <c r="J313" s="11"/>
      <c r="K313" s="562"/>
      <c r="L313" s="538"/>
      <c r="M313" s="108">
        <v>2026</v>
      </c>
      <c r="N313" s="104">
        <f t="shared" si="561"/>
        <v>0</v>
      </c>
      <c r="O313" s="105">
        <v>0</v>
      </c>
      <c r="P313" s="55">
        <v>0</v>
      </c>
      <c r="Q313" s="55">
        <v>0</v>
      </c>
      <c r="R313" s="56">
        <v>0</v>
      </c>
      <c r="S313" s="92"/>
      <c r="T313" s="142">
        <f t="shared" si="519"/>
        <v>0</v>
      </c>
      <c r="U313" s="562"/>
      <c r="V313" s="538"/>
      <c r="W313" s="108">
        <v>2026</v>
      </c>
      <c r="X313" s="104">
        <f t="shared" si="562"/>
        <v>0</v>
      </c>
      <c r="Y313" s="105">
        <v>0</v>
      </c>
      <c r="Z313" s="55">
        <v>0</v>
      </c>
      <c r="AA313" s="55">
        <v>0</v>
      </c>
      <c r="AB313" s="56">
        <v>0</v>
      </c>
      <c r="AC313" s="92"/>
      <c r="AD313" s="142">
        <f t="shared" si="521"/>
        <v>0</v>
      </c>
      <c r="AE313" s="622"/>
      <c r="AF313" s="582"/>
      <c r="AG313" s="351">
        <v>2026</v>
      </c>
      <c r="AH313" s="289">
        <f t="shared" si="489"/>
        <v>11830.5</v>
      </c>
      <c r="AI313" s="285">
        <v>0</v>
      </c>
      <c r="AJ313" s="286">
        <v>11830.5</v>
      </c>
      <c r="AK313" s="286">
        <v>0</v>
      </c>
      <c r="AL313" s="288">
        <v>0</v>
      </c>
      <c r="AM313" s="504"/>
      <c r="AN313" s="142">
        <f t="shared" si="458"/>
        <v>11830.5</v>
      </c>
      <c r="AO313" s="477"/>
      <c r="AP313" s="477"/>
      <c r="AQ313" s="470">
        <v>2026</v>
      </c>
      <c r="AR313" s="286">
        <f t="shared" si="558"/>
        <v>11830.5</v>
      </c>
      <c r="AS313" s="286">
        <v>0</v>
      </c>
      <c r="AT313" s="286">
        <v>11830.5</v>
      </c>
      <c r="AU313" s="286">
        <v>0</v>
      </c>
      <c r="AV313" s="286">
        <v>0</v>
      </c>
      <c r="AW313" s="481"/>
      <c r="AX313" s="142">
        <f t="shared" si="545"/>
        <v>11830.5</v>
      </c>
    </row>
    <row r="314" spans="1:50" ht="16.2" outlineLevel="2" thickBot="1" x14ac:dyDescent="0.35">
      <c r="A314" s="226"/>
      <c r="B314" s="219"/>
      <c r="C314" s="291"/>
      <c r="D314" s="144"/>
      <c r="E314" s="145"/>
      <c r="F314" s="146"/>
      <c r="G314" s="146"/>
      <c r="H314" s="147"/>
      <c r="I314" s="92"/>
      <c r="J314" s="11"/>
      <c r="K314" s="226"/>
      <c r="L314" s="219"/>
      <c r="M314" s="291"/>
      <c r="N314" s="144"/>
      <c r="O314" s="145"/>
      <c r="P314" s="146"/>
      <c r="Q314" s="146"/>
      <c r="R314" s="147"/>
      <c r="S314" s="92"/>
      <c r="T314" s="142"/>
      <c r="U314" s="226"/>
      <c r="V314" s="219"/>
      <c r="W314" s="291"/>
      <c r="X314" s="144"/>
      <c r="Y314" s="145"/>
      <c r="Z314" s="146"/>
      <c r="AA314" s="146"/>
      <c r="AB314" s="147"/>
      <c r="AC314" s="92"/>
      <c r="AD314" s="142"/>
      <c r="AE314" s="623"/>
      <c r="AF314" s="583"/>
      <c r="AG314" s="444">
        <v>2027</v>
      </c>
      <c r="AH314" s="366">
        <f t="shared" si="489"/>
        <v>0</v>
      </c>
      <c r="AI314" s="367">
        <v>0</v>
      </c>
      <c r="AJ314" s="345">
        <v>0</v>
      </c>
      <c r="AK314" s="345">
        <v>0</v>
      </c>
      <c r="AL314" s="368">
        <v>0</v>
      </c>
      <c r="AM314" s="505"/>
      <c r="AN314" s="142">
        <f t="shared" si="458"/>
        <v>0</v>
      </c>
      <c r="AO314" s="477"/>
      <c r="AP314" s="477"/>
      <c r="AQ314" s="470">
        <v>2027</v>
      </c>
      <c r="AR314" s="286">
        <f t="shared" si="558"/>
        <v>0</v>
      </c>
      <c r="AS314" s="286">
        <v>0</v>
      </c>
      <c r="AT314" s="286">
        <v>0</v>
      </c>
      <c r="AU314" s="286">
        <v>0</v>
      </c>
      <c r="AV314" s="286">
        <v>0</v>
      </c>
      <c r="AW314" s="481"/>
      <c r="AX314" s="142">
        <f t="shared" si="545"/>
        <v>0</v>
      </c>
    </row>
    <row r="315" spans="1:50" ht="15" customHeight="1" outlineLevel="1" x14ac:dyDescent="0.3">
      <c r="A315" s="565" t="s">
        <v>43</v>
      </c>
      <c r="B315" s="550" t="s">
        <v>44</v>
      </c>
      <c r="C315" s="57" t="s">
        <v>144</v>
      </c>
      <c r="D315" s="109">
        <f>SUM(D316:D326)</f>
        <v>237.7</v>
      </c>
      <c r="E315" s="107">
        <f>SUM(E316:E326)</f>
        <v>0</v>
      </c>
      <c r="F315" s="82">
        <f t="shared" ref="F315" si="566">SUM(F316:F326)</f>
        <v>237.7</v>
      </c>
      <c r="G315" s="82">
        <f t="shared" ref="G315" si="567">SUM(G316:G326)</f>
        <v>0</v>
      </c>
      <c r="H315" s="106">
        <f t="shared" ref="H315" si="568">SUM(H316:H326)</f>
        <v>0</v>
      </c>
      <c r="I315" s="537" t="s">
        <v>117</v>
      </c>
      <c r="J315" s="11"/>
      <c r="K315" s="565" t="s">
        <v>43</v>
      </c>
      <c r="L315" s="550" t="s">
        <v>44</v>
      </c>
      <c r="M315" s="57" t="s">
        <v>144</v>
      </c>
      <c r="N315" s="109">
        <f>SUM(N316:N326)</f>
        <v>237.7</v>
      </c>
      <c r="O315" s="107">
        <f>SUM(O316:O326)</f>
        <v>0</v>
      </c>
      <c r="P315" s="82">
        <f t="shared" ref="P315:R315" si="569">SUM(P316:P326)</f>
        <v>237.7</v>
      </c>
      <c r="Q315" s="82">
        <f t="shared" si="569"/>
        <v>0</v>
      </c>
      <c r="R315" s="106">
        <f t="shared" si="569"/>
        <v>0</v>
      </c>
      <c r="S315" s="537" t="s">
        <v>117</v>
      </c>
      <c r="T315" s="142">
        <f t="shared" si="519"/>
        <v>0</v>
      </c>
      <c r="U315" s="565" t="s">
        <v>43</v>
      </c>
      <c r="V315" s="550" t="s">
        <v>44</v>
      </c>
      <c r="W315" s="57" t="s">
        <v>144</v>
      </c>
      <c r="X315" s="109">
        <f>SUM(X316:X326)</f>
        <v>237.7</v>
      </c>
      <c r="Y315" s="107">
        <f>SUM(Y316:Y326)</f>
        <v>0</v>
      </c>
      <c r="Z315" s="82">
        <f t="shared" ref="Z315:AB315" si="570">SUM(Z316:Z326)</f>
        <v>237.7</v>
      </c>
      <c r="AA315" s="82">
        <f t="shared" si="570"/>
        <v>0</v>
      </c>
      <c r="AB315" s="106">
        <f t="shared" si="570"/>
        <v>0</v>
      </c>
      <c r="AC315" s="537" t="s">
        <v>117</v>
      </c>
      <c r="AD315" s="142">
        <f t="shared" si="521"/>
        <v>0</v>
      </c>
      <c r="AE315" s="512" t="s">
        <v>43</v>
      </c>
      <c r="AF315" s="512" t="s">
        <v>44</v>
      </c>
      <c r="AG315" s="296" t="s">
        <v>144</v>
      </c>
      <c r="AH315" s="443">
        <f t="shared" si="489"/>
        <v>237.7</v>
      </c>
      <c r="AI315" s="349">
        <f>SUM(AI316:AI327)</f>
        <v>0</v>
      </c>
      <c r="AJ315" s="325">
        <f t="shared" ref="AJ315:AL315" si="571">SUM(AJ316:AJ327)</f>
        <v>237.7</v>
      </c>
      <c r="AK315" s="325">
        <f t="shared" si="571"/>
        <v>0</v>
      </c>
      <c r="AL315" s="300">
        <f t="shared" si="571"/>
        <v>0</v>
      </c>
      <c r="AM315" s="503" t="s">
        <v>117</v>
      </c>
      <c r="AN315" s="142">
        <f t="shared" si="458"/>
        <v>0</v>
      </c>
      <c r="AO315" s="474" t="s">
        <v>43</v>
      </c>
      <c r="AP315" s="474" t="s">
        <v>44</v>
      </c>
      <c r="AQ315" s="463" t="s">
        <v>144</v>
      </c>
      <c r="AR315" s="280">
        <f t="shared" si="558"/>
        <v>237.7</v>
      </c>
      <c r="AS315" s="280">
        <f>SUM(AS316:AS327)</f>
        <v>0</v>
      </c>
      <c r="AT315" s="280">
        <f t="shared" ref="AT315:AV315" si="572">SUM(AT316:AT327)</f>
        <v>237.7</v>
      </c>
      <c r="AU315" s="280">
        <f t="shared" si="572"/>
        <v>0</v>
      </c>
      <c r="AV315" s="280">
        <f t="shared" si="572"/>
        <v>0</v>
      </c>
      <c r="AW315" s="481"/>
      <c r="AX315" s="142">
        <f t="shared" si="545"/>
        <v>237.7</v>
      </c>
    </row>
    <row r="316" spans="1:50" outlineLevel="1" x14ac:dyDescent="0.3">
      <c r="A316" s="566"/>
      <c r="B316" s="551"/>
      <c r="C316" s="18">
        <v>2016</v>
      </c>
      <c r="D316" s="33">
        <f>SUM(E316:H316)</f>
        <v>0</v>
      </c>
      <c r="E316" s="26">
        <v>0</v>
      </c>
      <c r="F316" s="6">
        <v>0</v>
      </c>
      <c r="G316" s="6">
        <v>0</v>
      </c>
      <c r="H316" s="12">
        <v>0</v>
      </c>
      <c r="I316" s="538"/>
      <c r="J316" s="11"/>
      <c r="K316" s="566"/>
      <c r="L316" s="551"/>
      <c r="M316" s="18">
        <v>2016</v>
      </c>
      <c r="N316" s="33">
        <f>SUM(O316:R316)</f>
        <v>0</v>
      </c>
      <c r="O316" s="26">
        <v>0</v>
      </c>
      <c r="P316" s="6">
        <v>0</v>
      </c>
      <c r="Q316" s="6">
        <v>0</v>
      </c>
      <c r="R316" s="12">
        <v>0</v>
      </c>
      <c r="S316" s="538"/>
      <c r="T316" s="142">
        <f t="shared" si="519"/>
        <v>0</v>
      </c>
      <c r="U316" s="566"/>
      <c r="V316" s="551"/>
      <c r="W316" s="18">
        <v>2016</v>
      </c>
      <c r="X316" s="33">
        <f>SUM(Y316:AB316)</f>
        <v>0</v>
      </c>
      <c r="Y316" s="26">
        <v>0</v>
      </c>
      <c r="Z316" s="6">
        <v>0</v>
      </c>
      <c r="AA316" s="6">
        <v>0</v>
      </c>
      <c r="AB316" s="12">
        <v>0</v>
      </c>
      <c r="AC316" s="538"/>
      <c r="AD316" s="142">
        <f t="shared" si="521"/>
        <v>0</v>
      </c>
      <c r="AE316" s="513"/>
      <c r="AF316" s="513"/>
      <c r="AG316" s="277">
        <v>2016</v>
      </c>
      <c r="AH316" s="302">
        <f t="shared" si="489"/>
        <v>0</v>
      </c>
      <c r="AI316" s="279">
        <v>0</v>
      </c>
      <c r="AJ316" s="280">
        <v>0</v>
      </c>
      <c r="AK316" s="280">
        <v>0</v>
      </c>
      <c r="AL316" s="282">
        <v>0</v>
      </c>
      <c r="AM316" s="504"/>
      <c r="AN316" s="142">
        <f t="shared" si="458"/>
        <v>0</v>
      </c>
      <c r="AO316" s="474"/>
      <c r="AP316" s="474"/>
      <c r="AQ316" s="463">
        <v>2016</v>
      </c>
      <c r="AR316" s="280">
        <f t="shared" si="558"/>
        <v>0</v>
      </c>
      <c r="AS316" s="280">
        <v>0</v>
      </c>
      <c r="AT316" s="280">
        <v>0</v>
      </c>
      <c r="AU316" s="280">
        <v>0</v>
      </c>
      <c r="AV316" s="280">
        <v>0</v>
      </c>
      <c r="AW316" s="481"/>
      <c r="AX316" s="142">
        <f t="shared" si="545"/>
        <v>0</v>
      </c>
    </row>
    <row r="317" spans="1:50" outlineLevel="1" x14ac:dyDescent="0.3">
      <c r="A317" s="566"/>
      <c r="B317" s="551"/>
      <c r="C317" s="18">
        <v>2017</v>
      </c>
      <c r="D317" s="33">
        <f t="shared" ref="D317:D322" si="573">SUM(E317:H317)</f>
        <v>0</v>
      </c>
      <c r="E317" s="26">
        <v>0</v>
      </c>
      <c r="F317" s="6">
        <v>0</v>
      </c>
      <c r="G317" s="6">
        <v>0</v>
      </c>
      <c r="H317" s="12">
        <v>0</v>
      </c>
      <c r="I317" s="538"/>
      <c r="J317" s="11"/>
      <c r="K317" s="566"/>
      <c r="L317" s="551"/>
      <c r="M317" s="18">
        <v>2017</v>
      </c>
      <c r="N317" s="33">
        <f t="shared" ref="N317:N326" si="574">SUM(O317:R317)</f>
        <v>0</v>
      </c>
      <c r="O317" s="26">
        <v>0</v>
      </c>
      <c r="P317" s="6">
        <v>0</v>
      </c>
      <c r="Q317" s="6">
        <v>0</v>
      </c>
      <c r="R317" s="12">
        <v>0</v>
      </c>
      <c r="S317" s="538"/>
      <c r="T317" s="142">
        <f t="shared" si="519"/>
        <v>0</v>
      </c>
      <c r="U317" s="566"/>
      <c r="V317" s="551"/>
      <c r="W317" s="18">
        <v>2017</v>
      </c>
      <c r="X317" s="33">
        <f t="shared" ref="X317:X326" si="575">SUM(Y317:AB317)</f>
        <v>0</v>
      </c>
      <c r="Y317" s="26">
        <v>0</v>
      </c>
      <c r="Z317" s="6">
        <v>0</v>
      </c>
      <c r="AA317" s="6">
        <v>0</v>
      </c>
      <c r="AB317" s="12">
        <v>0</v>
      </c>
      <c r="AC317" s="538"/>
      <c r="AD317" s="142">
        <f t="shared" si="521"/>
        <v>0</v>
      </c>
      <c r="AE317" s="513"/>
      <c r="AF317" s="513"/>
      <c r="AG317" s="277">
        <v>2017</v>
      </c>
      <c r="AH317" s="302">
        <f t="shared" si="489"/>
        <v>0</v>
      </c>
      <c r="AI317" s="279">
        <v>0</v>
      </c>
      <c r="AJ317" s="280">
        <v>0</v>
      </c>
      <c r="AK317" s="280">
        <v>0</v>
      </c>
      <c r="AL317" s="282">
        <v>0</v>
      </c>
      <c r="AM317" s="504"/>
      <c r="AN317" s="142">
        <f t="shared" si="458"/>
        <v>0</v>
      </c>
      <c r="AO317" s="474"/>
      <c r="AP317" s="474"/>
      <c r="AQ317" s="463">
        <v>2017</v>
      </c>
      <c r="AR317" s="280">
        <f t="shared" si="558"/>
        <v>0</v>
      </c>
      <c r="AS317" s="280">
        <v>0</v>
      </c>
      <c r="AT317" s="280">
        <v>0</v>
      </c>
      <c r="AU317" s="280">
        <v>0</v>
      </c>
      <c r="AV317" s="280">
        <v>0</v>
      </c>
      <c r="AW317" s="481"/>
      <c r="AX317" s="142">
        <f t="shared" si="545"/>
        <v>0</v>
      </c>
    </row>
    <row r="318" spans="1:50" outlineLevel="1" x14ac:dyDescent="0.3">
      <c r="A318" s="566"/>
      <c r="B318" s="551"/>
      <c r="C318" s="18">
        <v>2018</v>
      </c>
      <c r="D318" s="33">
        <f t="shared" si="573"/>
        <v>196.1</v>
      </c>
      <c r="E318" s="26">
        <v>0</v>
      </c>
      <c r="F318" s="6">
        <v>196.1</v>
      </c>
      <c r="G318" s="6">
        <v>0</v>
      </c>
      <c r="H318" s="12">
        <v>0</v>
      </c>
      <c r="I318" s="538"/>
      <c r="J318" s="11"/>
      <c r="K318" s="566"/>
      <c r="L318" s="551"/>
      <c r="M318" s="18">
        <v>2018</v>
      </c>
      <c r="N318" s="33">
        <f t="shared" si="574"/>
        <v>196.1</v>
      </c>
      <c r="O318" s="26">
        <v>0</v>
      </c>
      <c r="P318" s="6">
        <v>196.1</v>
      </c>
      <c r="Q318" s="6">
        <v>0</v>
      </c>
      <c r="R318" s="12">
        <v>0</v>
      </c>
      <c r="S318" s="538"/>
      <c r="T318" s="142">
        <f t="shared" si="519"/>
        <v>0</v>
      </c>
      <c r="U318" s="566"/>
      <c r="V318" s="551"/>
      <c r="W318" s="18">
        <v>2018</v>
      </c>
      <c r="X318" s="33">
        <f t="shared" si="575"/>
        <v>196.1</v>
      </c>
      <c r="Y318" s="26">
        <v>0</v>
      </c>
      <c r="Z318" s="6">
        <v>196.1</v>
      </c>
      <c r="AA318" s="6">
        <v>0</v>
      </c>
      <c r="AB318" s="12">
        <v>0</v>
      </c>
      <c r="AC318" s="538"/>
      <c r="AD318" s="142">
        <f t="shared" si="521"/>
        <v>0</v>
      </c>
      <c r="AE318" s="513"/>
      <c r="AF318" s="513"/>
      <c r="AG318" s="277">
        <v>2018</v>
      </c>
      <c r="AH318" s="302">
        <f t="shared" si="489"/>
        <v>196.1</v>
      </c>
      <c r="AI318" s="279">
        <v>0</v>
      </c>
      <c r="AJ318" s="280">
        <v>196.1</v>
      </c>
      <c r="AK318" s="280">
        <v>0</v>
      </c>
      <c r="AL318" s="282">
        <v>0</v>
      </c>
      <c r="AM318" s="504"/>
      <c r="AN318" s="142">
        <f t="shared" si="458"/>
        <v>0</v>
      </c>
      <c r="AO318" s="474"/>
      <c r="AP318" s="474"/>
      <c r="AQ318" s="463">
        <v>2018</v>
      </c>
      <c r="AR318" s="280">
        <f t="shared" si="558"/>
        <v>196.1</v>
      </c>
      <c r="AS318" s="280">
        <v>0</v>
      </c>
      <c r="AT318" s="280">
        <v>196.1</v>
      </c>
      <c r="AU318" s="280">
        <v>0</v>
      </c>
      <c r="AV318" s="280">
        <v>0</v>
      </c>
      <c r="AW318" s="481"/>
      <c r="AX318" s="142">
        <f t="shared" si="545"/>
        <v>196.1</v>
      </c>
    </row>
    <row r="319" spans="1:50" outlineLevel="1" x14ac:dyDescent="0.3">
      <c r="A319" s="566"/>
      <c r="B319" s="551"/>
      <c r="C319" s="18">
        <v>2019</v>
      </c>
      <c r="D319" s="33">
        <f t="shared" si="573"/>
        <v>21.4</v>
      </c>
      <c r="E319" s="26">
        <v>0</v>
      </c>
      <c r="F319" s="6">
        <v>21.4</v>
      </c>
      <c r="G319" s="6">
        <v>0</v>
      </c>
      <c r="H319" s="12">
        <v>0</v>
      </c>
      <c r="I319" s="538"/>
      <c r="J319" s="11"/>
      <c r="K319" s="566"/>
      <c r="L319" s="551"/>
      <c r="M319" s="18">
        <v>2019</v>
      </c>
      <c r="N319" s="33">
        <f t="shared" si="574"/>
        <v>21.4</v>
      </c>
      <c r="O319" s="26">
        <v>0</v>
      </c>
      <c r="P319" s="6">
        <v>21.4</v>
      </c>
      <c r="Q319" s="6">
        <v>0</v>
      </c>
      <c r="R319" s="12">
        <v>0</v>
      </c>
      <c r="S319" s="538"/>
      <c r="T319" s="142">
        <f t="shared" si="519"/>
        <v>0</v>
      </c>
      <c r="U319" s="566"/>
      <c r="V319" s="551"/>
      <c r="W319" s="18">
        <v>2019</v>
      </c>
      <c r="X319" s="33">
        <f t="shared" si="575"/>
        <v>21.4</v>
      </c>
      <c r="Y319" s="26">
        <v>0</v>
      </c>
      <c r="Z319" s="6">
        <v>21.4</v>
      </c>
      <c r="AA319" s="6">
        <v>0</v>
      </c>
      <c r="AB319" s="12">
        <v>0</v>
      </c>
      <c r="AC319" s="538"/>
      <c r="AD319" s="142">
        <f t="shared" si="521"/>
        <v>0</v>
      </c>
      <c r="AE319" s="513"/>
      <c r="AF319" s="513"/>
      <c r="AG319" s="277">
        <v>2019</v>
      </c>
      <c r="AH319" s="302">
        <f t="shared" si="489"/>
        <v>21.4</v>
      </c>
      <c r="AI319" s="279">
        <v>0</v>
      </c>
      <c r="AJ319" s="280">
        <v>21.4</v>
      </c>
      <c r="AK319" s="280">
        <v>0</v>
      </c>
      <c r="AL319" s="282">
        <v>0</v>
      </c>
      <c r="AM319" s="504"/>
      <c r="AN319" s="142">
        <f t="shared" si="458"/>
        <v>0</v>
      </c>
      <c r="AO319" s="474"/>
      <c r="AP319" s="474"/>
      <c r="AQ319" s="463">
        <v>2019</v>
      </c>
      <c r="AR319" s="280">
        <f t="shared" si="558"/>
        <v>21.4</v>
      </c>
      <c r="AS319" s="280">
        <v>0</v>
      </c>
      <c r="AT319" s="280">
        <v>21.4</v>
      </c>
      <c r="AU319" s="280">
        <v>0</v>
      </c>
      <c r="AV319" s="280">
        <v>0</v>
      </c>
      <c r="AW319" s="481"/>
      <c r="AX319" s="142">
        <f t="shared" si="545"/>
        <v>21.4</v>
      </c>
    </row>
    <row r="320" spans="1:50" outlineLevel="1" x14ac:dyDescent="0.3">
      <c r="A320" s="566"/>
      <c r="B320" s="551"/>
      <c r="C320" s="18">
        <v>2020</v>
      </c>
      <c r="D320" s="33">
        <f t="shared" si="573"/>
        <v>20.2</v>
      </c>
      <c r="E320" s="26">
        <v>0</v>
      </c>
      <c r="F320" s="6">
        <v>20.2</v>
      </c>
      <c r="G320" s="6">
        <v>0</v>
      </c>
      <c r="H320" s="12">
        <v>0</v>
      </c>
      <c r="I320" s="538"/>
      <c r="J320" s="11"/>
      <c r="K320" s="566"/>
      <c r="L320" s="551"/>
      <c r="M320" s="18">
        <v>2020</v>
      </c>
      <c r="N320" s="33">
        <f t="shared" si="574"/>
        <v>20.2</v>
      </c>
      <c r="O320" s="26">
        <v>0</v>
      </c>
      <c r="P320" s="6">
        <v>20.2</v>
      </c>
      <c r="Q320" s="6">
        <v>0</v>
      </c>
      <c r="R320" s="12">
        <v>0</v>
      </c>
      <c r="S320" s="538"/>
      <c r="T320" s="142">
        <f t="shared" si="519"/>
        <v>0</v>
      </c>
      <c r="U320" s="566"/>
      <c r="V320" s="551"/>
      <c r="W320" s="18">
        <v>2020</v>
      </c>
      <c r="X320" s="33">
        <f t="shared" si="575"/>
        <v>20.2</v>
      </c>
      <c r="Y320" s="26">
        <v>0</v>
      </c>
      <c r="Z320" s="6">
        <v>20.2</v>
      </c>
      <c r="AA320" s="6">
        <v>0</v>
      </c>
      <c r="AB320" s="12">
        <v>0</v>
      </c>
      <c r="AC320" s="538"/>
      <c r="AD320" s="142">
        <f t="shared" si="521"/>
        <v>0</v>
      </c>
      <c r="AE320" s="513"/>
      <c r="AF320" s="513"/>
      <c r="AG320" s="277">
        <v>2020</v>
      </c>
      <c r="AH320" s="302">
        <f t="shared" si="489"/>
        <v>20.2</v>
      </c>
      <c r="AI320" s="279">
        <v>0</v>
      </c>
      <c r="AJ320" s="280">
        <v>20.2</v>
      </c>
      <c r="AK320" s="280">
        <v>0</v>
      </c>
      <c r="AL320" s="282">
        <v>0</v>
      </c>
      <c r="AM320" s="504"/>
      <c r="AN320" s="142">
        <f t="shared" si="458"/>
        <v>0</v>
      </c>
      <c r="AO320" s="474"/>
      <c r="AP320" s="474"/>
      <c r="AQ320" s="463">
        <v>2020</v>
      </c>
      <c r="AR320" s="280">
        <f t="shared" si="558"/>
        <v>20.2</v>
      </c>
      <c r="AS320" s="280">
        <v>0</v>
      </c>
      <c r="AT320" s="280">
        <v>20.2</v>
      </c>
      <c r="AU320" s="280">
        <v>0</v>
      </c>
      <c r="AV320" s="280">
        <v>0</v>
      </c>
      <c r="AW320" s="481"/>
      <c r="AX320" s="142">
        <f t="shared" si="545"/>
        <v>20.2</v>
      </c>
    </row>
    <row r="321" spans="1:50" outlineLevel="1" x14ac:dyDescent="0.3">
      <c r="A321" s="566"/>
      <c r="B321" s="551"/>
      <c r="C321" s="18">
        <v>2021</v>
      </c>
      <c r="D321" s="33">
        <f t="shared" si="573"/>
        <v>0</v>
      </c>
      <c r="E321" s="26">
        <v>0</v>
      </c>
      <c r="F321" s="6">
        <v>0</v>
      </c>
      <c r="G321" s="6">
        <v>0</v>
      </c>
      <c r="H321" s="12">
        <v>0</v>
      </c>
      <c r="I321" s="538"/>
      <c r="J321" s="11"/>
      <c r="K321" s="566"/>
      <c r="L321" s="551"/>
      <c r="M321" s="18">
        <v>2021</v>
      </c>
      <c r="N321" s="33">
        <f t="shared" si="574"/>
        <v>0</v>
      </c>
      <c r="O321" s="26">
        <v>0</v>
      </c>
      <c r="P321" s="6">
        <v>0</v>
      </c>
      <c r="Q321" s="6">
        <v>0</v>
      </c>
      <c r="R321" s="12">
        <v>0</v>
      </c>
      <c r="S321" s="538"/>
      <c r="T321" s="142">
        <f t="shared" si="519"/>
        <v>0</v>
      </c>
      <c r="U321" s="566"/>
      <c r="V321" s="551"/>
      <c r="W321" s="18">
        <v>2021</v>
      </c>
      <c r="X321" s="33">
        <f t="shared" si="575"/>
        <v>0</v>
      </c>
      <c r="Y321" s="26">
        <v>0</v>
      </c>
      <c r="Z321" s="6">
        <v>0</v>
      </c>
      <c r="AA321" s="6">
        <v>0</v>
      </c>
      <c r="AB321" s="12">
        <v>0</v>
      </c>
      <c r="AC321" s="538"/>
      <c r="AD321" s="142">
        <f t="shared" si="521"/>
        <v>0</v>
      </c>
      <c r="AE321" s="513"/>
      <c r="AF321" s="513"/>
      <c r="AG321" s="277">
        <v>2021</v>
      </c>
      <c r="AH321" s="302">
        <f t="shared" si="489"/>
        <v>0</v>
      </c>
      <c r="AI321" s="279">
        <v>0</v>
      </c>
      <c r="AJ321" s="280">
        <v>0</v>
      </c>
      <c r="AK321" s="280">
        <v>0</v>
      </c>
      <c r="AL321" s="282">
        <v>0</v>
      </c>
      <c r="AM321" s="504"/>
      <c r="AN321" s="142">
        <f t="shared" si="458"/>
        <v>0</v>
      </c>
      <c r="AO321" s="474"/>
      <c r="AP321" s="474"/>
      <c r="AQ321" s="463">
        <v>2021</v>
      </c>
      <c r="AR321" s="280">
        <f t="shared" si="558"/>
        <v>0</v>
      </c>
      <c r="AS321" s="280">
        <v>0</v>
      </c>
      <c r="AT321" s="280">
        <v>0</v>
      </c>
      <c r="AU321" s="280">
        <v>0</v>
      </c>
      <c r="AV321" s="280">
        <v>0</v>
      </c>
      <c r="AW321" s="481"/>
      <c r="AX321" s="142">
        <f t="shared" si="545"/>
        <v>0</v>
      </c>
    </row>
    <row r="322" spans="1:50" outlineLevel="1" x14ac:dyDescent="0.3">
      <c r="A322" s="566"/>
      <c r="B322" s="551"/>
      <c r="C322" s="18">
        <v>2022</v>
      </c>
      <c r="D322" s="33">
        <f t="shared" si="573"/>
        <v>0</v>
      </c>
      <c r="E322" s="26">
        <v>0</v>
      </c>
      <c r="F322" s="6">
        <v>0</v>
      </c>
      <c r="G322" s="6">
        <v>0</v>
      </c>
      <c r="H322" s="12">
        <v>0</v>
      </c>
      <c r="I322" s="538"/>
      <c r="J322" s="11"/>
      <c r="K322" s="566"/>
      <c r="L322" s="551"/>
      <c r="M322" s="18">
        <v>2022</v>
      </c>
      <c r="N322" s="33">
        <f t="shared" si="574"/>
        <v>0</v>
      </c>
      <c r="O322" s="26">
        <v>0</v>
      </c>
      <c r="P322" s="6">
        <v>0</v>
      </c>
      <c r="Q322" s="6">
        <v>0</v>
      </c>
      <c r="R322" s="12">
        <v>0</v>
      </c>
      <c r="S322" s="538"/>
      <c r="T322" s="142">
        <f t="shared" si="519"/>
        <v>0</v>
      </c>
      <c r="U322" s="566"/>
      <c r="V322" s="551"/>
      <c r="W322" s="18">
        <v>2022</v>
      </c>
      <c r="X322" s="33">
        <f t="shared" si="575"/>
        <v>0</v>
      </c>
      <c r="Y322" s="26">
        <v>0</v>
      </c>
      <c r="Z322" s="6">
        <v>0</v>
      </c>
      <c r="AA322" s="6">
        <v>0</v>
      </c>
      <c r="AB322" s="12">
        <v>0</v>
      </c>
      <c r="AC322" s="538"/>
      <c r="AD322" s="142">
        <f t="shared" si="521"/>
        <v>0</v>
      </c>
      <c r="AE322" s="513"/>
      <c r="AF322" s="513"/>
      <c r="AG322" s="277">
        <v>2022</v>
      </c>
      <c r="AH322" s="302">
        <f t="shared" si="489"/>
        <v>0</v>
      </c>
      <c r="AI322" s="279">
        <v>0</v>
      </c>
      <c r="AJ322" s="280">
        <v>0</v>
      </c>
      <c r="AK322" s="280">
        <v>0</v>
      </c>
      <c r="AL322" s="282">
        <v>0</v>
      </c>
      <c r="AM322" s="504"/>
      <c r="AN322" s="142">
        <f t="shared" si="458"/>
        <v>0</v>
      </c>
      <c r="AO322" s="474"/>
      <c r="AP322" s="474"/>
      <c r="AQ322" s="463">
        <v>2022</v>
      </c>
      <c r="AR322" s="280">
        <f t="shared" si="558"/>
        <v>0</v>
      </c>
      <c r="AS322" s="280">
        <v>0</v>
      </c>
      <c r="AT322" s="280">
        <v>0</v>
      </c>
      <c r="AU322" s="280">
        <v>0</v>
      </c>
      <c r="AV322" s="280">
        <v>0</v>
      </c>
      <c r="AW322" s="481"/>
      <c r="AX322" s="142">
        <f t="shared" si="545"/>
        <v>0</v>
      </c>
    </row>
    <row r="323" spans="1:50" outlineLevel="1" x14ac:dyDescent="0.3">
      <c r="A323" s="566"/>
      <c r="B323" s="551"/>
      <c r="C323" s="18">
        <v>2023</v>
      </c>
      <c r="D323" s="33">
        <f t="shared" ref="D323" si="576">SUM(E323:H323)</f>
        <v>0</v>
      </c>
      <c r="E323" s="26">
        <v>0</v>
      </c>
      <c r="F323" s="6">
        <v>0</v>
      </c>
      <c r="G323" s="6">
        <v>0</v>
      </c>
      <c r="H323" s="12">
        <v>0</v>
      </c>
      <c r="I323" s="538"/>
      <c r="J323" s="11"/>
      <c r="K323" s="566"/>
      <c r="L323" s="551"/>
      <c r="M323" s="18">
        <v>2023</v>
      </c>
      <c r="N323" s="33">
        <f t="shared" si="574"/>
        <v>0</v>
      </c>
      <c r="O323" s="26">
        <v>0</v>
      </c>
      <c r="P323" s="6">
        <v>0</v>
      </c>
      <c r="Q323" s="6">
        <v>0</v>
      </c>
      <c r="R323" s="12">
        <v>0</v>
      </c>
      <c r="S323" s="538"/>
      <c r="T323" s="142">
        <f t="shared" si="519"/>
        <v>0</v>
      </c>
      <c r="U323" s="566"/>
      <c r="V323" s="551"/>
      <c r="W323" s="18">
        <v>2023</v>
      </c>
      <c r="X323" s="33">
        <f t="shared" si="575"/>
        <v>0</v>
      </c>
      <c r="Y323" s="26">
        <v>0</v>
      </c>
      <c r="Z323" s="6">
        <v>0</v>
      </c>
      <c r="AA323" s="6">
        <v>0</v>
      </c>
      <c r="AB323" s="12">
        <v>0</v>
      </c>
      <c r="AC323" s="538"/>
      <c r="AD323" s="142">
        <f t="shared" si="521"/>
        <v>0</v>
      </c>
      <c r="AE323" s="513"/>
      <c r="AF323" s="513"/>
      <c r="AG323" s="277">
        <v>2023</v>
      </c>
      <c r="AH323" s="302">
        <f t="shared" si="489"/>
        <v>0</v>
      </c>
      <c r="AI323" s="279">
        <v>0</v>
      </c>
      <c r="AJ323" s="280">
        <v>0</v>
      </c>
      <c r="AK323" s="280">
        <v>0</v>
      </c>
      <c r="AL323" s="282">
        <v>0</v>
      </c>
      <c r="AM323" s="504"/>
      <c r="AN323" s="142">
        <f t="shared" si="458"/>
        <v>0</v>
      </c>
      <c r="AO323" s="474"/>
      <c r="AP323" s="474"/>
      <c r="AQ323" s="463">
        <v>2023</v>
      </c>
      <c r="AR323" s="280">
        <f t="shared" si="558"/>
        <v>0</v>
      </c>
      <c r="AS323" s="280">
        <v>0</v>
      </c>
      <c r="AT323" s="280">
        <v>0</v>
      </c>
      <c r="AU323" s="280">
        <v>0</v>
      </c>
      <c r="AV323" s="280">
        <v>0</v>
      </c>
      <c r="AW323" s="481"/>
      <c r="AX323" s="142">
        <f t="shared" si="545"/>
        <v>0</v>
      </c>
    </row>
    <row r="324" spans="1:50" outlineLevel="1" x14ac:dyDescent="0.3">
      <c r="A324" s="566"/>
      <c r="B324" s="551"/>
      <c r="C324" s="18">
        <v>2024</v>
      </c>
      <c r="D324" s="33">
        <f t="shared" ref="D324:D326" si="577">SUM(E324:H324)</f>
        <v>0</v>
      </c>
      <c r="E324" s="26">
        <v>0</v>
      </c>
      <c r="F324" s="6">
        <v>0</v>
      </c>
      <c r="G324" s="6">
        <v>0</v>
      </c>
      <c r="H324" s="12">
        <v>0</v>
      </c>
      <c r="I324" s="538"/>
      <c r="J324" s="11"/>
      <c r="K324" s="566"/>
      <c r="L324" s="551"/>
      <c r="M324" s="18">
        <v>2024</v>
      </c>
      <c r="N324" s="33">
        <f t="shared" si="574"/>
        <v>0</v>
      </c>
      <c r="O324" s="26">
        <v>0</v>
      </c>
      <c r="P324" s="6">
        <v>0</v>
      </c>
      <c r="Q324" s="6">
        <v>0</v>
      </c>
      <c r="R324" s="12">
        <v>0</v>
      </c>
      <c r="S324" s="538"/>
      <c r="T324" s="142">
        <f t="shared" si="519"/>
        <v>0</v>
      </c>
      <c r="U324" s="566"/>
      <c r="V324" s="551"/>
      <c r="W324" s="18">
        <v>2024</v>
      </c>
      <c r="X324" s="33">
        <f t="shared" si="575"/>
        <v>0</v>
      </c>
      <c r="Y324" s="26">
        <v>0</v>
      </c>
      <c r="Z324" s="6">
        <v>0</v>
      </c>
      <c r="AA324" s="6">
        <v>0</v>
      </c>
      <c r="AB324" s="12">
        <v>0</v>
      </c>
      <c r="AC324" s="538"/>
      <c r="AD324" s="142">
        <f t="shared" si="521"/>
        <v>0</v>
      </c>
      <c r="AE324" s="513"/>
      <c r="AF324" s="513"/>
      <c r="AG324" s="277">
        <v>2024</v>
      </c>
      <c r="AH324" s="302">
        <f t="shared" si="489"/>
        <v>0</v>
      </c>
      <c r="AI324" s="279">
        <v>0</v>
      </c>
      <c r="AJ324" s="280">
        <v>0</v>
      </c>
      <c r="AK324" s="280">
        <v>0</v>
      </c>
      <c r="AL324" s="282">
        <v>0</v>
      </c>
      <c r="AM324" s="504"/>
      <c r="AN324" s="142">
        <f t="shared" si="458"/>
        <v>0</v>
      </c>
      <c r="AO324" s="474"/>
      <c r="AP324" s="474"/>
      <c r="AQ324" s="463">
        <v>2024</v>
      </c>
      <c r="AR324" s="280">
        <f t="shared" si="558"/>
        <v>0</v>
      </c>
      <c r="AS324" s="280">
        <v>0</v>
      </c>
      <c r="AT324" s="280">
        <v>0</v>
      </c>
      <c r="AU324" s="280">
        <v>0</v>
      </c>
      <c r="AV324" s="280">
        <v>0</v>
      </c>
      <c r="AW324" s="481"/>
      <c r="AX324" s="142">
        <f t="shared" si="545"/>
        <v>0</v>
      </c>
    </row>
    <row r="325" spans="1:50" s="10" customFormat="1" outlineLevel="1" x14ac:dyDescent="0.3">
      <c r="A325" s="566"/>
      <c r="B325" s="551"/>
      <c r="C325" s="18">
        <v>2025</v>
      </c>
      <c r="D325" s="33">
        <f t="shared" ref="D325" si="578">SUM(E325:H325)</f>
        <v>0</v>
      </c>
      <c r="E325" s="26">
        <v>0</v>
      </c>
      <c r="F325" s="6">
        <v>0</v>
      </c>
      <c r="G325" s="6">
        <v>0</v>
      </c>
      <c r="H325" s="12">
        <v>0</v>
      </c>
      <c r="I325" s="538"/>
      <c r="J325" s="11"/>
      <c r="K325" s="566"/>
      <c r="L325" s="551"/>
      <c r="M325" s="18">
        <v>2025</v>
      </c>
      <c r="N325" s="33">
        <f t="shared" si="574"/>
        <v>0</v>
      </c>
      <c r="O325" s="26">
        <v>0</v>
      </c>
      <c r="P325" s="6">
        <v>0</v>
      </c>
      <c r="Q325" s="6">
        <v>0</v>
      </c>
      <c r="R325" s="12">
        <v>0</v>
      </c>
      <c r="S325" s="538"/>
      <c r="T325" s="142">
        <f t="shared" si="519"/>
        <v>0</v>
      </c>
      <c r="U325" s="566"/>
      <c r="V325" s="551"/>
      <c r="W325" s="18">
        <v>2025</v>
      </c>
      <c r="X325" s="33">
        <f t="shared" si="575"/>
        <v>0</v>
      </c>
      <c r="Y325" s="26">
        <v>0</v>
      </c>
      <c r="Z325" s="6">
        <v>0</v>
      </c>
      <c r="AA325" s="6">
        <v>0</v>
      </c>
      <c r="AB325" s="12">
        <v>0</v>
      </c>
      <c r="AC325" s="538"/>
      <c r="AD325" s="142">
        <f t="shared" si="521"/>
        <v>0</v>
      </c>
      <c r="AE325" s="513"/>
      <c r="AF325" s="513"/>
      <c r="AG325" s="277">
        <v>2025</v>
      </c>
      <c r="AH325" s="302">
        <f t="shared" si="489"/>
        <v>0</v>
      </c>
      <c r="AI325" s="279">
        <v>0</v>
      </c>
      <c r="AJ325" s="280">
        <v>0</v>
      </c>
      <c r="AK325" s="280">
        <v>0</v>
      </c>
      <c r="AL325" s="282">
        <v>0</v>
      </c>
      <c r="AM325" s="504"/>
      <c r="AN325" s="142">
        <f t="shared" si="458"/>
        <v>0</v>
      </c>
      <c r="AO325" s="474"/>
      <c r="AP325" s="474"/>
      <c r="AQ325" s="463">
        <v>2025</v>
      </c>
      <c r="AR325" s="280">
        <f t="shared" si="558"/>
        <v>0</v>
      </c>
      <c r="AS325" s="280">
        <v>0</v>
      </c>
      <c r="AT325" s="280">
        <v>0</v>
      </c>
      <c r="AU325" s="280">
        <v>0</v>
      </c>
      <c r="AV325" s="280">
        <v>0</v>
      </c>
      <c r="AW325" s="481"/>
      <c r="AX325" s="142">
        <f t="shared" si="545"/>
        <v>0</v>
      </c>
    </row>
    <row r="326" spans="1:50" s="10" customFormat="1" ht="15" outlineLevel="1" thickBot="1" x14ac:dyDescent="0.35">
      <c r="A326" s="567"/>
      <c r="B326" s="554"/>
      <c r="C326" s="97">
        <v>2026</v>
      </c>
      <c r="D326" s="98">
        <f t="shared" si="577"/>
        <v>0</v>
      </c>
      <c r="E326" s="99">
        <v>0</v>
      </c>
      <c r="F326" s="100">
        <v>0</v>
      </c>
      <c r="G326" s="100">
        <v>0</v>
      </c>
      <c r="H326" s="101">
        <v>0</v>
      </c>
      <c r="I326" s="539"/>
      <c r="J326" s="11"/>
      <c r="K326" s="567"/>
      <c r="L326" s="554"/>
      <c r="M326" s="97">
        <v>2026</v>
      </c>
      <c r="N326" s="98">
        <f t="shared" si="574"/>
        <v>0</v>
      </c>
      <c r="O326" s="99">
        <v>0</v>
      </c>
      <c r="P326" s="100">
        <v>0</v>
      </c>
      <c r="Q326" s="100">
        <v>0</v>
      </c>
      <c r="R326" s="101">
        <v>0</v>
      </c>
      <c r="S326" s="539"/>
      <c r="T326" s="142">
        <f t="shared" si="519"/>
        <v>0</v>
      </c>
      <c r="U326" s="567"/>
      <c r="V326" s="554"/>
      <c r="W326" s="97">
        <v>2026</v>
      </c>
      <c r="X326" s="98">
        <f t="shared" si="575"/>
        <v>0</v>
      </c>
      <c r="Y326" s="99">
        <v>0</v>
      </c>
      <c r="Z326" s="100">
        <v>0</v>
      </c>
      <c r="AA326" s="100">
        <v>0</v>
      </c>
      <c r="AB326" s="101">
        <v>0</v>
      </c>
      <c r="AC326" s="539"/>
      <c r="AD326" s="142">
        <f t="shared" si="521"/>
        <v>0</v>
      </c>
      <c r="AE326" s="513"/>
      <c r="AF326" s="513"/>
      <c r="AG326" s="277">
        <v>2026</v>
      </c>
      <c r="AH326" s="302">
        <f t="shared" si="489"/>
        <v>0</v>
      </c>
      <c r="AI326" s="279">
        <v>0</v>
      </c>
      <c r="AJ326" s="280">
        <v>0</v>
      </c>
      <c r="AK326" s="280">
        <v>0</v>
      </c>
      <c r="AL326" s="282">
        <v>0</v>
      </c>
      <c r="AM326" s="504"/>
      <c r="AN326" s="142">
        <f t="shared" si="458"/>
        <v>0</v>
      </c>
      <c r="AO326" s="474"/>
      <c r="AP326" s="474"/>
      <c r="AQ326" s="463">
        <v>2026</v>
      </c>
      <c r="AR326" s="280">
        <f t="shared" si="558"/>
        <v>0</v>
      </c>
      <c r="AS326" s="280">
        <v>0</v>
      </c>
      <c r="AT326" s="280">
        <v>0</v>
      </c>
      <c r="AU326" s="280">
        <v>0</v>
      </c>
      <c r="AV326" s="280">
        <v>0</v>
      </c>
      <c r="AW326" s="481"/>
      <c r="AX326" s="142">
        <f t="shared" si="545"/>
        <v>0</v>
      </c>
    </row>
    <row r="327" spans="1:50" s="10" customFormat="1" ht="15" outlineLevel="1" thickBot="1" x14ac:dyDescent="0.35">
      <c r="A327" s="229"/>
      <c r="B327" s="227"/>
      <c r="C327" s="261"/>
      <c r="D327" s="262"/>
      <c r="E327" s="263"/>
      <c r="F327" s="264"/>
      <c r="G327" s="264"/>
      <c r="H327" s="265"/>
      <c r="I327" s="219"/>
      <c r="J327" s="11"/>
      <c r="K327" s="229"/>
      <c r="L327" s="227"/>
      <c r="M327" s="261"/>
      <c r="N327" s="262"/>
      <c r="O327" s="263"/>
      <c r="P327" s="264"/>
      <c r="Q327" s="264"/>
      <c r="R327" s="265"/>
      <c r="S327" s="219"/>
      <c r="T327" s="142"/>
      <c r="U327" s="229"/>
      <c r="V327" s="227"/>
      <c r="W327" s="261"/>
      <c r="X327" s="262"/>
      <c r="Y327" s="263"/>
      <c r="Z327" s="264"/>
      <c r="AA327" s="264"/>
      <c r="AB327" s="265"/>
      <c r="AC327" s="219"/>
      <c r="AD327" s="142"/>
      <c r="AE327" s="514"/>
      <c r="AF327" s="514"/>
      <c r="AG327" s="303">
        <v>2027</v>
      </c>
      <c r="AH327" s="304">
        <f t="shared" si="489"/>
        <v>0</v>
      </c>
      <c r="AI327" s="305">
        <v>0</v>
      </c>
      <c r="AJ327" s="306">
        <v>0</v>
      </c>
      <c r="AK327" s="306">
        <v>0</v>
      </c>
      <c r="AL327" s="307">
        <v>0</v>
      </c>
      <c r="AM327" s="505"/>
      <c r="AN327" s="142">
        <f t="shared" si="458"/>
        <v>0</v>
      </c>
      <c r="AO327" s="474"/>
      <c r="AP327" s="474"/>
      <c r="AQ327" s="463">
        <v>2027</v>
      </c>
      <c r="AR327" s="280">
        <f t="shared" si="558"/>
        <v>0</v>
      </c>
      <c r="AS327" s="280">
        <v>0</v>
      </c>
      <c r="AT327" s="280">
        <v>0</v>
      </c>
      <c r="AU327" s="280">
        <v>0</v>
      </c>
      <c r="AV327" s="280">
        <v>0</v>
      </c>
      <c r="AW327" s="482"/>
      <c r="AX327" s="142">
        <f t="shared" si="545"/>
        <v>0</v>
      </c>
    </row>
    <row r="328" spans="1:50" s="10" customFormat="1" ht="15" customHeight="1" x14ac:dyDescent="0.3">
      <c r="A328" s="540">
        <v>2</v>
      </c>
      <c r="B328" s="543" t="s">
        <v>45</v>
      </c>
      <c r="C328" s="57" t="s">
        <v>144</v>
      </c>
      <c r="D328" s="80">
        <f>SUM(D329:D339)</f>
        <v>1637125.5</v>
      </c>
      <c r="E328" s="81">
        <f>SUM(E329:E339)</f>
        <v>27467.000000000004</v>
      </c>
      <c r="F328" s="95">
        <f>SUM(F329:F339)</f>
        <v>339799.3</v>
      </c>
      <c r="G328" s="95">
        <f>SUM(G329:G339)</f>
        <v>1269859.2000000002</v>
      </c>
      <c r="H328" s="106">
        <f t="shared" ref="H328" si="579">SUM(H329:H335)</f>
        <v>0</v>
      </c>
      <c r="I328" s="537" t="s">
        <v>117</v>
      </c>
      <c r="J328" s="11"/>
      <c r="K328" s="540">
        <v>2</v>
      </c>
      <c r="L328" s="543" t="s">
        <v>45</v>
      </c>
      <c r="M328" s="57" t="s">
        <v>144</v>
      </c>
      <c r="N328" s="80">
        <f>SUM(N329:N339)</f>
        <v>1770372.2</v>
      </c>
      <c r="O328" s="81">
        <f>SUM(O329:O339)</f>
        <v>27467.000000000004</v>
      </c>
      <c r="P328" s="95">
        <f>SUM(P329:P339)</f>
        <v>398596.6</v>
      </c>
      <c r="Q328" s="95">
        <f>SUM(Q329:Q339)</f>
        <v>1344308.6</v>
      </c>
      <c r="R328" s="106">
        <f t="shared" ref="R328" si="580">SUM(R329:R335)</f>
        <v>0</v>
      </c>
      <c r="S328" s="537" t="s">
        <v>117</v>
      </c>
      <c r="T328" s="142">
        <f t="shared" si="519"/>
        <v>133246.69999999995</v>
      </c>
      <c r="U328" s="540">
        <v>2</v>
      </c>
      <c r="V328" s="543" t="s">
        <v>45</v>
      </c>
      <c r="W328" s="57" t="s">
        <v>144</v>
      </c>
      <c r="X328" s="80">
        <f>SUM(X329:X339)</f>
        <v>1770372.2</v>
      </c>
      <c r="Y328" s="81">
        <f>SUM(Y329:Y339)</f>
        <v>27467.000000000004</v>
      </c>
      <c r="Z328" s="95">
        <f>SUM(Z329:Z339)</f>
        <v>398596.6</v>
      </c>
      <c r="AA328" s="95">
        <f>SUM(AA329:AA339)</f>
        <v>1344308.6</v>
      </c>
      <c r="AB328" s="106">
        <f t="shared" ref="AB328" si="581">SUM(AB329:AB335)</f>
        <v>0</v>
      </c>
      <c r="AC328" s="537" t="s">
        <v>117</v>
      </c>
      <c r="AD328" s="142">
        <f t="shared" si="521"/>
        <v>0</v>
      </c>
      <c r="AE328" s="512">
        <v>2</v>
      </c>
      <c r="AF328" s="512" t="s">
        <v>45</v>
      </c>
      <c r="AG328" s="296" t="s">
        <v>144</v>
      </c>
      <c r="AH328" s="297">
        <f t="shared" si="489"/>
        <v>2155501.1</v>
      </c>
      <c r="AI328" s="298">
        <f>SUM(AI329:AI340)</f>
        <v>37210.800000000003</v>
      </c>
      <c r="AJ328" s="299">
        <f t="shared" ref="AJ328:AL328" si="582">SUM(AJ329:AJ340)</f>
        <v>571479.19999999995</v>
      </c>
      <c r="AK328" s="299">
        <f t="shared" si="582"/>
        <v>1546811.1</v>
      </c>
      <c r="AL328" s="300">
        <f t="shared" si="582"/>
        <v>0</v>
      </c>
      <c r="AM328" s="633" t="s">
        <v>117</v>
      </c>
      <c r="AN328" s="142">
        <f t="shared" si="458"/>
        <v>385128.90000000014</v>
      </c>
      <c r="AO328" s="474">
        <v>2</v>
      </c>
      <c r="AP328" s="474" t="s">
        <v>45</v>
      </c>
      <c r="AQ328" s="463" t="s">
        <v>144</v>
      </c>
      <c r="AR328" s="281">
        <f t="shared" si="558"/>
        <v>2263341.3100000005</v>
      </c>
      <c r="AS328" s="281">
        <f>SUM(AS329:AS340)</f>
        <v>79141</v>
      </c>
      <c r="AT328" s="281">
        <f t="shared" ref="AT328:AV328" si="583">SUM(AT329:AT340)</f>
        <v>517214.51</v>
      </c>
      <c r="AU328" s="281">
        <f t="shared" si="583"/>
        <v>1666985.8000000003</v>
      </c>
      <c r="AV328" s="280">
        <f t="shared" si="583"/>
        <v>0</v>
      </c>
      <c r="AW328" s="480" t="s">
        <v>117</v>
      </c>
      <c r="AX328" s="142">
        <f t="shared" si="545"/>
        <v>2226130.5100000007</v>
      </c>
    </row>
    <row r="329" spans="1:50" s="10" customFormat="1" x14ac:dyDescent="0.3">
      <c r="A329" s="541"/>
      <c r="B329" s="544"/>
      <c r="C329" s="18">
        <v>2016</v>
      </c>
      <c r="D329" s="32">
        <f>SUM(E329:H329)</f>
        <v>88893.7</v>
      </c>
      <c r="E329" s="26">
        <f t="shared" ref="E329:H337" si="584">E342+E407+E502+E636+E688+E740+E792+E844+E883+E896+E935</f>
        <v>0</v>
      </c>
      <c r="F329" s="5">
        <f t="shared" si="584"/>
        <v>11109.4</v>
      </c>
      <c r="G329" s="5">
        <f t="shared" si="584"/>
        <v>77784.3</v>
      </c>
      <c r="H329" s="12">
        <f t="shared" si="584"/>
        <v>0</v>
      </c>
      <c r="I329" s="538"/>
      <c r="J329" s="11"/>
      <c r="K329" s="541"/>
      <c r="L329" s="544"/>
      <c r="M329" s="18">
        <v>2016</v>
      </c>
      <c r="N329" s="32">
        <f>SUM(O329:R329)</f>
        <v>88893.7</v>
      </c>
      <c r="O329" s="26">
        <f t="shared" ref="O329:R339" si="585">O342+O407+O502+O636+O688+O740+O792+O844+O883+O896+O935</f>
        <v>0</v>
      </c>
      <c r="P329" s="5">
        <f t="shared" si="585"/>
        <v>11109.4</v>
      </c>
      <c r="Q329" s="5">
        <f t="shared" si="585"/>
        <v>77784.3</v>
      </c>
      <c r="R329" s="12">
        <f t="shared" si="585"/>
        <v>0</v>
      </c>
      <c r="S329" s="538"/>
      <c r="T329" s="142">
        <f t="shared" si="519"/>
        <v>0</v>
      </c>
      <c r="U329" s="541"/>
      <c r="V329" s="544"/>
      <c r="W329" s="18">
        <v>2016</v>
      </c>
      <c r="X329" s="32">
        <f>SUM(Y329:AB329)</f>
        <v>88893.7</v>
      </c>
      <c r="Y329" s="26">
        <f t="shared" ref="Y329:AB339" si="586">Y342+Y407+Y502+Y636+Y688+Y740+Y792+Y844+Y883+Y896+Y935</f>
        <v>0</v>
      </c>
      <c r="Z329" s="5">
        <f t="shared" si="586"/>
        <v>11109.4</v>
      </c>
      <c r="AA329" s="5">
        <f t="shared" si="586"/>
        <v>77784.3</v>
      </c>
      <c r="AB329" s="12">
        <f t="shared" si="586"/>
        <v>0</v>
      </c>
      <c r="AC329" s="538"/>
      <c r="AD329" s="142">
        <f t="shared" si="521"/>
        <v>0</v>
      </c>
      <c r="AE329" s="513"/>
      <c r="AF329" s="513"/>
      <c r="AG329" s="277">
        <v>2016</v>
      </c>
      <c r="AH329" s="278">
        <f t="shared" si="489"/>
        <v>88893.7</v>
      </c>
      <c r="AI329" s="279">
        <f t="shared" ref="AI329:AL339" si="587">AI342+AI407+AI502+AI636+AI688+AI740+AI792+AI844+AI883+AI896+AI935</f>
        <v>0</v>
      </c>
      <c r="AJ329" s="281">
        <f t="shared" si="587"/>
        <v>11109.4</v>
      </c>
      <c r="AK329" s="281">
        <f t="shared" si="587"/>
        <v>77784.3</v>
      </c>
      <c r="AL329" s="282">
        <f t="shared" si="587"/>
        <v>0</v>
      </c>
      <c r="AM329" s="634"/>
      <c r="AN329" s="142">
        <f t="shared" si="458"/>
        <v>0</v>
      </c>
      <c r="AO329" s="474"/>
      <c r="AP329" s="474"/>
      <c r="AQ329" s="463">
        <v>2016</v>
      </c>
      <c r="AR329" s="281">
        <f t="shared" si="558"/>
        <v>88893.7</v>
      </c>
      <c r="AS329" s="280">
        <f t="shared" ref="AS329:AV329" si="588">AS342+AS407+AS502+AS636+AS688+AS740+AS792+AS844+AS883+AS896+AS935</f>
        <v>0</v>
      </c>
      <c r="AT329" s="281">
        <f t="shared" si="588"/>
        <v>11109.4</v>
      </c>
      <c r="AU329" s="281">
        <f t="shared" si="588"/>
        <v>77784.3</v>
      </c>
      <c r="AV329" s="280">
        <f t="shared" si="588"/>
        <v>0</v>
      </c>
      <c r="AW329" s="481"/>
      <c r="AX329" s="142">
        <f t="shared" si="545"/>
        <v>88893.7</v>
      </c>
    </row>
    <row r="330" spans="1:50" s="10" customFormat="1" x14ac:dyDescent="0.3">
      <c r="A330" s="541"/>
      <c r="B330" s="544"/>
      <c r="C330" s="18">
        <v>2017</v>
      </c>
      <c r="D330" s="32">
        <f t="shared" ref="D330:D335" si="589">SUM(E330:H330)</f>
        <v>82315.799999999988</v>
      </c>
      <c r="E330" s="26">
        <f t="shared" si="584"/>
        <v>0</v>
      </c>
      <c r="F330" s="5">
        <f t="shared" si="584"/>
        <v>8441.7000000000007</v>
      </c>
      <c r="G330" s="5">
        <f t="shared" si="584"/>
        <v>73874.099999999991</v>
      </c>
      <c r="H330" s="12">
        <f t="shared" si="584"/>
        <v>0</v>
      </c>
      <c r="I330" s="538"/>
      <c r="J330" s="11"/>
      <c r="K330" s="541"/>
      <c r="L330" s="544"/>
      <c r="M330" s="18">
        <v>2017</v>
      </c>
      <c r="N330" s="32">
        <f t="shared" ref="N330:N331" si="590">SUM(O330:R330)</f>
        <v>82315.799999999988</v>
      </c>
      <c r="O330" s="26">
        <f t="shared" si="585"/>
        <v>0</v>
      </c>
      <c r="P330" s="5">
        <f t="shared" si="585"/>
        <v>8441.7000000000007</v>
      </c>
      <c r="Q330" s="5">
        <f t="shared" si="585"/>
        <v>73874.099999999991</v>
      </c>
      <c r="R330" s="12">
        <f t="shared" si="585"/>
        <v>0</v>
      </c>
      <c r="S330" s="538"/>
      <c r="T330" s="142">
        <f t="shared" si="519"/>
        <v>0</v>
      </c>
      <c r="U330" s="541"/>
      <c r="V330" s="544"/>
      <c r="W330" s="18">
        <v>2017</v>
      </c>
      <c r="X330" s="32">
        <f t="shared" ref="X330:X331" si="591">SUM(Y330:AB330)</f>
        <v>82315.799999999988</v>
      </c>
      <c r="Y330" s="26">
        <f t="shared" si="586"/>
        <v>0</v>
      </c>
      <c r="Z330" s="5">
        <f t="shared" si="586"/>
        <v>8441.7000000000007</v>
      </c>
      <c r="AA330" s="5">
        <f t="shared" si="586"/>
        <v>73874.099999999991</v>
      </c>
      <c r="AB330" s="12">
        <f t="shared" si="586"/>
        <v>0</v>
      </c>
      <c r="AC330" s="538"/>
      <c r="AD330" s="142">
        <f t="shared" si="521"/>
        <v>0</v>
      </c>
      <c r="AE330" s="513"/>
      <c r="AF330" s="513"/>
      <c r="AG330" s="277">
        <v>2017</v>
      </c>
      <c r="AH330" s="278">
        <f t="shared" si="489"/>
        <v>82315.799999999988</v>
      </c>
      <c r="AI330" s="279">
        <f t="shared" si="587"/>
        <v>0</v>
      </c>
      <c r="AJ330" s="281">
        <f t="shared" si="587"/>
        <v>8441.7000000000007</v>
      </c>
      <c r="AK330" s="281">
        <f t="shared" si="587"/>
        <v>73874.099999999991</v>
      </c>
      <c r="AL330" s="282">
        <f t="shared" si="587"/>
        <v>0</v>
      </c>
      <c r="AM330" s="634"/>
      <c r="AN330" s="142">
        <f t="shared" si="458"/>
        <v>0</v>
      </c>
      <c r="AO330" s="474"/>
      <c r="AP330" s="474"/>
      <c r="AQ330" s="463">
        <v>2017</v>
      </c>
      <c r="AR330" s="281">
        <f t="shared" si="558"/>
        <v>82315.799999999988</v>
      </c>
      <c r="AS330" s="280">
        <f t="shared" ref="AS330:AV330" si="592">AS343+AS408+AS503+AS637+AS689+AS741+AS793+AS845+AS884+AS897+AS936</f>
        <v>0</v>
      </c>
      <c r="AT330" s="281">
        <f t="shared" si="592"/>
        <v>8441.7000000000007</v>
      </c>
      <c r="AU330" s="281">
        <f t="shared" si="592"/>
        <v>73874.099999999991</v>
      </c>
      <c r="AV330" s="280">
        <f t="shared" si="592"/>
        <v>0</v>
      </c>
      <c r="AW330" s="481"/>
      <c r="AX330" s="142">
        <f t="shared" si="545"/>
        <v>82315.799999999988</v>
      </c>
    </row>
    <row r="331" spans="1:50" s="10" customFormat="1" x14ac:dyDescent="0.3">
      <c r="A331" s="541"/>
      <c r="B331" s="544"/>
      <c r="C331" s="18">
        <v>2018</v>
      </c>
      <c r="D331" s="32">
        <f t="shared" si="589"/>
        <v>61266.099999999991</v>
      </c>
      <c r="E331" s="26">
        <f t="shared" si="584"/>
        <v>0</v>
      </c>
      <c r="F331" s="5">
        <f t="shared" si="584"/>
        <v>17052.099999999999</v>
      </c>
      <c r="G331" s="5">
        <f t="shared" si="584"/>
        <v>44213.999999999993</v>
      </c>
      <c r="H331" s="12">
        <f t="shared" si="584"/>
        <v>0</v>
      </c>
      <c r="I331" s="538"/>
      <c r="J331" s="11"/>
      <c r="K331" s="541"/>
      <c r="L331" s="544"/>
      <c r="M331" s="18">
        <v>2018</v>
      </c>
      <c r="N331" s="32">
        <f t="shared" si="590"/>
        <v>61266.099999999991</v>
      </c>
      <c r="O331" s="26">
        <f t="shared" si="585"/>
        <v>0</v>
      </c>
      <c r="P331" s="5">
        <f t="shared" si="585"/>
        <v>17052.099999999999</v>
      </c>
      <c r="Q331" s="5">
        <f t="shared" si="585"/>
        <v>44213.999999999993</v>
      </c>
      <c r="R331" s="12">
        <f t="shared" si="585"/>
        <v>0</v>
      </c>
      <c r="S331" s="538"/>
      <c r="T331" s="142">
        <f t="shared" si="519"/>
        <v>0</v>
      </c>
      <c r="U331" s="541"/>
      <c r="V331" s="544"/>
      <c r="W331" s="18">
        <v>2018</v>
      </c>
      <c r="X331" s="32">
        <f t="shared" si="591"/>
        <v>61266.099999999991</v>
      </c>
      <c r="Y331" s="26">
        <f t="shared" si="586"/>
        <v>0</v>
      </c>
      <c r="Z331" s="5">
        <f t="shared" si="586"/>
        <v>17052.099999999999</v>
      </c>
      <c r="AA331" s="5">
        <f t="shared" si="586"/>
        <v>44213.999999999993</v>
      </c>
      <c r="AB331" s="12">
        <f t="shared" si="586"/>
        <v>0</v>
      </c>
      <c r="AC331" s="538"/>
      <c r="AD331" s="142">
        <f t="shared" si="521"/>
        <v>0</v>
      </c>
      <c r="AE331" s="513"/>
      <c r="AF331" s="513"/>
      <c r="AG331" s="277">
        <v>2018</v>
      </c>
      <c r="AH331" s="278">
        <f t="shared" si="489"/>
        <v>61266.099999999991</v>
      </c>
      <c r="AI331" s="279">
        <f t="shared" si="587"/>
        <v>0</v>
      </c>
      <c r="AJ331" s="281">
        <f t="shared" si="587"/>
        <v>17052.099999999999</v>
      </c>
      <c r="AK331" s="281">
        <f t="shared" si="587"/>
        <v>44213.999999999993</v>
      </c>
      <c r="AL331" s="282">
        <f t="shared" si="587"/>
        <v>0</v>
      </c>
      <c r="AM331" s="634"/>
      <c r="AN331" s="142">
        <f t="shared" si="458"/>
        <v>0</v>
      </c>
      <c r="AO331" s="474"/>
      <c r="AP331" s="474"/>
      <c r="AQ331" s="463">
        <v>2018</v>
      </c>
      <c r="AR331" s="281">
        <f t="shared" si="558"/>
        <v>61266.099999999991</v>
      </c>
      <c r="AS331" s="280">
        <f t="shared" ref="AS331:AV331" si="593">AS344+AS409+AS504+AS638+AS690+AS742+AS794+AS846+AS885+AS898+AS937</f>
        <v>0</v>
      </c>
      <c r="AT331" s="281">
        <f t="shared" si="593"/>
        <v>17052.099999999999</v>
      </c>
      <c r="AU331" s="281">
        <f t="shared" si="593"/>
        <v>44213.999999999993</v>
      </c>
      <c r="AV331" s="280">
        <f t="shared" si="593"/>
        <v>0</v>
      </c>
      <c r="AW331" s="481"/>
      <c r="AX331" s="142">
        <f t="shared" si="545"/>
        <v>61266.099999999991</v>
      </c>
    </row>
    <row r="332" spans="1:50" s="10" customFormat="1" x14ac:dyDescent="0.3">
      <c r="A332" s="541"/>
      <c r="B332" s="544"/>
      <c r="C332" s="18">
        <v>2019</v>
      </c>
      <c r="D332" s="32">
        <f>SUM(E332:H332)</f>
        <v>82517.899999999994</v>
      </c>
      <c r="E332" s="25">
        <f t="shared" si="584"/>
        <v>2712.6</v>
      </c>
      <c r="F332" s="5">
        <f t="shared" si="584"/>
        <v>12673.3</v>
      </c>
      <c r="G332" s="5">
        <f t="shared" si="584"/>
        <v>67132</v>
      </c>
      <c r="H332" s="12">
        <f t="shared" si="584"/>
        <v>0</v>
      </c>
      <c r="I332" s="538"/>
      <c r="J332" s="11"/>
      <c r="K332" s="541"/>
      <c r="L332" s="544"/>
      <c r="M332" s="18">
        <v>2019</v>
      </c>
      <c r="N332" s="32">
        <f>SUM(O332:R332)</f>
        <v>82517.899999999994</v>
      </c>
      <c r="O332" s="25">
        <f t="shared" si="585"/>
        <v>2712.6</v>
      </c>
      <c r="P332" s="5">
        <f t="shared" si="585"/>
        <v>12673.3</v>
      </c>
      <c r="Q332" s="5">
        <f t="shared" si="585"/>
        <v>67132</v>
      </c>
      <c r="R332" s="12">
        <f t="shared" si="585"/>
        <v>0</v>
      </c>
      <c r="S332" s="538"/>
      <c r="T332" s="142">
        <f t="shared" si="519"/>
        <v>0</v>
      </c>
      <c r="U332" s="541"/>
      <c r="V332" s="544"/>
      <c r="W332" s="18">
        <v>2019</v>
      </c>
      <c r="X332" s="32">
        <f>SUM(Y332:AB332)</f>
        <v>82517.899999999994</v>
      </c>
      <c r="Y332" s="25">
        <f t="shared" si="586"/>
        <v>2712.6</v>
      </c>
      <c r="Z332" s="5">
        <f t="shared" si="586"/>
        <v>12673.3</v>
      </c>
      <c r="AA332" s="5">
        <f t="shared" si="586"/>
        <v>67132</v>
      </c>
      <c r="AB332" s="12">
        <f t="shared" si="586"/>
        <v>0</v>
      </c>
      <c r="AC332" s="538"/>
      <c r="AD332" s="142">
        <f t="shared" si="521"/>
        <v>0</v>
      </c>
      <c r="AE332" s="513"/>
      <c r="AF332" s="513"/>
      <c r="AG332" s="277">
        <v>2019</v>
      </c>
      <c r="AH332" s="278">
        <f t="shared" si="489"/>
        <v>82517.899999999994</v>
      </c>
      <c r="AI332" s="301">
        <f t="shared" si="587"/>
        <v>2712.6</v>
      </c>
      <c r="AJ332" s="281">
        <f t="shared" si="587"/>
        <v>12673.3</v>
      </c>
      <c r="AK332" s="281">
        <f t="shared" si="587"/>
        <v>67132</v>
      </c>
      <c r="AL332" s="282">
        <f t="shared" si="587"/>
        <v>0</v>
      </c>
      <c r="AM332" s="634"/>
      <c r="AN332" s="142">
        <f t="shared" si="458"/>
        <v>0</v>
      </c>
      <c r="AO332" s="474"/>
      <c r="AP332" s="474"/>
      <c r="AQ332" s="463">
        <v>2019</v>
      </c>
      <c r="AR332" s="281">
        <f t="shared" si="558"/>
        <v>82517.899999999994</v>
      </c>
      <c r="AS332" s="281">
        <f t="shared" ref="AS332:AV332" si="594">AS345+AS410+AS505+AS639+AS691+AS743+AS795+AS847+AS886+AS899+AS938</f>
        <v>2712.6</v>
      </c>
      <c r="AT332" s="281">
        <f t="shared" si="594"/>
        <v>12673.3</v>
      </c>
      <c r="AU332" s="281">
        <f t="shared" si="594"/>
        <v>67132</v>
      </c>
      <c r="AV332" s="280">
        <f t="shared" si="594"/>
        <v>0</v>
      </c>
      <c r="AW332" s="481"/>
      <c r="AX332" s="142">
        <f t="shared" si="545"/>
        <v>79805.299999999988</v>
      </c>
    </row>
    <row r="333" spans="1:50" s="10" customFormat="1" x14ac:dyDescent="0.3">
      <c r="A333" s="541"/>
      <c r="B333" s="544"/>
      <c r="C333" s="18">
        <v>2020</v>
      </c>
      <c r="D333" s="32">
        <f t="shared" si="589"/>
        <v>87513.499999999971</v>
      </c>
      <c r="E333" s="26">
        <f t="shared" si="584"/>
        <v>0</v>
      </c>
      <c r="F333" s="5">
        <f t="shared" si="584"/>
        <v>7017.4</v>
      </c>
      <c r="G333" s="5">
        <f t="shared" si="584"/>
        <v>80496.099999999977</v>
      </c>
      <c r="H333" s="12">
        <f t="shared" si="584"/>
        <v>0</v>
      </c>
      <c r="I333" s="538"/>
      <c r="J333" s="11"/>
      <c r="K333" s="541"/>
      <c r="L333" s="544"/>
      <c r="M333" s="18">
        <v>2020</v>
      </c>
      <c r="N333" s="32">
        <f t="shared" ref="N333" si="595">SUM(O333:R333)</f>
        <v>87513.499999999971</v>
      </c>
      <c r="O333" s="26">
        <f t="shared" si="585"/>
        <v>0</v>
      </c>
      <c r="P333" s="5">
        <f t="shared" si="585"/>
        <v>7017.4</v>
      </c>
      <c r="Q333" s="5">
        <f t="shared" si="585"/>
        <v>80496.099999999977</v>
      </c>
      <c r="R333" s="12">
        <f t="shared" si="585"/>
        <v>0</v>
      </c>
      <c r="S333" s="538"/>
      <c r="T333" s="142">
        <f t="shared" si="519"/>
        <v>0</v>
      </c>
      <c r="U333" s="541"/>
      <c r="V333" s="544"/>
      <c r="W333" s="18">
        <v>2020</v>
      </c>
      <c r="X333" s="32">
        <f t="shared" ref="X333" si="596">SUM(Y333:AB333)</f>
        <v>87513.499999999971</v>
      </c>
      <c r="Y333" s="26">
        <f t="shared" si="586"/>
        <v>0</v>
      </c>
      <c r="Z333" s="5">
        <f t="shared" si="586"/>
        <v>7017.4</v>
      </c>
      <c r="AA333" s="5">
        <f t="shared" si="586"/>
        <v>80496.099999999977</v>
      </c>
      <c r="AB333" s="12">
        <f t="shared" si="586"/>
        <v>0</v>
      </c>
      <c r="AC333" s="538"/>
      <c r="AD333" s="142">
        <f t="shared" si="521"/>
        <v>0</v>
      </c>
      <c r="AE333" s="513"/>
      <c r="AF333" s="513"/>
      <c r="AG333" s="277">
        <v>2020</v>
      </c>
      <c r="AH333" s="278">
        <f t="shared" si="489"/>
        <v>87513.499999999971</v>
      </c>
      <c r="AI333" s="279">
        <f t="shared" si="587"/>
        <v>0</v>
      </c>
      <c r="AJ333" s="281">
        <f t="shared" si="587"/>
        <v>7017.4</v>
      </c>
      <c r="AK333" s="281">
        <f t="shared" si="587"/>
        <v>80496.099999999977</v>
      </c>
      <c r="AL333" s="282">
        <f t="shared" si="587"/>
        <v>0</v>
      </c>
      <c r="AM333" s="634"/>
      <c r="AN333" s="142">
        <f t="shared" ref="AN333:AN396" si="597">AH333-X333</f>
        <v>0</v>
      </c>
      <c r="AO333" s="474"/>
      <c r="AP333" s="474"/>
      <c r="AQ333" s="463">
        <v>2020</v>
      </c>
      <c r="AR333" s="281">
        <f t="shared" si="558"/>
        <v>87513.499999999971</v>
      </c>
      <c r="AS333" s="280">
        <f t="shared" ref="AS333:AV333" si="598">AS346+AS411+AS506+AS640+AS692+AS744+AS796+AS848+AS887+AS900+AS939</f>
        <v>0</v>
      </c>
      <c r="AT333" s="281">
        <f t="shared" si="598"/>
        <v>7017.4</v>
      </c>
      <c r="AU333" s="281">
        <f t="shared" si="598"/>
        <v>80496.099999999977</v>
      </c>
      <c r="AV333" s="280">
        <f t="shared" si="598"/>
        <v>0</v>
      </c>
      <c r="AW333" s="481"/>
      <c r="AX333" s="142">
        <f t="shared" si="545"/>
        <v>87513.499999999971</v>
      </c>
    </row>
    <row r="334" spans="1:50" s="10" customFormat="1" x14ac:dyDescent="0.3">
      <c r="A334" s="541"/>
      <c r="B334" s="544"/>
      <c r="C334" s="18">
        <v>2021</v>
      </c>
      <c r="D334" s="32">
        <f>SUM(E334:H334)</f>
        <v>222139.70000000004</v>
      </c>
      <c r="E334" s="25">
        <f t="shared" si="584"/>
        <v>11822.2</v>
      </c>
      <c r="F334" s="5">
        <f t="shared" si="584"/>
        <v>14142</v>
      </c>
      <c r="G334" s="5">
        <f t="shared" si="584"/>
        <v>196175.50000000003</v>
      </c>
      <c r="H334" s="12">
        <f t="shared" si="584"/>
        <v>0</v>
      </c>
      <c r="I334" s="538"/>
      <c r="J334" s="11"/>
      <c r="K334" s="541"/>
      <c r="L334" s="544"/>
      <c r="M334" s="18">
        <v>2021</v>
      </c>
      <c r="N334" s="32">
        <f>SUM(O334:R334)</f>
        <v>222139.70000000004</v>
      </c>
      <c r="O334" s="25">
        <f t="shared" si="585"/>
        <v>11822.2</v>
      </c>
      <c r="P334" s="5">
        <f t="shared" si="585"/>
        <v>14142</v>
      </c>
      <c r="Q334" s="5">
        <f t="shared" si="585"/>
        <v>196175.50000000003</v>
      </c>
      <c r="R334" s="12">
        <f t="shared" si="585"/>
        <v>0</v>
      </c>
      <c r="S334" s="538"/>
      <c r="T334" s="142">
        <f t="shared" si="519"/>
        <v>0</v>
      </c>
      <c r="U334" s="541"/>
      <c r="V334" s="544"/>
      <c r="W334" s="18">
        <v>2021</v>
      </c>
      <c r="X334" s="32">
        <f>SUM(Y334:AB334)</f>
        <v>222139.70000000004</v>
      </c>
      <c r="Y334" s="25">
        <f t="shared" si="586"/>
        <v>11822.2</v>
      </c>
      <c r="Z334" s="5">
        <f t="shared" si="586"/>
        <v>14142</v>
      </c>
      <c r="AA334" s="5">
        <f t="shared" si="586"/>
        <v>196175.50000000003</v>
      </c>
      <c r="AB334" s="12">
        <f t="shared" si="586"/>
        <v>0</v>
      </c>
      <c r="AC334" s="538"/>
      <c r="AD334" s="142">
        <f t="shared" si="521"/>
        <v>0</v>
      </c>
      <c r="AE334" s="513"/>
      <c r="AF334" s="513"/>
      <c r="AG334" s="277">
        <v>2021</v>
      </c>
      <c r="AH334" s="278">
        <f t="shared" si="489"/>
        <v>222139.70000000004</v>
      </c>
      <c r="AI334" s="301">
        <f t="shared" si="587"/>
        <v>11822.2</v>
      </c>
      <c r="AJ334" s="281">
        <f t="shared" si="587"/>
        <v>14142</v>
      </c>
      <c r="AK334" s="281">
        <f t="shared" si="587"/>
        <v>196175.50000000003</v>
      </c>
      <c r="AL334" s="282">
        <f t="shared" si="587"/>
        <v>0</v>
      </c>
      <c r="AM334" s="634"/>
      <c r="AN334" s="142">
        <f t="shared" si="597"/>
        <v>0</v>
      </c>
      <c r="AO334" s="474"/>
      <c r="AP334" s="474"/>
      <c r="AQ334" s="463">
        <v>2021</v>
      </c>
      <c r="AR334" s="281">
        <f t="shared" si="558"/>
        <v>222139.70000000004</v>
      </c>
      <c r="AS334" s="281">
        <f t="shared" ref="AS334:AV334" si="599">AS347+AS412+AS507+AS641+AS693+AS745+AS797+AS849+AS888+AS901+AS940</f>
        <v>11822.2</v>
      </c>
      <c r="AT334" s="281">
        <f t="shared" si="599"/>
        <v>14142</v>
      </c>
      <c r="AU334" s="281">
        <f t="shared" si="599"/>
        <v>196175.50000000003</v>
      </c>
      <c r="AV334" s="280">
        <f t="shared" si="599"/>
        <v>0</v>
      </c>
      <c r="AW334" s="481"/>
      <c r="AX334" s="142">
        <f t="shared" si="545"/>
        <v>210317.50000000003</v>
      </c>
    </row>
    <row r="335" spans="1:50" s="10" customFormat="1" x14ac:dyDescent="0.3">
      <c r="A335" s="541"/>
      <c r="B335" s="544"/>
      <c r="C335" s="18">
        <v>2022</v>
      </c>
      <c r="D335" s="32">
        <f t="shared" si="589"/>
        <v>288849.80000000005</v>
      </c>
      <c r="E335" s="26">
        <f t="shared" si="584"/>
        <v>1126</v>
      </c>
      <c r="F335" s="5">
        <f t="shared" si="584"/>
        <v>17166.199999999997</v>
      </c>
      <c r="G335" s="5">
        <f t="shared" si="584"/>
        <v>270557.60000000003</v>
      </c>
      <c r="H335" s="12">
        <f t="shared" si="584"/>
        <v>0</v>
      </c>
      <c r="I335" s="538"/>
      <c r="J335" s="11"/>
      <c r="K335" s="541"/>
      <c r="L335" s="544"/>
      <c r="M335" s="18">
        <v>2022</v>
      </c>
      <c r="N335" s="32">
        <f t="shared" ref="N335" si="600">SUM(O335:R335)</f>
        <v>288849.80000000005</v>
      </c>
      <c r="O335" s="26">
        <f t="shared" si="585"/>
        <v>1126</v>
      </c>
      <c r="P335" s="5">
        <f t="shared" si="585"/>
        <v>17166.199999999997</v>
      </c>
      <c r="Q335" s="5">
        <f t="shared" si="585"/>
        <v>270557.60000000003</v>
      </c>
      <c r="R335" s="12">
        <f t="shared" si="585"/>
        <v>0</v>
      </c>
      <c r="S335" s="538"/>
      <c r="T335" s="142">
        <f t="shared" si="519"/>
        <v>0</v>
      </c>
      <c r="U335" s="541"/>
      <c r="V335" s="544"/>
      <c r="W335" s="18">
        <v>2022</v>
      </c>
      <c r="X335" s="32">
        <f t="shared" ref="X335" si="601">SUM(Y335:AB335)</f>
        <v>288849.80000000005</v>
      </c>
      <c r="Y335" s="26">
        <f t="shared" si="586"/>
        <v>1126</v>
      </c>
      <c r="Z335" s="5">
        <f t="shared" si="586"/>
        <v>17166.199999999997</v>
      </c>
      <c r="AA335" s="5">
        <f t="shared" si="586"/>
        <v>270557.60000000003</v>
      </c>
      <c r="AB335" s="12">
        <f t="shared" si="586"/>
        <v>0</v>
      </c>
      <c r="AC335" s="538"/>
      <c r="AD335" s="142">
        <f t="shared" si="521"/>
        <v>0</v>
      </c>
      <c r="AE335" s="513"/>
      <c r="AF335" s="513"/>
      <c r="AG335" s="277">
        <v>2022</v>
      </c>
      <c r="AH335" s="278">
        <f t="shared" si="489"/>
        <v>288849.80000000005</v>
      </c>
      <c r="AI335" s="279">
        <f t="shared" si="587"/>
        <v>1126</v>
      </c>
      <c r="AJ335" s="281">
        <f t="shared" si="587"/>
        <v>17166.199999999997</v>
      </c>
      <c r="AK335" s="281">
        <f t="shared" si="587"/>
        <v>270557.60000000003</v>
      </c>
      <c r="AL335" s="282">
        <f t="shared" si="587"/>
        <v>0</v>
      </c>
      <c r="AM335" s="634"/>
      <c r="AN335" s="142">
        <f t="shared" si="597"/>
        <v>0</v>
      </c>
      <c r="AO335" s="474"/>
      <c r="AP335" s="474"/>
      <c r="AQ335" s="463">
        <v>2022</v>
      </c>
      <c r="AR335" s="281">
        <f t="shared" si="558"/>
        <v>288849.80000000005</v>
      </c>
      <c r="AS335" s="280">
        <f t="shared" ref="AS335:AV335" si="602">AS348+AS413+AS508+AS642+AS694+AS746+AS798+AS850+AS889+AS902+AS941</f>
        <v>1126</v>
      </c>
      <c r="AT335" s="281">
        <f t="shared" si="602"/>
        <v>17166.199999999997</v>
      </c>
      <c r="AU335" s="281">
        <f t="shared" si="602"/>
        <v>270557.60000000003</v>
      </c>
      <c r="AV335" s="280">
        <f t="shared" si="602"/>
        <v>0</v>
      </c>
      <c r="AW335" s="481"/>
      <c r="AX335" s="142">
        <f t="shared" si="545"/>
        <v>287723.80000000005</v>
      </c>
    </row>
    <row r="336" spans="1:50" s="10" customFormat="1" x14ac:dyDescent="0.3">
      <c r="A336" s="541"/>
      <c r="B336" s="544"/>
      <c r="C336" s="18">
        <v>2023</v>
      </c>
      <c r="D336" s="32">
        <f t="shared" ref="D336" si="603">SUM(E336:H336)</f>
        <v>172816.9</v>
      </c>
      <c r="E336" s="25">
        <f t="shared" si="584"/>
        <v>2724.3</v>
      </c>
      <c r="F336" s="5">
        <f t="shared" si="584"/>
        <v>32024.3</v>
      </c>
      <c r="G336" s="5">
        <f t="shared" si="584"/>
        <v>138068.29999999999</v>
      </c>
      <c r="H336" s="12">
        <f t="shared" si="584"/>
        <v>0</v>
      </c>
      <c r="I336" s="538"/>
      <c r="J336" s="11"/>
      <c r="K336" s="541"/>
      <c r="L336" s="544"/>
      <c r="M336" s="18">
        <v>2023</v>
      </c>
      <c r="N336" s="32">
        <f t="shared" ref="N336:N338" si="604">SUM(O336:R336)</f>
        <v>172816.9</v>
      </c>
      <c r="O336" s="25">
        <f t="shared" si="585"/>
        <v>2724.3</v>
      </c>
      <c r="P336" s="5">
        <f t="shared" si="585"/>
        <v>32024.3</v>
      </c>
      <c r="Q336" s="5">
        <f t="shared" si="585"/>
        <v>138068.29999999999</v>
      </c>
      <c r="R336" s="12">
        <f t="shared" si="585"/>
        <v>0</v>
      </c>
      <c r="S336" s="538"/>
      <c r="T336" s="142">
        <f t="shared" si="519"/>
        <v>0</v>
      </c>
      <c r="U336" s="541"/>
      <c r="V336" s="544"/>
      <c r="W336" s="18">
        <v>2023</v>
      </c>
      <c r="X336" s="32">
        <f t="shared" ref="X336:X338" si="605">SUM(Y336:AB336)</f>
        <v>172816.9</v>
      </c>
      <c r="Y336" s="25">
        <f t="shared" si="586"/>
        <v>2724.3</v>
      </c>
      <c r="Z336" s="5">
        <f t="shared" si="586"/>
        <v>32024.3</v>
      </c>
      <c r="AA336" s="5">
        <f t="shared" si="586"/>
        <v>138068.29999999999</v>
      </c>
      <c r="AB336" s="12">
        <f t="shared" si="586"/>
        <v>0</v>
      </c>
      <c r="AC336" s="538"/>
      <c r="AD336" s="142">
        <f t="shared" si="521"/>
        <v>0</v>
      </c>
      <c r="AE336" s="513"/>
      <c r="AF336" s="513"/>
      <c r="AG336" s="277">
        <v>2023</v>
      </c>
      <c r="AH336" s="278">
        <f t="shared" si="489"/>
        <v>172816.9</v>
      </c>
      <c r="AI336" s="301">
        <f t="shared" si="587"/>
        <v>2724.3</v>
      </c>
      <c r="AJ336" s="281">
        <f t="shared" si="587"/>
        <v>32024.3</v>
      </c>
      <c r="AK336" s="281">
        <f t="shared" si="587"/>
        <v>138068.29999999999</v>
      </c>
      <c r="AL336" s="282">
        <f t="shared" si="587"/>
        <v>0</v>
      </c>
      <c r="AM336" s="634"/>
      <c r="AN336" s="142">
        <f t="shared" si="597"/>
        <v>0</v>
      </c>
      <c r="AO336" s="474"/>
      <c r="AP336" s="474"/>
      <c r="AQ336" s="463">
        <v>2023</v>
      </c>
      <c r="AR336" s="281">
        <f t="shared" si="558"/>
        <v>172816.9</v>
      </c>
      <c r="AS336" s="281">
        <f t="shared" ref="AS336:AV336" si="606">AS349+AS414+AS509+AS643+AS695+AS747+AS799+AS851+AS890+AS903+AS942</f>
        <v>2724.3</v>
      </c>
      <c r="AT336" s="281">
        <f t="shared" si="606"/>
        <v>32024.3</v>
      </c>
      <c r="AU336" s="281">
        <f t="shared" si="606"/>
        <v>138068.29999999999</v>
      </c>
      <c r="AV336" s="280">
        <f t="shared" si="606"/>
        <v>0</v>
      </c>
      <c r="AW336" s="481"/>
      <c r="AX336" s="142">
        <f t="shared" si="545"/>
        <v>170092.6</v>
      </c>
    </row>
    <row r="337" spans="1:50" s="10" customFormat="1" x14ac:dyDescent="0.3">
      <c r="A337" s="541"/>
      <c r="B337" s="544"/>
      <c r="C337" s="18">
        <v>2024</v>
      </c>
      <c r="D337" s="33">
        <f t="shared" ref="D337:D339" si="607">SUM(E337:H337)</f>
        <v>304940.09999999998</v>
      </c>
      <c r="E337" s="25">
        <f t="shared" si="584"/>
        <v>4081.9</v>
      </c>
      <c r="F337" s="5">
        <f t="shared" si="584"/>
        <v>112354.40000000001</v>
      </c>
      <c r="G337" s="6">
        <f t="shared" si="584"/>
        <v>188503.8</v>
      </c>
      <c r="H337" s="12">
        <f t="shared" si="584"/>
        <v>0</v>
      </c>
      <c r="I337" s="538"/>
      <c r="J337" s="11"/>
      <c r="K337" s="541"/>
      <c r="L337" s="544"/>
      <c r="M337" s="18">
        <v>2024</v>
      </c>
      <c r="N337" s="33">
        <f t="shared" si="604"/>
        <v>304940.09999999998</v>
      </c>
      <c r="O337" s="25">
        <f t="shared" si="585"/>
        <v>4081.9</v>
      </c>
      <c r="P337" s="5">
        <f t="shared" si="585"/>
        <v>112354.40000000001</v>
      </c>
      <c r="Q337" s="6">
        <f t="shared" si="585"/>
        <v>188503.8</v>
      </c>
      <c r="R337" s="12">
        <f t="shared" si="585"/>
        <v>0</v>
      </c>
      <c r="S337" s="538"/>
      <c r="T337" s="142">
        <f t="shared" si="519"/>
        <v>0</v>
      </c>
      <c r="U337" s="541"/>
      <c r="V337" s="544"/>
      <c r="W337" s="18">
        <v>2024</v>
      </c>
      <c r="X337" s="33">
        <f t="shared" si="605"/>
        <v>304940.09999999998</v>
      </c>
      <c r="Y337" s="25">
        <f t="shared" si="586"/>
        <v>4081.9</v>
      </c>
      <c r="Z337" s="5">
        <f t="shared" si="586"/>
        <v>112354.40000000001</v>
      </c>
      <c r="AA337" s="6">
        <f t="shared" si="586"/>
        <v>188503.8</v>
      </c>
      <c r="AB337" s="12">
        <f t="shared" si="586"/>
        <v>0</v>
      </c>
      <c r="AC337" s="538"/>
      <c r="AD337" s="142">
        <f t="shared" si="521"/>
        <v>0</v>
      </c>
      <c r="AE337" s="513"/>
      <c r="AF337" s="513"/>
      <c r="AG337" s="277">
        <v>2024</v>
      </c>
      <c r="AH337" s="302">
        <f t="shared" si="489"/>
        <v>304940.09999999998</v>
      </c>
      <c r="AI337" s="301">
        <f t="shared" si="587"/>
        <v>4081.9</v>
      </c>
      <c r="AJ337" s="281">
        <f t="shared" si="587"/>
        <v>112354.40000000001</v>
      </c>
      <c r="AK337" s="280">
        <f t="shared" si="587"/>
        <v>188503.8</v>
      </c>
      <c r="AL337" s="282">
        <f t="shared" si="587"/>
        <v>0</v>
      </c>
      <c r="AM337" s="634"/>
      <c r="AN337" s="142">
        <f t="shared" si="597"/>
        <v>0</v>
      </c>
      <c r="AO337" s="474"/>
      <c r="AP337" s="474"/>
      <c r="AQ337" s="463">
        <v>2024</v>
      </c>
      <c r="AR337" s="280">
        <f t="shared" si="558"/>
        <v>304940.09999999998</v>
      </c>
      <c r="AS337" s="281">
        <f t="shared" ref="AS337:AV337" si="608">AS350+AS415+AS510+AS644+AS696+AS748+AS800+AS852+AS891+AS904+AS943</f>
        <v>4081.9</v>
      </c>
      <c r="AT337" s="281">
        <f t="shared" si="608"/>
        <v>112354.40000000001</v>
      </c>
      <c r="AU337" s="280">
        <f t="shared" si="608"/>
        <v>188503.8</v>
      </c>
      <c r="AV337" s="280">
        <f t="shared" si="608"/>
        <v>0</v>
      </c>
      <c r="AW337" s="481"/>
      <c r="AX337" s="142">
        <f t="shared" si="545"/>
        <v>300858.19999999995</v>
      </c>
    </row>
    <row r="338" spans="1:50" s="10" customFormat="1" x14ac:dyDescent="0.3">
      <c r="A338" s="541"/>
      <c r="B338" s="544"/>
      <c r="C338" s="137">
        <v>2025</v>
      </c>
      <c r="D338" s="138">
        <v>245872</v>
      </c>
      <c r="E338" s="139">
        <f>E351+E416+E511+E645+E697+E749+E801+E853+E892+E905+E944</f>
        <v>5000</v>
      </c>
      <c r="F338" s="140">
        <v>107818.5</v>
      </c>
      <c r="G338" s="140">
        <v>133053.5</v>
      </c>
      <c r="H338" s="141">
        <f>H351+H416+H511+H645+H697+H749+H801+H853+H892+H905+H944</f>
        <v>0</v>
      </c>
      <c r="I338" s="538"/>
      <c r="J338" s="11"/>
      <c r="K338" s="541"/>
      <c r="L338" s="544"/>
      <c r="M338" s="18">
        <v>2025</v>
      </c>
      <c r="N338" s="33">
        <f t="shared" si="604"/>
        <v>379118.7</v>
      </c>
      <c r="O338" s="25">
        <f t="shared" si="585"/>
        <v>5000</v>
      </c>
      <c r="P338" s="6">
        <f t="shared" si="585"/>
        <v>166615.80000000002</v>
      </c>
      <c r="Q338" s="6">
        <f t="shared" si="585"/>
        <v>207502.9</v>
      </c>
      <c r="R338" s="12">
        <f t="shared" si="585"/>
        <v>0</v>
      </c>
      <c r="S338" s="538"/>
      <c r="T338" s="142">
        <f t="shared" si="519"/>
        <v>133246.70000000001</v>
      </c>
      <c r="U338" s="541"/>
      <c r="V338" s="544"/>
      <c r="W338" s="18">
        <v>2025</v>
      </c>
      <c r="X338" s="33">
        <f t="shared" si="605"/>
        <v>379118.7</v>
      </c>
      <c r="Y338" s="25">
        <f t="shared" si="586"/>
        <v>5000</v>
      </c>
      <c r="Z338" s="6">
        <f t="shared" si="586"/>
        <v>166615.80000000002</v>
      </c>
      <c r="AA338" s="6">
        <f t="shared" si="586"/>
        <v>207502.9</v>
      </c>
      <c r="AB338" s="12">
        <f t="shared" si="586"/>
        <v>0</v>
      </c>
      <c r="AC338" s="538"/>
      <c r="AD338" s="142">
        <f t="shared" si="521"/>
        <v>0</v>
      </c>
      <c r="AE338" s="513"/>
      <c r="AF338" s="513"/>
      <c r="AG338" s="277">
        <v>2025</v>
      </c>
      <c r="AH338" s="302">
        <f t="shared" si="489"/>
        <v>379118.7</v>
      </c>
      <c r="AI338" s="301">
        <f t="shared" si="587"/>
        <v>5000</v>
      </c>
      <c r="AJ338" s="280">
        <f t="shared" si="587"/>
        <v>166615.80000000002</v>
      </c>
      <c r="AK338" s="280">
        <f t="shared" si="587"/>
        <v>207502.9</v>
      </c>
      <c r="AL338" s="282">
        <f t="shared" si="587"/>
        <v>0</v>
      </c>
      <c r="AM338" s="634"/>
      <c r="AN338" s="142">
        <f t="shared" si="597"/>
        <v>0</v>
      </c>
      <c r="AO338" s="474"/>
      <c r="AP338" s="474"/>
      <c r="AQ338" s="463">
        <v>2025</v>
      </c>
      <c r="AR338" s="280">
        <f t="shared" si="558"/>
        <v>339739.50999999995</v>
      </c>
      <c r="AS338" s="281">
        <f t="shared" ref="AS338:AV338" si="609">AS351+AS416+AS511+AS645+AS697+AS749+AS801+AS853+AS892+AS905+AS944</f>
        <v>7398</v>
      </c>
      <c r="AT338" s="280">
        <f>AT351+AT416+AT511+AT645+AT697+AT749+AT801+AT853+AT892+AT905+AT944+AT980</f>
        <v>102564.11</v>
      </c>
      <c r="AU338" s="280">
        <f t="shared" si="609"/>
        <v>229777.39999999997</v>
      </c>
      <c r="AV338" s="280">
        <f t="shared" si="609"/>
        <v>0</v>
      </c>
      <c r="AW338" s="481"/>
      <c r="AX338" s="142">
        <f t="shared" si="545"/>
        <v>334739.50999999995</v>
      </c>
    </row>
    <row r="339" spans="1:50" s="10" customFormat="1" ht="15" thickBot="1" x14ac:dyDescent="0.35">
      <c r="A339" s="542"/>
      <c r="B339" s="545"/>
      <c r="C339" s="97">
        <v>2026</v>
      </c>
      <c r="D339" s="98">
        <f t="shared" si="607"/>
        <v>0</v>
      </c>
      <c r="E339" s="99">
        <f>E352+E417+E512+E646+E698+E750+E802+E854+E893+E906+E945</f>
        <v>0</v>
      </c>
      <c r="F339" s="100">
        <f>F352+F417+F512+F646+F698+F750+F802+F854+F893+F906+F945</f>
        <v>0</v>
      </c>
      <c r="G339" s="100">
        <f>G352+G417+G512+G646+G698+G750+G802+G854+G893+G906+G945</f>
        <v>0</v>
      </c>
      <c r="H339" s="101">
        <f>H352+H417+H512+H646+H698+H750+H802+H854+H893+H906+H945</f>
        <v>0</v>
      </c>
      <c r="I339" s="539"/>
      <c r="J339" s="11"/>
      <c r="K339" s="542"/>
      <c r="L339" s="545"/>
      <c r="M339" s="97">
        <v>2026</v>
      </c>
      <c r="N339" s="98">
        <f t="shared" ref="N339" si="610">SUM(O339:R339)</f>
        <v>0</v>
      </c>
      <c r="O339" s="99">
        <f t="shared" si="585"/>
        <v>0</v>
      </c>
      <c r="P339" s="100">
        <f t="shared" si="585"/>
        <v>0</v>
      </c>
      <c r="Q339" s="100">
        <f t="shared" si="585"/>
        <v>0</v>
      </c>
      <c r="R339" s="101">
        <f t="shared" si="585"/>
        <v>0</v>
      </c>
      <c r="S339" s="539"/>
      <c r="T339" s="142">
        <f t="shared" si="519"/>
        <v>0</v>
      </c>
      <c r="U339" s="542"/>
      <c r="V339" s="545"/>
      <c r="W339" s="97">
        <v>2026</v>
      </c>
      <c r="X339" s="98">
        <f t="shared" ref="X339" si="611">SUM(Y339:AB339)</f>
        <v>0</v>
      </c>
      <c r="Y339" s="99">
        <f t="shared" si="586"/>
        <v>0</v>
      </c>
      <c r="Z339" s="100">
        <f t="shared" si="586"/>
        <v>0</v>
      </c>
      <c r="AA339" s="100">
        <f t="shared" si="586"/>
        <v>0</v>
      </c>
      <c r="AB339" s="101">
        <f t="shared" si="586"/>
        <v>0</v>
      </c>
      <c r="AC339" s="539"/>
      <c r="AD339" s="142">
        <f t="shared" si="521"/>
        <v>0</v>
      </c>
      <c r="AE339" s="513"/>
      <c r="AF339" s="513"/>
      <c r="AG339" s="277">
        <v>2026</v>
      </c>
      <c r="AH339" s="302">
        <f t="shared" si="489"/>
        <v>385128.9</v>
      </c>
      <c r="AI339" s="279">
        <f t="shared" si="587"/>
        <v>9743.7999999999993</v>
      </c>
      <c r="AJ339" s="280">
        <f t="shared" si="587"/>
        <v>172882.6</v>
      </c>
      <c r="AK339" s="280">
        <f t="shared" si="587"/>
        <v>202502.5</v>
      </c>
      <c r="AL339" s="282">
        <f t="shared" si="587"/>
        <v>0</v>
      </c>
      <c r="AM339" s="634"/>
      <c r="AN339" s="142">
        <f t="shared" si="597"/>
        <v>385128.9</v>
      </c>
      <c r="AO339" s="474"/>
      <c r="AP339" s="474"/>
      <c r="AQ339" s="463">
        <v>2026</v>
      </c>
      <c r="AR339" s="280">
        <f t="shared" si="558"/>
        <v>532348.30000000005</v>
      </c>
      <c r="AS339" s="280">
        <f t="shared" ref="AS339:AV339" si="612">AS352+AS417+AS512+AS646+AS698+AS750+AS802+AS854+AS893+AS906+AS945</f>
        <v>49276</v>
      </c>
      <c r="AT339" s="280">
        <f t="shared" si="612"/>
        <v>182669.6</v>
      </c>
      <c r="AU339" s="280">
        <f t="shared" si="612"/>
        <v>300402.70000000007</v>
      </c>
      <c r="AV339" s="280">
        <f t="shared" si="612"/>
        <v>0</v>
      </c>
      <c r="AW339" s="481"/>
      <c r="AX339" s="142">
        <f t="shared" si="545"/>
        <v>522604.50000000006</v>
      </c>
    </row>
    <row r="340" spans="1:50" s="10" customFormat="1" ht="15" thickBot="1" x14ac:dyDescent="0.35">
      <c r="A340" s="240"/>
      <c r="B340" s="239"/>
      <c r="C340" s="261"/>
      <c r="D340" s="262"/>
      <c r="E340" s="263"/>
      <c r="F340" s="264"/>
      <c r="G340" s="264"/>
      <c r="H340" s="265"/>
      <c r="I340" s="236"/>
      <c r="J340" s="11"/>
      <c r="K340" s="240"/>
      <c r="L340" s="239"/>
      <c r="M340" s="261"/>
      <c r="N340" s="262"/>
      <c r="O340" s="263"/>
      <c r="P340" s="264"/>
      <c r="Q340" s="264"/>
      <c r="R340" s="265"/>
      <c r="S340" s="236"/>
      <c r="T340" s="142"/>
      <c r="U340" s="240"/>
      <c r="V340" s="239"/>
      <c r="W340" s="261"/>
      <c r="X340" s="262"/>
      <c r="Y340" s="263"/>
      <c r="Z340" s="264"/>
      <c r="AA340" s="264"/>
      <c r="AB340" s="265"/>
      <c r="AC340" s="236"/>
      <c r="AD340" s="142"/>
      <c r="AE340" s="514"/>
      <c r="AF340" s="514"/>
      <c r="AG340" s="303">
        <v>2027</v>
      </c>
      <c r="AH340" s="304">
        <f t="shared" si="489"/>
        <v>0</v>
      </c>
      <c r="AI340" s="305">
        <f t="shared" ref="AI340:AL340" si="613">AI353+AI418+AI513+AI647+AI699+AI751+AI803+AI855+AI894+AI907+AI946</f>
        <v>0</v>
      </c>
      <c r="AJ340" s="306">
        <f t="shared" si="613"/>
        <v>0</v>
      </c>
      <c r="AK340" s="306">
        <f t="shared" si="613"/>
        <v>0</v>
      </c>
      <c r="AL340" s="307">
        <f t="shared" si="613"/>
        <v>0</v>
      </c>
      <c r="AM340" s="635"/>
      <c r="AN340" s="142">
        <f t="shared" si="597"/>
        <v>0</v>
      </c>
      <c r="AO340" s="474"/>
      <c r="AP340" s="474"/>
      <c r="AQ340" s="463">
        <v>2027</v>
      </c>
      <c r="AR340" s="280">
        <f t="shared" si="558"/>
        <v>0</v>
      </c>
      <c r="AS340" s="280">
        <f t="shared" ref="AS340:AV340" si="614">AS353+AS418+AS513+AS647+AS699+AS751+AS803+AS855+AS894+AS907+AS946</f>
        <v>0</v>
      </c>
      <c r="AT340" s="280">
        <f t="shared" si="614"/>
        <v>0</v>
      </c>
      <c r="AU340" s="280">
        <f t="shared" si="614"/>
        <v>0</v>
      </c>
      <c r="AV340" s="280">
        <f t="shared" si="614"/>
        <v>0</v>
      </c>
      <c r="AW340" s="481"/>
      <c r="AX340" s="142">
        <f t="shared" si="545"/>
        <v>0</v>
      </c>
    </row>
    <row r="341" spans="1:50" s="10" customFormat="1" ht="15" customHeight="1" outlineLevel="1" x14ac:dyDescent="0.3">
      <c r="A341" s="565" t="s">
        <v>46</v>
      </c>
      <c r="B341" s="543" t="s">
        <v>47</v>
      </c>
      <c r="C341" s="57" t="s">
        <v>144</v>
      </c>
      <c r="D341" s="80">
        <f>SUM(D342:D352)</f>
        <v>22381.5</v>
      </c>
      <c r="E341" s="81">
        <f>SUM(E342:E352)</f>
        <v>15000</v>
      </c>
      <c r="F341" s="95">
        <f t="shared" ref="F341:H341" si="615">SUM(F342:F352)</f>
        <v>5761.3</v>
      </c>
      <c r="G341" s="95">
        <f t="shared" si="615"/>
        <v>1620.2</v>
      </c>
      <c r="H341" s="106">
        <f t="shared" si="615"/>
        <v>0</v>
      </c>
      <c r="I341" s="537" t="s">
        <v>117</v>
      </c>
      <c r="J341" s="11"/>
      <c r="K341" s="565" t="s">
        <v>46</v>
      </c>
      <c r="L341" s="543" t="s">
        <v>47</v>
      </c>
      <c r="M341" s="57" t="s">
        <v>144</v>
      </c>
      <c r="N341" s="80">
        <f>SUM(N342:N352)</f>
        <v>22521.5</v>
      </c>
      <c r="O341" s="81">
        <f>SUM(O342:O352)</f>
        <v>15000</v>
      </c>
      <c r="P341" s="95">
        <f t="shared" ref="P341:R341" si="616">SUM(P342:P352)</f>
        <v>5901.3</v>
      </c>
      <c r="Q341" s="95">
        <f t="shared" si="616"/>
        <v>1620.2</v>
      </c>
      <c r="R341" s="106">
        <f t="shared" si="616"/>
        <v>0</v>
      </c>
      <c r="S341" s="537" t="s">
        <v>117</v>
      </c>
      <c r="T341" s="142">
        <f t="shared" si="519"/>
        <v>140</v>
      </c>
      <c r="U341" s="565" t="s">
        <v>46</v>
      </c>
      <c r="V341" s="543" t="s">
        <v>47</v>
      </c>
      <c r="W341" s="57" t="s">
        <v>144</v>
      </c>
      <c r="X341" s="80">
        <f>SUM(X342:X352)</f>
        <v>22521.5</v>
      </c>
      <c r="Y341" s="81">
        <f>SUM(Y342:Y352)</f>
        <v>15000</v>
      </c>
      <c r="Z341" s="95">
        <f t="shared" ref="Z341:AB341" si="617">SUM(Z342:Z352)</f>
        <v>5901.3</v>
      </c>
      <c r="AA341" s="95">
        <f t="shared" si="617"/>
        <v>1620.2</v>
      </c>
      <c r="AB341" s="106">
        <f t="shared" si="617"/>
        <v>0</v>
      </c>
      <c r="AC341" s="537" t="s">
        <v>117</v>
      </c>
      <c r="AD341" s="142">
        <f t="shared" si="521"/>
        <v>0</v>
      </c>
      <c r="AE341" s="513" t="s">
        <v>46</v>
      </c>
      <c r="AF341" s="513" t="s">
        <v>47</v>
      </c>
      <c r="AG341" s="308" t="s">
        <v>144</v>
      </c>
      <c r="AH341" s="309">
        <f t="shared" si="489"/>
        <v>25034.100000000002</v>
      </c>
      <c r="AI341" s="320">
        <f>SUM(AI342:AI353)</f>
        <v>17500</v>
      </c>
      <c r="AJ341" s="311">
        <f t="shared" ref="AJ341" si="618">SUM(AJ342:AJ353)</f>
        <v>5913.9000000000005</v>
      </c>
      <c r="AK341" s="311">
        <f t="shared" ref="AK341" si="619">SUM(AK342:AK353)</f>
        <v>1620.2</v>
      </c>
      <c r="AL341" s="365">
        <f t="shared" ref="AL341" si="620">SUM(AL342:AL353)</f>
        <v>0</v>
      </c>
      <c r="AM341" s="504" t="s">
        <v>117</v>
      </c>
      <c r="AN341" s="142">
        <f t="shared" si="597"/>
        <v>2512.6000000000022</v>
      </c>
      <c r="AO341" s="474" t="s">
        <v>46</v>
      </c>
      <c r="AP341" s="474" t="s">
        <v>47</v>
      </c>
      <c r="AQ341" s="463" t="s">
        <v>144</v>
      </c>
      <c r="AR341" s="281">
        <f t="shared" si="558"/>
        <v>20409.100000000002</v>
      </c>
      <c r="AS341" s="281">
        <f>SUM(AS342:AS353)</f>
        <v>12898</v>
      </c>
      <c r="AT341" s="281">
        <f t="shared" ref="AT341:AV341" si="621">SUM(AT342:AT353)</f>
        <v>5890.9000000000005</v>
      </c>
      <c r="AU341" s="281">
        <f t="shared" si="621"/>
        <v>1620.2</v>
      </c>
      <c r="AV341" s="280">
        <f t="shared" si="621"/>
        <v>0</v>
      </c>
      <c r="AW341" s="481"/>
      <c r="AX341" s="142">
        <f t="shared" si="545"/>
        <v>2909.1000000000022</v>
      </c>
    </row>
    <row r="342" spans="1:50" s="10" customFormat="1" outlineLevel="1" x14ac:dyDescent="0.3">
      <c r="A342" s="566"/>
      <c r="B342" s="544"/>
      <c r="C342" s="18">
        <v>2016</v>
      </c>
      <c r="D342" s="32">
        <f>SUM(E342:H342)</f>
        <v>1999.5</v>
      </c>
      <c r="E342" s="26">
        <f t="shared" ref="E342:H349" si="622">E355+E368+E381+E394</f>
        <v>0</v>
      </c>
      <c r="F342" s="5">
        <f t="shared" si="622"/>
        <v>1600</v>
      </c>
      <c r="G342" s="5">
        <f t="shared" si="622"/>
        <v>399.5</v>
      </c>
      <c r="H342" s="12">
        <f t="shared" si="622"/>
        <v>0</v>
      </c>
      <c r="I342" s="538"/>
      <c r="J342" s="11"/>
      <c r="K342" s="566"/>
      <c r="L342" s="544"/>
      <c r="M342" s="18">
        <v>2016</v>
      </c>
      <c r="N342" s="32">
        <f>SUM(O342:R342)</f>
        <v>1999.5</v>
      </c>
      <c r="O342" s="26">
        <f t="shared" ref="O342:R342" si="623">O355+O368+O381+O394</f>
        <v>0</v>
      </c>
      <c r="P342" s="5">
        <f t="shared" si="623"/>
        <v>1600</v>
      </c>
      <c r="Q342" s="5">
        <f t="shared" si="623"/>
        <v>399.5</v>
      </c>
      <c r="R342" s="12">
        <f t="shared" si="623"/>
        <v>0</v>
      </c>
      <c r="S342" s="538"/>
      <c r="T342" s="142">
        <f t="shared" si="519"/>
        <v>0</v>
      </c>
      <c r="U342" s="566"/>
      <c r="V342" s="544"/>
      <c r="W342" s="18">
        <v>2016</v>
      </c>
      <c r="X342" s="32">
        <f>SUM(Y342:AB342)</f>
        <v>1999.5</v>
      </c>
      <c r="Y342" s="26">
        <f t="shared" ref="Y342:AB342" si="624">Y355+Y368+Y381+Y394</f>
        <v>0</v>
      </c>
      <c r="Z342" s="5">
        <f t="shared" si="624"/>
        <v>1600</v>
      </c>
      <c r="AA342" s="5">
        <f t="shared" si="624"/>
        <v>399.5</v>
      </c>
      <c r="AB342" s="12">
        <f t="shared" si="624"/>
        <v>0</v>
      </c>
      <c r="AC342" s="538"/>
      <c r="AD342" s="142">
        <f t="shared" si="521"/>
        <v>0</v>
      </c>
      <c r="AE342" s="513"/>
      <c r="AF342" s="513"/>
      <c r="AG342" s="277">
        <v>2016</v>
      </c>
      <c r="AH342" s="278">
        <f t="shared" si="489"/>
        <v>1999.5</v>
      </c>
      <c r="AI342" s="279">
        <f t="shared" ref="AI342:AL342" si="625">AI355+AI368+AI381+AI394</f>
        <v>0</v>
      </c>
      <c r="AJ342" s="281">
        <f t="shared" si="625"/>
        <v>1600</v>
      </c>
      <c r="AK342" s="281">
        <f t="shared" si="625"/>
        <v>399.5</v>
      </c>
      <c r="AL342" s="331">
        <f t="shared" si="625"/>
        <v>0</v>
      </c>
      <c r="AM342" s="504"/>
      <c r="AN342" s="142">
        <f t="shared" si="597"/>
        <v>0</v>
      </c>
      <c r="AO342" s="474"/>
      <c r="AP342" s="474"/>
      <c r="AQ342" s="463">
        <v>2016</v>
      </c>
      <c r="AR342" s="281">
        <f t="shared" si="558"/>
        <v>1999.5</v>
      </c>
      <c r="AS342" s="280">
        <f t="shared" ref="AS342:AV342" si="626">AS355+AS368+AS381+AS394</f>
        <v>0</v>
      </c>
      <c r="AT342" s="281">
        <f t="shared" si="626"/>
        <v>1600</v>
      </c>
      <c r="AU342" s="281">
        <f t="shared" si="626"/>
        <v>399.5</v>
      </c>
      <c r="AV342" s="280">
        <f t="shared" si="626"/>
        <v>0</v>
      </c>
      <c r="AW342" s="481"/>
      <c r="AX342" s="142">
        <f t="shared" si="545"/>
        <v>1999.5</v>
      </c>
    </row>
    <row r="343" spans="1:50" s="10" customFormat="1" outlineLevel="1" x14ac:dyDescent="0.3">
      <c r="A343" s="566"/>
      <c r="B343" s="544"/>
      <c r="C343" s="18">
        <v>2017</v>
      </c>
      <c r="D343" s="32">
        <f t="shared" ref="D343:D348" si="627">SUM(E343:H343)</f>
        <v>1849.9</v>
      </c>
      <c r="E343" s="26">
        <f t="shared" si="622"/>
        <v>0</v>
      </c>
      <c r="F343" s="5">
        <f t="shared" si="622"/>
        <v>1049.2</v>
      </c>
      <c r="G343" s="5">
        <f t="shared" si="622"/>
        <v>800.7</v>
      </c>
      <c r="H343" s="12">
        <f t="shared" si="622"/>
        <v>0</v>
      </c>
      <c r="I343" s="538"/>
      <c r="J343" s="11"/>
      <c r="K343" s="566"/>
      <c r="L343" s="544"/>
      <c r="M343" s="18">
        <v>2017</v>
      </c>
      <c r="N343" s="32">
        <f t="shared" ref="N343:N348" si="628">SUM(O343:R343)</f>
        <v>1849.9</v>
      </c>
      <c r="O343" s="26">
        <f t="shared" ref="O343:R343" si="629">O356+O369+O382+O395</f>
        <v>0</v>
      </c>
      <c r="P343" s="5">
        <f t="shared" si="629"/>
        <v>1049.2</v>
      </c>
      <c r="Q343" s="5">
        <f t="shared" si="629"/>
        <v>800.7</v>
      </c>
      <c r="R343" s="12">
        <f t="shared" si="629"/>
        <v>0</v>
      </c>
      <c r="S343" s="538"/>
      <c r="T343" s="142">
        <f t="shared" si="519"/>
        <v>0</v>
      </c>
      <c r="U343" s="566"/>
      <c r="V343" s="544"/>
      <c r="W343" s="18">
        <v>2017</v>
      </c>
      <c r="X343" s="32">
        <f t="shared" ref="X343:X348" si="630">SUM(Y343:AB343)</f>
        <v>1849.9</v>
      </c>
      <c r="Y343" s="26">
        <f t="shared" ref="Y343:AB343" si="631">Y356+Y369+Y382+Y395</f>
        <v>0</v>
      </c>
      <c r="Z343" s="5">
        <f t="shared" si="631"/>
        <v>1049.2</v>
      </c>
      <c r="AA343" s="5">
        <f t="shared" si="631"/>
        <v>800.7</v>
      </c>
      <c r="AB343" s="12">
        <f t="shared" si="631"/>
        <v>0</v>
      </c>
      <c r="AC343" s="538"/>
      <c r="AD343" s="142">
        <f t="shared" si="521"/>
        <v>0</v>
      </c>
      <c r="AE343" s="513"/>
      <c r="AF343" s="513"/>
      <c r="AG343" s="277">
        <v>2017</v>
      </c>
      <c r="AH343" s="278">
        <f t="shared" si="489"/>
        <v>1849.9</v>
      </c>
      <c r="AI343" s="279">
        <f t="shared" ref="AI343:AL343" si="632">AI356+AI369+AI382+AI395</f>
        <v>0</v>
      </c>
      <c r="AJ343" s="281">
        <f t="shared" si="632"/>
        <v>1049.2</v>
      </c>
      <c r="AK343" s="281">
        <f t="shared" si="632"/>
        <v>800.7</v>
      </c>
      <c r="AL343" s="331">
        <f t="shared" si="632"/>
        <v>0</v>
      </c>
      <c r="AM343" s="504"/>
      <c r="AN343" s="142">
        <f t="shared" si="597"/>
        <v>0</v>
      </c>
      <c r="AO343" s="474"/>
      <c r="AP343" s="474"/>
      <c r="AQ343" s="463">
        <v>2017</v>
      </c>
      <c r="AR343" s="281">
        <f t="shared" si="558"/>
        <v>1849.9</v>
      </c>
      <c r="AS343" s="280">
        <f t="shared" ref="AS343:AV343" si="633">AS356+AS369+AS382+AS395</f>
        <v>0</v>
      </c>
      <c r="AT343" s="281">
        <f t="shared" si="633"/>
        <v>1049.2</v>
      </c>
      <c r="AU343" s="281">
        <f t="shared" si="633"/>
        <v>800.7</v>
      </c>
      <c r="AV343" s="280">
        <f t="shared" si="633"/>
        <v>0</v>
      </c>
      <c r="AW343" s="481"/>
      <c r="AX343" s="142">
        <f t="shared" si="545"/>
        <v>1849.9</v>
      </c>
    </row>
    <row r="344" spans="1:50" s="10" customFormat="1" outlineLevel="1" x14ac:dyDescent="0.3">
      <c r="A344" s="566"/>
      <c r="B344" s="544"/>
      <c r="C344" s="18">
        <v>2018</v>
      </c>
      <c r="D344" s="32">
        <f t="shared" si="627"/>
        <v>1818.6</v>
      </c>
      <c r="E344" s="26">
        <f t="shared" si="622"/>
        <v>0</v>
      </c>
      <c r="F344" s="5">
        <f t="shared" si="622"/>
        <v>1818.6</v>
      </c>
      <c r="G344" s="6">
        <f t="shared" si="622"/>
        <v>0</v>
      </c>
      <c r="H344" s="12">
        <f t="shared" si="622"/>
        <v>0</v>
      </c>
      <c r="I344" s="538"/>
      <c r="J344" s="11"/>
      <c r="K344" s="566"/>
      <c r="L344" s="544"/>
      <c r="M344" s="18">
        <v>2018</v>
      </c>
      <c r="N344" s="32">
        <f t="shared" si="628"/>
        <v>1818.6</v>
      </c>
      <c r="O344" s="26">
        <f t="shared" ref="O344:R344" si="634">O357+O370+O383+O396</f>
        <v>0</v>
      </c>
      <c r="P344" s="5">
        <f t="shared" si="634"/>
        <v>1818.6</v>
      </c>
      <c r="Q344" s="6">
        <f t="shared" si="634"/>
        <v>0</v>
      </c>
      <c r="R344" s="12">
        <f t="shared" si="634"/>
        <v>0</v>
      </c>
      <c r="S344" s="538"/>
      <c r="T344" s="142">
        <f t="shared" si="519"/>
        <v>0</v>
      </c>
      <c r="U344" s="566"/>
      <c r="V344" s="544"/>
      <c r="W344" s="18">
        <v>2018</v>
      </c>
      <c r="X344" s="32">
        <f t="shared" si="630"/>
        <v>1818.6</v>
      </c>
      <c r="Y344" s="26">
        <f t="shared" ref="Y344:AB344" si="635">Y357+Y370+Y383+Y396</f>
        <v>0</v>
      </c>
      <c r="Z344" s="5">
        <f t="shared" si="635"/>
        <v>1818.6</v>
      </c>
      <c r="AA344" s="6">
        <f t="shared" si="635"/>
        <v>0</v>
      </c>
      <c r="AB344" s="12">
        <f t="shared" si="635"/>
        <v>0</v>
      </c>
      <c r="AC344" s="538"/>
      <c r="AD344" s="142">
        <f t="shared" si="521"/>
        <v>0</v>
      </c>
      <c r="AE344" s="513"/>
      <c r="AF344" s="513"/>
      <c r="AG344" s="277">
        <v>2018</v>
      </c>
      <c r="AH344" s="278">
        <f t="shared" si="489"/>
        <v>1818.6</v>
      </c>
      <c r="AI344" s="279">
        <f t="shared" ref="AI344:AL344" si="636">AI357+AI370+AI383+AI396</f>
        <v>0</v>
      </c>
      <c r="AJ344" s="281">
        <f t="shared" si="636"/>
        <v>1818.6</v>
      </c>
      <c r="AK344" s="280">
        <f t="shared" si="636"/>
        <v>0</v>
      </c>
      <c r="AL344" s="331">
        <f t="shared" si="636"/>
        <v>0</v>
      </c>
      <c r="AM344" s="504"/>
      <c r="AN344" s="142">
        <f t="shared" si="597"/>
        <v>0</v>
      </c>
      <c r="AO344" s="474"/>
      <c r="AP344" s="474"/>
      <c r="AQ344" s="463">
        <v>2018</v>
      </c>
      <c r="AR344" s="281">
        <f t="shared" si="558"/>
        <v>1818.6</v>
      </c>
      <c r="AS344" s="280">
        <f t="shared" ref="AS344:AV344" si="637">AS357+AS370+AS383+AS396</f>
        <v>0</v>
      </c>
      <c r="AT344" s="281">
        <f t="shared" si="637"/>
        <v>1818.6</v>
      </c>
      <c r="AU344" s="280">
        <f t="shared" si="637"/>
        <v>0</v>
      </c>
      <c r="AV344" s="280">
        <f t="shared" si="637"/>
        <v>0</v>
      </c>
      <c r="AW344" s="481"/>
      <c r="AX344" s="142">
        <f t="shared" si="545"/>
        <v>1818.6</v>
      </c>
    </row>
    <row r="345" spans="1:50" outlineLevel="1" x14ac:dyDescent="0.3">
      <c r="A345" s="566"/>
      <c r="B345" s="544"/>
      <c r="C345" s="18">
        <v>2019</v>
      </c>
      <c r="D345" s="32">
        <f t="shared" si="627"/>
        <v>95.3</v>
      </c>
      <c r="E345" s="26">
        <f t="shared" si="622"/>
        <v>0</v>
      </c>
      <c r="F345" s="6">
        <f t="shared" si="622"/>
        <v>95.3</v>
      </c>
      <c r="G345" s="6">
        <f t="shared" si="622"/>
        <v>0</v>
      </c>
      <c r="H345" s="12">
        <f t="shared" si="622"/>
        <v>0</v>
      </c>
      <c r="I345" s="538"/>
      <c r="J345" s="11"/>
      <c r="K345" s="566"/>
      <c r="L345" s="544"/>
      <c r="M345" s="18">
        <v>2019</v>
      </c>
      <c r="N345" s="32">
        <f t="shared" si="628"/>
        <v>95.3</v>
      </c>
      <c r="O345" s="26">
        <f t="shared" ref="O345:R345" si="638">O358+O371+O384+O397</f>
        <v>0</v>
      </c>
      <c r="P345" s="6">
        <f t="shared" si="638"/>
        <v>95.3</v>
      </c>
      <c r="Q345" s="6">
        <f t="shared" si="638"/>
        <v>0</v>
      </c>
      <c r="R345" s="12">
        <f t="shared" si="638"/>
        <v>0</v>
      </c>
      <c r="S345" s="538"/>
      <c r="T345" s="142">
        <f t="shared" si="519"/>
        <v>0</v>
      </c>
      <c r="U345" s="566"/>
      <c r="V345" s="544"/>
      <c r="W345" s="18">
        <v>2019</v>
      </c>
      <c r="X345" s="32">
        <f t="shared" si="630"/>
        <v>95.3</v>
      </c>
      <c r="Y345" s="26">
        <f t="shared" ref="Y345:AB345" si="639">Y358+Y371+Y384+Y397</f>
        <v>0</v>
      </c>
      <c r="Z345" s="6">
        <f t="shared" si="639"/>
        <v>95.3</v>
      </c>
      <c r="AA345" s="6">
        <f t="shared" si="639"/>
        <v>0</v>
      </c>
      <c r="AB345" s="12">
        <f t="shared" si="639"/>
        <v>0</v>
      </c>
      <c r="AC345" s="538"/>
      <c r="AD345" s="142">
        <f t="shared" si="521"/>
        <v>0</v>
      </c>
      <c r="AE345" s="513"/>
      <c r="AF345" s="513"/>
      <c r="AG345" s="277">
        <v>2019</v>
      </c>
      <c r="AH345" s="278">
        <f t="shared" si="489"/>
        <v>95.3</v>
      </c>
      <c r="AI345" s="279">
        <f t="shared" ref="AI345:AL345" si="640">AI358+AI371+AI384+AI397</f>
        <v>0</v>
      </c>
      <c r="AJ345" s="280">
        <f t="shared" si="640"/>
        <v>95.3</v>
      </c>
      <c r="AK345" s="280">
        <f t="shared" si="640"/>
        <v>0</v>
      </c>
      <c r="AL345" s="331">
        <f t="shared" si="640"/>
        <v>0</v>
      </c>
      <c r="AM345" s="504"/>
      <c r="AN345" s="142">
        <f t="shared" si="597"/>
        <v>0</v>
      </c>
      <c r="AO345" s="474"/>
      <c r="AP345" s="474"/>
      <c r="AQ345" s="463">
        <v>2019</v>
      </c>
      <c r="AR345" s="281">
        <f t="shared" si="558"/>
        <v>95.3</v>
      </c>
      <c r="AS345" s="280">
        <f t="shared" ref="AS345:AV345" si="641">AS358+AS371+AS384+AS397</f>
        <v>0</v>
      </c>
      <c r="AT345" s="280">
        <f t="shared" si="641"/>
        <v>95.3</v>
      </c>
      <c r="AU345" s="280">
        <f t="shared" si="641"/>
        <v>0</v>
      </c>
      <c r="AV345" s="280">
        <f t="shared" si="641"/>
        <v>0</v>
      </c>
      <c r="AW345" s="481"/>
      <c r="AX345" s="142">
        <f t="shared" si="545"/>
        <v>95.3</v>
      </c>
    </row>
    <row r="346" spans="1:50" outlineLevel="1" x14ac:dyDescent="0.3">
      <c r="A346" s="566"/>
      <c r="B346" s="544"/>
      <c r="C346" s="18">
        <v>2020</v>
      </c>
      <c r="D346" s="32">
        <f t="shared" si="627"/>
        <v>940</v>
      </c>
      <c r="E346" s="26">
        <f t="shared" si="622"/>
        <v>0</v>
      </c>
      <c r="F346" s="6">
        <f t="shared" si="622"/>
        <v>520</v>
      </c>
      <c r="G346" s="6">
        <f t="shared" si="622"/>
        <v>420</v>
      </c>
      <c r="H346" s="12">
        <f t="shared" si="622"/>
        <v>0</v>
      </c>
      <c r="I346" s="538"/>
      <c r="J346" s="11"/>
      <c r="K346" s="566"/>
      <c r="L346" s="544"/>
      <c r="M346" s="18">
        <v>2020</v>
      </c>
      <c r="N346" s="32">
        <f t="shared" si="628"/>
        <v>940</v>
      </c>
      <c r="O346" s="26">
        <f t="shared" ref="O346:R346" si="642">O359+O372+O385+O398</f>
        <v>0</v>
      </c>
      <c r="P346" s="6">
        <f t="shared" si="642"/>
        <v>520</v>
      </c>
      <c r="Q346" s="6">
        <f t="shared" si="642"/>
        <v>420</v>
      </c>
      <c r="R346" s="12">
        <f t="shared" si="642"/>
        <v>0</v>
      </c>
      <c r="S346" s="538"/>
      <c r="T346" s="142">
        <f t="shared" si="519"/>
        <v>0</v>
      </c>
      <c r="U346" s="566"/>
      <c r="V346" s="544"/>
      <c r="W346" s="18">
        <v>2020</v>
      </c>
      <c r="X346" s="32">
        <f t="shared" si="630"/>
        <v>940</v>
      </c>
      <c r="Y346" s="26">
        <f t="shared" ref="Y346:AB346" si="643">Y359+Y372+Y385+Y398</f>
        <v>0</v>
      </c>
      <c r="Z346" s="6">
        <f t="shared" si="643"/>
        <v>520</v>
      </c>
      <c r="AA346" s="6">
        <f t="shared" si="643"/>
        <v>420</v>
      </c>
      <c r="AB346" s="12">
        <f t="shared" si="643"/>
        <v>0</v>
      </c>
      <c r="AC346" s="538"/>
      <c r="AD346" s="142">
        <f t="shared" si="521"/>
        <v>0</v>
      </c>
      <c r="AE346" s="513"/>
      <c r="AF346" s="513"/>
      <c r="AG346" s="277">
        <v>2020</v>
      </c>
      <c r="AH346" s="278">
        <f t="shared" si="489"/>
        <v>940</v>
      </c>
      <c r="AI346" s="279">
        <f t="shared" ref="AI346:AL346" si="644">AI359+AI372+AI385+AI398</f>
        <v>0</v>
      </c>
      <c r="AJ346" s="280">
        <f t="shared" si="644"/>
        <v>520</v>
      </c>
      <c r="AK346" s="280">
        <f t="shared" si="644"/>
        <v>420</v>
      </c>
      <c r="AL346" s="331">
        <f t="shared" si="644"/>
        <v>0</v>
      </c>
      <c r="AM346" s="504"/>
      <c r="AN346" s="142">
        <f t="shared" si="597"/>
        <v>0</v>
      </c>
      <c r="AO346" s="474"/>
      <c r="AP346" s="474"/>
      <c r="AQ346" s="463">
        <v>2020</v>
      </c>
      <c r="AR346" s="281">
        <f t="shared" si="558"/>
        <v>940</v>
      </c>
      <c r="AS346" s="280">
        <f t="shared" ref="AS346:AV346" si="645">AS359+AS372+AS385+AS398</f>
        <v>0</v>
      </c>
      <c r="AT346" s="280">
        <f t="shared" si="645"/>
        <v>520</v>
      </c>
      <c r="AU346" s="280">
        <f t="shared" si="645"/>
        <v>420</v>
      </c>
      <c r="AV346" s="280">
        <f t="shared" si="645"/>
        <v>0</v>
      </c>
      <c r="AW346" s="481"/>
      <c r="AX346" s="142">
        <f t="shared" si="545"/>
        <v>940</v>
      </c>
    </row>
    <row r="347" spans="1:50" outlineLevel="1" x14ac:dyDescent="0.3">
      <c r="A347" s="566"/>
      <c r="B347" s="544"/>
      <c r="C347" s="18">
        <v>2021</v>
      </c>
      <c r="D347" s="32">
        <f t="shared" si="627"/>
        <v>5165</v>
      </c>
      <c r="E347" s="25">
        <f t="shared" si="622"/>
        <v>5000</v>
      </c>
      <c r="F347" s="6">
        <f t="shared" si="622"/>
        <v>165</v>
      </c>
      <c r="G347" s="6">
        <f t="shared" si="622"/>
        <v>0</v>
      </c>
      <c r="H347" s="12">
        <f t="shared" si="622"/>
        <v>0</v>
      </c>
      <c r="I347" s="538"/>
      <c r="J347" s="11"/>
      <c r="K347" s="566"/>
      <c r="L347" s="544"/>
      <c r="M347" s="18">
        <v>2021</v>
      </c>
      <c r="N347" s="32">
        <f t="shared" si="628"/>
        <v>5165</v>
      </c>
      <c r="O347" s="25">
        <f t="shared" ref="O347:R347" si="646">O360+O373+O386+O399</f>
        <v>5000</v>
      </c>
      <c r="P347" s="6">
        <f t="shared" si="646"/>
        <v>165</v>
      </c>
      <c r="Q347" s="6">
        <f t="shared" si="646"/>
        <v>0</v>
      </c>
      <c r="R347" s="12">
        <f t="shared" si="646"/>
        <v>0</v>
      </c>
      <c r="S347" s="538"/>
      <c r="T347" s="142">
        <f t="shared" si="519"/>
        <v>0</v>
      </c>
      <c r="U347" s="566"/>
      <c r="V347" s="544"/>
      <c r="W347" s="18">
        <v>2021</v>
      </c>
      <c r="X347" s="32">
        <f t="shared" si="630"/>
        <v>5165</v>
      </c>
      <c r="Y347" s="25">
        <f t="shared" ref="Y347:AB347" si="647">Y360+Y373+Y386+Y399</f>
        <v>5000</v>
      </c>
      <c r="Z347" s="6">
        <f t="shared" si="647"/>
        <v>165</v>
      </c>
      <c r="AA347" s="6">
        <f t="shared" si="647"/>
        <v>0</v>
      </c>
      <c r="AB347" s="12">
        <f t="shared" si="647"/>
        <v>0</v>
      </c>
      <c r="AC347" s="538"/>
      <c r="AD347" s="142">
        <f t="shared" si="521"/>
        <v>0</v>
      </c>
      <c r="AE347" s="513"/>
      <c r="AF347" s="513"/>
      <c r="AG347" s="277">
        <v>2021</v>
      </c>
      <c r="AH347" s="278">
        <f t="shared" ref="AH347:AH415" si="648">SUM(AI347:AL347)</f>
        <v>5165</v>
      </c>
      <c r="AI347" s="301">
        <f t="shared" ref="AI347:AL347" si="649">AI360+AI373+AI386+AI399</f>
        <v>5000</v>
      </c>
      <c r="AJ347" s="280">
        <f t="shared" si="649"/>
        <v>165</v>
      </c>
      <c r="AK347" s="280">
        <f t="shared" si="649"/>
        <v>0</v>
      </c>
      <c r="AL347" s="331">
        <f t="shared" si="649"/>
        <v>0</v>
      </c>
      <c r="AM347" s="504"/>
      <c r="AN347" s="142">
        <f t="shared" si="597"/>
        <v>0</v>
      </c>
      <c r="AO347" s="474"/>
      <c r="AP347" s="474"/>
      <c r="AQ347" s="463">
        <v>2021</v>
      </c>
      <c r="AR347" s="281">
        <f t="shared" ref="AR347:AR415" si="650">SUM(AS347:AV347)</f>
        <v>5165</v>
      </c>
      <c r="AS347" s="281">
        <f t="shared" ref="AS347:AV347" si="651">AS360+AS373+AS386+AS399</f>
        <v>5000</v>
      </c>
      <c r="AT347" s="280">
        <f t="shared" si="651"/>
        <v>165</v>
      </c>
      <c r="AU347" s="280">
        <f t="shared" si="651"/>
        <v>0</v>
      </c>
      <c r="AV347" s="280">
        <f t="shared" si="651"/>
        <v>0</v>
      </c>
      <c r="AW347" s="481"/>
      <c r="AX347" s="142">
        <f t="shared" si="545"/>
        <v>165</v>
      </c>
    </row>
    <row r="348" spans="1:50" outlineLevel="1" x14ac:dyDescent="0.3">
      <c r="A348" s="566"/>
      <c r="B348" s="544"/>
      <c r="C348" s="18">
        <v>2022</v>
      </c>
      <c r="D348" s="33">
        <f t="shared" si="627"/>
        <v>0</v>
      </c>
      <c r="E348" s="26">
        <f t="shared" si="622"/>
        <v>0</v>
      </c>
      <c r="F348" s="6">
        <f t="shared" si="622"/>
        <v>0</v>
      </c>
      <c r="G348" s="6">
        <f t="shared" si="622"/>
        <v>0</v>
      </c>
      <c r="H348" s="12">
        <f t="shared" si="622"/>
        <v>0</v>
      </c>
      <c r="I348" s="538"/>
      <c r="J348" s="11"/>
      <c r="K348" s="566"/>
      <c r="L348" s="544"/>
      <c r="M348" s="18">
        <v>2022</v>
      </c>
      <c r="N348" s="33">
        <f t="shared" si="628"/>
        <v>0</v>
      </c>
      <c r="O348" s="26">
        <f t="shared" ref="O348:R348" si="652">O361+O374+O387+O400</f>
        <v>0</v>
      </c>
      <c r="P348" s="6">
        <f t="shared" si="652"/>
        <v>0</v>
      </c>
      <c r="Q348" s="6">
        <f t="shared" si="652"/>
        <v>0</v>
      </c>
      <c r="R348" s="12">
        <f t="shared" si="652"/>
        <v>0</v>
      </c>
      <c r="S348" s="538"/>
      <c r="T348" s="142">
        <f t="shared" si="519"/>
        <v>0</v>
      </c>
      <c r="U348" s="566"/>
      <c r="V348" s="544"/>
      <c r="W348" s="18">
        <v>2022</v>
      </c>
      <c r="X348" s="33">
        <f t="shared" si="630"/>
        <v>0</v>
      </c>
      <c r="Y348" s="26">
        <f t="shared" ref="Y348:AB348" si="653">Y361+Y374+Y387+Y400</f>
        <v>0</v>
      </c>
      <c r="Z348" s="6">
        <f t="shared" si="653"/>
        <v>0</v>
      </c>
      <c r="AA348" s="6">
        <f t="shared" si="653"/>
        <v>0</v>
      </c>
      <c r="AB348" s="12">
        <f t="shared" si="653"/>
        <v>0</v>
      </c>
      <c r="AC348" s="538"/>
      <c r="AD348" s="142">
        <f t="shared" si="521"/>
        <v>0</v>
      </c>
      <c r="AE348" s="513"/>
      <c r="AF348" s="513"/>
      <c r="AG348" s="277">
        <v>2022</v>
      </c>
      <c r="AH348" s="302">
        <f t="shared" si="648"/>
        <v>0</v>
      </c>
      <c r="AI348" s="279">
        <f>AI361+AI374+AI387+AI400</f>
        <v>0</v>
      </c>
      <c r="AJ348" s="280">
        <f>AJ361+AJ374+AJ387+AJ400</f>
        <v>0</v>
      </c>
      <c r="AK348" s="280">
        <f>AK361+AK374+AK387+AK400</f>
        <v>0</v>
      </c>
      <c r="AL348" s="331">
        <f>AL361+AL374+AL387+AL400</f>
        <v>0</v>
      </c>
      <c r="AM348" s="504"/>
      <c r="AN348" s="142">
        <f t="shared" si="597"/>
        <v>0</v>
      </c>
      <c r="AO348" s="474"/>
      <c r="AP348" s="474"/>
      <c r="AQ348" s="463">
        <v>2022</v>
      </c>
      <c r="AR348" s="280">
        <f t="shared" si="650"/>
        <v>0</v>
      </c>
      <c r="AS348" s="280">
        <f>AS361+AS374+AS387+AS400</f>
        <v>0</v>
      </c>
      <c r="AT348" s="280">
        <f>AT361+AT374+AT387+AT400</f>
        <v>0</v>
      </c>
      <c r="AU348" s="280">
        <f>AU361+AU374+AU387+AU400</f>
        <v>0</v>
      </c>
      <c r="AV348" s="280">
        <f>AV361+AV374+AV387+AV400</f>
        <v>0</v>
      </c>
      <c r="AW348" s="481"/>
      <c r="AX348" s="142">
        <f t="shared" si="545"/>
        <v>0</v>
      </c>
    </row>
    <row r="349" spans="1:50" outlineLevel="1" x14ac:dyDescent="0.3">
      <c r="A349" s="566"/>
      <c r="B349" s="544"/>
      <c r="C349" s="18">
        <v>2023</v>
      </c>
      <c r="D349" s="33">
        <f t="shared" ref="D349" si="654">SUM(E349:H349)</f>
        <v>2975.6</v>
      </c>
      <c r="E349" s="26">
        <f t="shared" si="622"/>
        <v>2500</v>
      </c>
      <c r="F349" s="6">
        <f t="shared" si="622"/>
        <v>475.6</v>
      </c>
      <c r="G349" s="6">
        <f t="shared" si="622"/>
        <v>0</v>
      </c>
      <c r="H349" s="12">
        <f t="shared" si="622"/>
        <v>0</v>
      </c>
      <c r="I349" s="538"/>
      <c r="J349" s="11"/>
      <c r="K349" s="566"/>
      <c r="L349" s="544"/>
      <c r="M349" s="18">
        <v>2023</v>
      </c>
      <c r="N349" s="33">
        <f t="shared" ref="N349" si="655">SUM(O349:R349)</f>
        <v>2975.6</v>
      </c>
      <c r="O349" s="26">
        <f>O362+O375+O388+O401</f>
        <v>2500</v>
      </c>
      <c r="P349" s="6">
        <f>P362+P375+P388+P401</f>
        <v>475.6</v>
      </c>
      <c r="Q349" s="6">
        <f t="shared" ref="Q349:R349" si="656">Q362+Q375+Q388+Q401</f>
        <v>0</v>
      </c>
      <c r="R349" s="12">
        <f t="shared" si="656"/>
        <v>0</v>
      </c>
      <c r="S349" s="538"/>
      <c r="T349" s="142">
        <f t="shared" si="519"/>
        <v>0</v>
      </c>
      <c r="U349" s="566"/>
      <c r="V349" s="544"/>
      <c r="W349" s="18">
        <v>2023</v>
      </c>
      <c r="X349" s="33">
        <f t="shared" ref="X349" si="657">SUM(Y349:AB349)</f>
        <v>2975.6</v>
      </c>
      <c r="Y349" s="26">
        <f t="shared" ref="Y349" si="658">Y362+Y375+Y388+Y401</f>
        <v>2500</v>
      </c>
      <c r="Z349" s="6">
        <f>Z362+Z375+Z388+Z401</f>
        <v>475.6</v>
      </c>
      <c r="AA349" s="6">
        <f t="shared" ref="AA349:AB349" si="659">AA362+AA375+AA388+AA401</f>
        <v>0</v>
      </c>
      <c r="AB349" s="12">
        <f t="shared" si="659"/>
        <v>0</v>
      </c>
      <c r="AC349" s="538"/>
      <c r="AD349" s="142">
        <f t="shared" si="521"/>
        <v>0</v>
      </c>
      <c r="AE349" s="513"/>
      <c r="AF349" s="513"/>
      <c r="AG349" s="277">
        <v>2023</v>
      </c>
      <c r="AH349" s="302">
        <f t="shared" si="648"/>
        <v>2975.6</v>
      </c>
      <c r="AI349" s="279">
        <f>AI362+AI375+AI388+AI401</f>
        <v>2500</v>
      </c>
      <c r="AJ349" s="280">
        <f>AJ362+AJ375+AJ388+AJ401</f>
        <v>475.6</v>
      </c>
      <c r="AK349" s="280">
        <f t="shared" ref="AK349:AL349" si="660">AK362+AK375+AK388+AK401</f>
        <v>0</v>
      </c>
      <c r="AL349" s="331">
        <f t="shared" si="660"/>
        <v>0</v>
      </c>
      <c r="AM349" s="504"/>
      <c r="AN349" s="142">
        <f t="shared" si="597"/>
        <v>0</v>
      </c>
      <c r="AO349" s="474"/>
      <c r="AP349" s="474"/>
      <c r="AQ349" s="463">
        <v>2023</v>
      </c>
      <c r="AR349" s="280">
        <f t="shared" si="650"/>
        <v>2975.6</v>
      </c>
      <c r="AS349" s="280">
        <f>AS362+AS375+AS388+AS401</f>
        <v>2500</v>
      </c>
      <c r="AT349" s="280">
        <f>AT362+AT375+AT388+AT401</f>
        <v>475.6</v>
      </c>
      <c r="AU349" s="280">
        <f t="shared" ref="AU349:AV349" si="661">AU362+AU375+AU388+AU401</f>
        <v>0</v>
      </c>
      <c r="AV349" s="280">
        <f t="shared" si="661"/>
        <v>0</v>
      </c>
      <c r="AW349" s="481"/>
      <c r="AX349" s="142">
        <f t="shared" si="545"/>
        <v>475.59999999999991</v>
      </c>
    </row>
    <row r="350" spans="1:50" outlineLevel="1" x14ac:dyDescent="0.3">
      <c r="A350" s="566"/>
      <c r="B350" s="544"/>
      <c r="C350" s="18">
        <v>2024</v>
      </c>
      <c r="D350" s="33">
        <f t="shared" ref="D350:D352" si="662">SUM(E350:H350)</f>
        <v>2512.6</v>
      </c>
      <c r="E350" s="26">
        <f t="shared" ref="E350" si="663">E363+E376+E389+E402</f>
        <v>2500</v>
      </c>
      <c r="F350" s="6">
        <f t="shared" ref="F350:H350" si="664">F363+F376+F389+F402</f>
        <v>12.6</v>
      </c>
      <c r="G350" s="6">
        <f t="shared" si="664"/>
        <v>0</v>
      </c>
      <c r="H350" s="12">
        <f t="shared" si="664"/>
        <v>0</v>
      </c>
      <c r="I350" s="538"/>
      <c r="J350" s="11"/>
      <c r="K350" s="566"/>
      <c r="L350" s="544"/>
      <c r="M350" s="18">
        <v>2024</v>
      </c>
      <c r="N350" s="33">
        <f t="shared" ref="N350:N352" si="665">SUM(O350:R350)</f>
        <v>2512.6</v>
      </c>
      <c r="O350" s="26">
        <f>O363+O376+O389+O402</f>
        <v>2500</v>
      </c>
      <c r="P350" s="6">
        <f>P363+P376+P389+P402</f>
        <v>12.6</v>
      </c>
      <c r="Q350" s="6">
        <f>Q363+Q376+Q389+Q402</f>
        <v>0</v>
      </c>
      <c r="R350" s="12">
        <f>R363+R376+R389+R402</f>
        <v>0</v>
      </c>
      <c r="S350" s="538"/>
      <c r="T350" s="142">
        <f t="shared" si="519"/>
        <v>0</v>
      </c>
      <c r="U350" s="566"/>
      <c r="V350" s="544"/>
      <c r="W350" s="18">
        <v>2024</v>
      </c>
      <c r="X350" s="33">
        <f t="shared" ref="X350:X352" si="666">SUM(Y350:AB350)</f>
        <v>2512.6</v>
      </c>
      <c r="Y350" s="26">
        <f t="shared" ref="Y350:AB350" si="667">Y363+Y376+Y389+Y402</f>
        <v>2500</v>
      </c>
      <c r="Z350" s="6">
        <f t="shared" si="667"/>
        <v>12.6</v>
      </c>
      <c r="AA350" s="6">
        <f t="shared" si="667"/>
        <v>0</v>
      </c>
      <c r="AB350" s="12">
        <f t="shared" si="667"/>
        <v>0</v>
      </c>
      <c r="AC350" s="538"/>
      <c r="AD350" s="142">
        <f t="shared" si="521"/>
        <v>0</v>
      </c>
      <c r="AE350" s="513"/>
      <c r="AF350" s="513"/>
      <c r="AG350" s="277">
        <v>2024</v>
      </c>
      <c r="AH350" s="302">
        <f t="shared" si="648"/>
        <v>2512.6</v>
      </c>
      <c r="AI350" s="279">
        <f t="shared" ref="AI350:AL350" si="668">AI363+AI376+AI389+AI402</f>
        <v>2500</v>
      </c>
      <c r="AJ350" s="280">
        <f t="shared" si="668"/>
        <v>12.6</v>
      </c>
      <c r="AK350" s="280">
        <f t="shared" si="668"/>
        <v>0</v>
      </c>
      <c r="AL350" s="331">
        <f t="shared" si="668"/>
        <v>0</v>
      </c>
      <c r="AM350" s="504"/>
      <c r="AN350" s="142">
        <f t="shared" si="597"/>
        <v>0</v>
      </c>
      <c r="AO350" s="474"/>
      <c r="AP350" s="474"/>
      <c r="AQ350" s="463">
        <v>2024</v>
      </c>
      <c r="AR350" s="280">
        <f t="shared" si="650"/>
        <v>2512.6</v>
      </c>
      <c r="AS350" s="280">
        <f t="shared" ref="AS350:AV350" si="669">AS363+AS376+AS389+AS402</f>
        <v>2500</v>
      </c>
      <c r="AT350" s="280">
        <f t="shared" si="669"/>
        <v>12.6</v>
      </c>
      <c r="AU350" s="280">
        <f t="shared" si="669"/>
        <v>0</v>
      </c>
      <c r="AV350" s="280">
        <f t="shared" si="669"/>
        <v>0</v>
      </c>
      <c r="AW350" s="481"/>
      <c r="AX350" s="142">
        <f t="shared" si="545"/>
        <v>12.599999999999909</v>
      </c>
    </row>
    <row r="351" spans="1:50" outlineLevel="1" x14ac:dyDescent="0.3">
      <c r="A351" s="566"/>
      <c r="B351" s="544"/>
      <c r="C351" s="18">
        <v>2025</v>
      </c>
      <c r="D351" s="33">
        <f t="shared" si="662"/>
        <v>5025</v>
      </c>
      <c r="E351" s="26">
        <f t="shared" ref="E351:H351" si="670">E364+E377+E390+E403</f>
        <v>5000</v>
      </c>
      <c r="F351" s="6">
        <f t="shared" si="670"/>
        <v>25</v>
      </c>
      <c r="G351" s="6">
        <f t="shared" si="670"/>
        <v>0</v>
      </c>
      <c r="H351" s="12">
        <f t="shared" si="670"/>
        <v>0</v>
      </c>
      <c r="I351" s="538"/>
      <c r="J351" s="11"/>
      <c r="K351" s="566"/>
      <c r="L351" s="544"/>
      <c r="M351" s="18">
        <v>2025</v>
      </c>
      <c r="N351" s="33">
        <f t="shared" si="665"/>
        <v>5165</v>
      </c>
      <c r="O351" s="26">
        <f t="shared" ref="O351:R351" si="671">O364+O377+O390+O403</f>
        <v>5000</v>
      </c>
      <c r="P351" s="6">
        <f t="shared" si="671"/>
        <v>165</v>
      </c>
      <c r="Q351" s="6">
        <f t="shared" si="671"/>
        <v>0</v>
      </c>
      <c r="R351" s="12">
        <f t="shared" si="671"/>
        <v>0</v>
      </c>
      <c r="S351" s="538"/>
      <c r="T351" s="142">
        <f t="shared" si="519"/>
        <v>140</v>
      </c>
      <c r="U351" s="566"/>
      <c r="V351" s="544"/>
      <c r="W351" s="18">
        <v>2025</v>
      </c>
      <c r="X351" s="33">
        <f t="shared" si="666"/>
        <v>5165</v>
      </c>
      <c r="Y351" s="26">
        <f t="shared" ref="Y351:AB351" si="672">Y364+Y377+Y390+Y403</f>
        <v>5000</v>
      </c>
      <c r="Z351" s="6">
        <f t="shared" si="672"/>
        <v>165</v>
      </c>
      <c r="AA351" s="6">
        <f t="shared" si="672"/>
        <v>0</v>
      </c>
      <c r="AB351" s="12">
        <f t="shared" si="672"/>
        <v>0</v>
      </c>
      <c r="AC351" s="538"/>
      <c r="AD351" s="142">
        <f t="shared" si="521"/>
        <v>0</v>
      </c>
      <c r="AE351" s="513"/>
      <c r="AF351" s="513"/>
      <c r="AG351" s="277">
        <v>2025</v>
      </c>
      <c r="AH351" s="302">
        <f t="shared" si="648"/>
        <v>5165</v>
      </c>
      <c r="AI351" s="279">
        <f t="shared" ref="AI351:AL351" si="673">AI364+AI377+AI390+AI403</f>
        <v>5000</v>
      </c>
      <c r="AJ351" s="280">
        <f t="shared" si="673"/>
        <v>165</v>
      </c>
      <c r="AK351" s="280">
        <f t="shared" si="673"/>
        <v>0</v>
      </c>
      <c r="AL351" s="331">
        <f t="shared" si="673"/>
        <v>0</v>
      </c>
      <c r="AM351" s="504"/>
      <c r="AN351" s="142">
        <f t="shared" si="597"/>
        <v>0</v>
      </c>
      <c r="AO351" s="474"/>
      <c r="AP351" s="474"/>
      <c r="AQ351" s="463">
        <v>2025</v>
      </c>
      <c r="AR351" s="280">
        <f t="shared" si="650"/>
        <v>540</v>
      </c>
      <c r="AS351" s="280">
        <f t="shared" ref="AS351:AV351" si="674">AS364+AS377+AS390+AS403</f>
        <v>398</v>
      </c>
      <c r="AT351" s="280">
        <f t="shared" si="674"/>
        <v>142</v>
      </c>
      <c r="AU351" s="280">
        <f t="shared" si="674"/>
        <v>0</v>
      </c>
      <c r="AV351" s="280">
        <f t="shared" si="674"/>
        <v>0</v>
      </c>
      <c r="AW351" s="481"/>
      <c r="AX351" s="142">
        <f t="shared" si="545"/>
        <v>-4460</v>
      </c>
    </row>
    <row r="352" spans="1:50" ht="15" outlineLevel="1" thickBot="1" x14ac:dyDescent="0.35">
      <c r="A352" s="567"/>
      <c r="B352" s="545"/>
      <c r="C352" s="97">
        <v>2026</v>
      </c>
      <c r="D352" s="98">
        <f t="shared" si="662"/>
        <v>0</v>
      </c>
      <c r="E352" s="99">
        <f t="shared" ref="E352:H352" si="675">E365+E378+E391+E404</f>
        <v>0</v>
      </c>
      <c r="F352" s="100">
        <f t="shared" si="675"/>
        <v>0</v>
      </c>
      <c r="G352" s="100">
        <f t="shared" si="675"/>
        <v>0</v>
      </c>
      <c r="H352" s="101">
        <f t="shared" si="675"/>
        <v>0</v>
      </c>
      <c r="I352" s="539"/>
      <c r="J352" s="11"/>
      <c r="K352" s="567"/>
      <c r="L352" s="545"/>
      <c r="M352" s="97">
        <v>2026</v>
      </c>
      <c r="N352" s="98">
        <f t="shared" si="665"/>
        <v>0</v>
      </c>
      <c r="O352" s="99">
        <f t="shared" ref="O352:R352" si="676">O365+O378+O391+O404</f>
        <v>0</v>
      </c>
      <c r="P352" s="100">
        <f t="shared" si="676"/>
        <v>0</v>
      </c>
      <c r="Q352" s="100">
        <f t="shared" si="676"/>
        <v>0</v>
      </c>
      <c r="R352" s="101">
        <f t="shared" si="676"/>
        <v>0</v>
      </c>
      <c r="S352" s="539"/>
      <c r="T352" s="142">
        <f t="shared" si="519"/>
        <v>0</v>
      </c>
      <c r="U352" s="567"/>
      <c r="V352" s="545"/>
      <c r="W352" s="97">
        <v>2026</v>
      </c>
      <c r="X352" s="98">
        <f t="shared" si="666"/>
        <v>0</v>
      </c>
      <c r="Y352" s="99">
        <f t="shared" ref="Y352:AB352" si="677">Y365+Y378+Y391+Y404</f>
        <v>0</v>
      </c>
      <c r="Z352" s="100">
        <f t="shared" si="677"/>
        <v>0</v>
      </c>
      <c r="AA352" s="100">
        <f t="shared" si="677"/>
        <v>0</v>
      </c>
      <c r="AB352" s="101">
        <f t="shared" si="677"/>
        <v>0</v>
      </c>
      <c r="AC352" s="539"/>
      <c r="AD352" s="142">
        <f t="shared" si="521"/>
        <v>0</v>
      </c>
      <c r="AE352" s="513"/>
      <c r="AF352" s="513"/>
      <c r="AG352" s="277">
        <v>2026</v>
      </c>
      <c r="AH352" s="302">
        <f t="shared" si="648"/>
        <v>2512.6</v>
      </c>
      <c r="AI352" s="279">
        <f t="shared" ref="AI352:AL353" si="678">AI365+AI378+AI391+AI404</f>
        <v>2500</v>
      </c>
      <c r="AJ352" s="280">
        <f t="shared" si="678"/>
        <v>12.6</v>
      </c>
      <c r="AK352" s="280">
        <f t="shared" si="678"/>
        <v>0</v>
      </c>
      <c r="AL352" s="331">
        <f t="shared" si="678"/>
        <v>0</v>
      </c>
      <c r="AM352" s="504"/>
      <c r="AN352" s="142">
        <f t="shared" si="597"/>
        <v>2512.6</v>
      </c>
      <c r="AO352" s="474"/>
      <c r="AP352" s="474"/>
      <c r="AQ352" s="463">
        <v>2026</v>
      </c>
      <c r="AR352" s="280">
        <f t="shared" si="650"/>
        <v>2512.6</v>
      </c>
      <c r="AS352" s="280">
        <f t="shared" ref="AS352:AV352" si="679">AS365+AS378+AS391+AS404</f>
        <v>2500</v>
      </c>
      <c r="AT352" s="280">
        <f t="shared" si="679"/>
        <v>12.6</v>
      </c>
      <c r="AU352" s="280">
        <f t="shared" si="679"/>
        <v>0</v>
      </c>
      <c r="AV352" s="280">
        <f t="shared" si="679"/>
        <v>0</v>
      </c>
      <c r="AW352" s="481"/>
      <c r="AX352" s="142">
        <f t="shared" si="545"/>
        <v>12.599999999999909</v>
      </c>
    </row>
    <row r="353" spans="1:50" ht="15" outlineLevel="1" thickBot="1" x14ac:dyDescent="0.35">
      <c r="A353" s="240"/>
      <c r="B353" s="239"/>
      <c r="C353" s="261"/>
      <c r="D353" s="262"/>
      <c r="E353" s="263"/>
      <c r="F353" s="264"/>
      <c r="G353" s="264"/>
      <c r="H353" s="265"/>
      <c r="I353" s="236"/>
      <c r="J353" s="11"/>
      <c r="K353" s="240"/>
      <c r="L353" s="239"/>
      <c r="M353" s="261"/>
      <c r="N353" s="262"/>
      <c r="O353" s="263"/>
      <c r="P353" s="264"/>
      <c r="Q353" s="264"/>
      <c r="R353" s="265"/>
      <c r="S353" s="236"/>
      <c r="T353" s="142"/>
      <c r="U353" s="240"/>
      <c r="V353" s="239"/>
      <c r="W353" s="261"/>
      <c r="X353" s="262"/>
      <c r="Y353" s="263"/>
      <c r="Z353" s="264"/>
      <c r="AA353" s="264"/>
      <c r="AB353" s="265"/>
      <c r="AC353" s="236"/>
      <c r="AD353" s="142"/>
      <c r="AE353" s="514"/>
      <c r="AF353" s="514"/>
      <c r="AG353" s="303">
        <v>2027</v>
      </c>
      <c r="AH353" s="304">
        <f t="shared" si="648"/>
        <v>0</v>
      </c>
      <c r="AI353" s="305">
        <f t="shared" si="678"/>
        <v>0</v>
      </c>
      <c r="AJ353" s="306">
        <f t="shared" si="678"/>
        <v>0</v>
      </c>
      <c r="AK353" s="306">
        <f t="shared" si="678"/>
        <v>0</v>
      </c>
      <c r="AL353" s="335">
        <f t="shared" si="678"/>
        <v>0</v>
      </c>
      <c r="AM353" s="504"/>
      <c r="AN353" s="142">
        <f t="shared" si="597"/>
        <v>0</v>
      </c>
      <c r="AO353" s="474"/>
      <c r="AP353" s="474"/>
      <c r="AQ353" s="463">
        <v>2027</v>
      </c>
      <c r="AR353" s="280">
        <f t="shared" si="650"/>
        <v>0</v>
      </c>
      <c r="AS353" s="280">
        <f t="shared" ref="AS353:AV353" si="680">AS366+AS379+AS392+AS405</f>
        <v>0</v>
      </c>
      <c r="AT353" s="280">
        <f t="shared" si="680"/>
        <v>0</v>
      </c>
      <c r="AU353" s="280">
        <f t="shared" si="680"/>
        <v>0</v>
      </c>
      <c r="AV353" s="280">
        <f t="shared" si="680"/>
        <v>0</v>
      </c>
      <c r="AW353" s="481"/>
      <c r="AX353" s="142">
        <f t="shared" si="545"/>
        <v>0</v>
      </c>
    </row>
    <row r="354" spans="1:50" outlineLevel="2" x14ac:dyDescent="0.3">
      <c r="A354" s="563" t="s">
        <v>48</v>
      </c>
      <c r="B354" s="538" t="s">
        <v>49</v>
      </c>
      <c r="C354" s="21" t="s">
        <v>144</v>
      </c>
      <c r="D354" s="36">
        <f>SUM(D355:D365)</f>
        <v>3935.3</v>
      </c>
      <c r="E354" s="29">
        <v>0</v>
      </c>
      <c r="F354" s="14">
        <f>SUM(F355:F365)</f>
        <v>3935.3</v>
      </c>
      <c r="G354" s="15">
        <v>0</v>
      </c>
      <c r="H354" s="49">
        <v>0</v>
      </c>
      <c r="I354" s="90"/>
      <c r="J354" s="11"/>
      <c r="K354" s="563" t="s">
        <v>48</v>
      </c>
      <c r="L354" s="538" t="s">
        <v>49</v>
      </c>
      <c r="M354" s="21" t="s">
        <v>144</v>
      </c>
      <c r="N354" s="36">
        <f>SUM(N355:N365)</f>
        <v>3935.3</v>
      </c>
      <c r="O354" s="29">
        <v>0</v>
      </c>
      <c r="P354" s="14">
        <f>SUM(P355:P365)</f>
        <v>3935.3</v>
      </c>
      <c r="Q354" s="15">
        <v>0</v>
      </c>
      <c r="R354" s="49">
        <v>0</v>
      </c>
      <c r="S354" s="90"/>
      <c r="T354" s="142">
        <f t="shared" si="519"/>
        <v>0</v>
      </c>
      <c r="U354" s="563" t="s">
        <v>48</v>
      </c>
      <c r="V354" s="538" t="s">
        <v>49</v>
      </c>
      <c r="W354" s="21" t="s">
        <v>144</v>
      </c>
      <c r="X354" s="36">
        <f>SUM(X355:X365)</f>
        <v>3935.3</v>
      </c>
      <c r="Y354" s="29">
        <v>0</v>
      </c>
      <c r="Z354" s="14">
        <f>SUM(Z355:Z365)</f>
        <v>3935.3</v>
      </c>
      <c r="AA354" s="15">
        <v>0</v>
      </c>
      <c r="AB354" s="49">
        <v>0</v>
      </c>
      <c r="AC354" s="90"/>
      <c r="AD354" s="142">
        <f t="shared" si="521"/>
        <v>0</v>
      </c>
      <c r="AE354" s="582" t="s">
        <v>48</v>
      </c>
      <c r="AF354" s="582" t="s">
        <v>49</v>
      </c>
      <c r="AG354" s="308" t="s">
        <v>144</v>
      </c>
      <c r="AH354" s="309">
        <f t="shared" si="648"/>
        <v>3935.3</v>
      </c>
      <c r="AI354" s="310">
        <f>SUM(AI355:AI366)</f>
        <v>0</v>
      </c>
      <c r="AJ354" s="311">
        <f t="shared" ref="AJ354" si="681">SUM(AJ355:AJ366)</f>
        <v>3935.3</v>
      </c>
      <c r="AK354" s="312">
        <f t="shared" ref="AK354" si="682">SUM(AK355:AK366)</f>
        <v>0</v>
      </c>
      <c r="AL354" s="313">
        <f t="shared" ref="AL354" si="683">SUM(AL355:AL366)</f>
        <v>0</v>
      </c>
      <c r="AM354" s="504"/>
      <c r="AN354" s="142">
        <f t="shared" si="597"/>
        <v>0</v>
      </c>
      <c r="AO354" s="477" t="s">
        <v>48</v>
      </c>
      <c r="AP354" s="477" t="s">
        <v>49</v>
      </c>
      <c r="AQ354" s="463" t="s">
        <v>144</v>
      </c>
      <c r="AR354" s="281">
        <f t="shared" si="650"/>
        <v>3935.3</v>
      </c>
      <c r="AS354" s="280">
        <f>SUM(AS355:AS366)</f>
        <v>0</v>
      </c>
      <c r="AT354" s="281">
        <f t="shared" ref="AT354:AV354" si="684">SUM(AT355:AT366)</f>
        <v>3935.3</v>
      </c>
      <c r="AU354" s="280">
        <f t="shared" si="684"/>
        <v>0</v>
      </c>
      <c r="AV354" s="280">
        <f t="shared" si="684"/>
        <v>0</v>
      </c>
      <c r="AW354" s="481"/>
      <c r="AX354" s="142">
        <f t="shared" si="545"/>
        <v>3935.3</v>
      </c>
    </row>
    <row r="355" spans="1:50" outlineLevel="2" x14ac:dyDescent="0.3">
      <c r="A355" s="564"/>
      <c r="B355" s="538"/>
      <c r="C355" s="19">
        <v>2016</v>
      </c>
      <c r="D355" s="34">
        <f>E355+F355+G355+H355</f>
        <v>1600</v>
      </c>
      <c r="E355" s="28">
        <v>0</v>
      </c>
      <c r="F355" s="8">
        <v>1600</v>
      </c>
      <c r="G355" s="7">
        <v>0</v>
      </c>
      <c r="H355" s="9">
        <v>0</v>
      </c>
      <c r="I355" s="90"/>
      <c r="J355" s="11"/>
      <c r="K355" s="564"/>
      <c r="L355" s="538"/>
      <c r="M355" s="19">
        <v>2016</v>
      </c>
      <c r="N355" s="34">
        <f>O355+P355+Q355+R355</f>
        <v>1600</v>
      </c>
      <c r="O355" s="28">
        <v>0</v>
      </c>
      <c r="P355" s="8">
        <v>1600</v>
      </c>
      <c r="Q355" s="7">
        <v>0</v>
      </c>
      <c r="R355" s="9">
        <v>0</v>
      </c>
      <c r="S355" s="90"/>
      <c r="T355" s="142">
        <f t="shared" si="519"/>
        <v>0</v>
      </c>
      <c r="U355" s="564"/>
      <c r="V355" s="538"/>
      <c r="W355" s="19">
        <v>2016</v>
      </c>
      <c r="X355" s="34">
        <f>Y355+Z355+AA355+AB355</f>
        <v>1600</v>
      </c>
      <c r="Y355" s="28">
        <v>0</v>
      </c>
      <c r="Z355" s="8">
        <v>1600</v>
      </c>
      <c r="AA355" s="7">
        <v>0</v>
      </c>
      <c r="AB355" s="9">
        <v>0</v>
      </c>
      <c r="AC355" s="90"/>
      <c r="AD355" s="142">
        <f t="shared" si="521"/>
        <v>0</v>
      </c>
      <c r="AE355" s="582"/>
      <c r="AF355" s="582"/>
      <c r="AG355" s="283">
        <v>2016</v>
      </c>
      <c r="AH355" s="284">
        <f t="shared" si="648"/>
        <v>1600</v>
      </c>
      <c r="AI355" s="285">
        <v>0</v>
      </c>
      <c r="AJ355" s="287">
        <v>1600</v>
      </c>
      <c r="AK355" s="286">
        <v>0</v>
      </c>
      <c r="AL355" s="288">
        <v>0</v>
      </c>
      <c r="AM355" s="504"/>
      <c r="AN355" s="142">
        <f t="shared" si="597"/>
        <v>0</v>
      </c>
      <c r="AO355" s="477"/>
      <c r="AP355" s="477"/>
      <c r="AQ355" s="464">
        <v>2016</v>
      </c>
      <c r="AR355" s="287">
        <f t="shared" si="650"/>
        <v>1600</v>
      </c>
      <c r="AS355" s="286">
        <v>0</v>
      </c>
      <c r="AT355" s="287">
        <v>1600</v>
      </c>
      <c r="AU355" s="286">
        <v>0</v>
      </c>
      <c r="AV355" s="286">
        <v>0</v>
      </c>
      <c r="AW355" s="481"/>
      <c r="AX355" s="142">
        <f t="shared" si="545"/>
        <v>1600</v>
      </c>
    </row>
    <row r="356" spans="1:50" outlineLevel="2" x14ac:dyDescent="0.3">
      <c r="A356" s="564"/>
      <c r="B356" s="538"/>
      <c r="C356" s="19">
        <v>2017</v>
      </c>
      <c r="D356" s="34">
        <f t="shared" ref="D356:D360" si="685">E356+F356+G356+H356</f>
        <v>1049.2</v>
      </c>
      <c r="E356" s="28">
        <v>0</v>
      </c>
      <c r="F356" s="8">
        <v>1049.2</v>
      </c>
      <c r="G356" s="7">
        <v>0</v>
      </c>
      <c r="H356" s="9">
        <v>0</v>
      </c>
      <c r="I356" s="90"/>
      <c r="J356" s="11"/>
      <c r="K356" s="564"/>
      <c r="L356" s="538"/>
      <c r="M356" s="19">
        <v>2017</v>
      </c>
      <c r="N356" s="34">
        <f t="shared" ref="N356:N365" si="686">O356+P356+Q356+R356</f>
        <v>1049.2</v>
      </c>
      <c r="O356" s="28">
        <v>0</v>
      </c>
      <c r="P356" s="8">
        <v>1049.2</v>
      </c>
      <c r="Q356" s="7">
        <v>0</v>
      </c>
      <c r="R356" s="9">
        <v>0</v>
      </c>
      <c r="S356" s="90"/>
      <c r="T356" s="142">
        <f t="shared" si="519"/>
        <v>0</v>
      </c>
      <c r="U356" s="564"/>
      <c r="V356" s="538"/>
      <c r="W356" s="19">
        <v>2017</v>
      </c>
      <c r="X356" s="34">
        <f t="shared" ref="X356:X365" si="687">Y356+Z356+AA356+AB356</f>
        <v>1049.2</v>
      </c>
      <c r="Y356" s="28">
        <v>0</v>
      </c>
      <c r="Z356" s="8">
        <v>1049.2</v>
      </c>
      <c r="AA356" s="7">
        <v>0</v>
      </c>
      <c r="AB356" s="9">
        <v>0</v>
      </c>
      <c r="AC356" s="90"/>
      <c r="AD356" s="142">
        <f t="shared" si="521"/>
        <v>0</v>
      </c>
      <c r="AE356" s="582"/>
      <c r="AF356" s="582"/>
      <c r="AG356" s="283">
        <v>2017</v>
      </c>
      <c r="AH356" s="284">
        <f t="shared" si="648"/>
        <v>1049.2</v>
      </c>
      <c r="AI356" s="285">
        <v>0</v>
      </c>
      <c r="AJ356" s="287">
        <v>1049.2</v>
      </c>
      <c r="AK356" s="286">
        <v>0</v>
      </c>
      <c r="AL356" s="288">
        <v>0</v>
      </c>
      <c r="AM356" s="504"/>
      <c r="AN356" s="142">
        <f t="shared" si="597"/>
        <v>0</v>
      </c>
      <c r="AO356" s="477"/>
      <c r="AP356" s="477"/>
      <c r="AQ356" s="464">
        <v>2017</v>
      </c>
      <c r="AR356" s="287">
        <f t="shared" si="650"/>
        <v>1049.2</v>
      </c>
      <c r="AS356" s="286">
        <v>0</v>
      </c>
      <c r="AT356" s="287">
        <v>1049.2</v>
      </c>
      <c r="AU356" s="286">
        <v>0</v>
      </c>
      <c r="AV356" s="286">
        <v>0</v>
      </c>
      <c r="AW356" s="481"/>
      <c r="AX356" s="142">
        <f t="shared" si="545"/>
        <v>1049.2</v>
      </c>
    </row>
    <row r="357" spans="1:50" outlineLevel="2" x14ac:dyDescent="0.3">
      <c r="A357" s="564"/>
      <c r="B357" s="538"/>
      <c r="C357" s="19">
        <v>2018</v>
      </c>
      <c r="D357" s="34">
        <f t="shared" si="685"/>
        <v>530.79999999999995</v>
      </c>
      <c r="E357" s="28">
        <v>0</v>
      </c>
      <c r="F357" s="8">
        <v>530.79999999999995</v>
      </c>
      <c r="G357" s="7">
        <v>0</v>
      </c>
      <c r="H357" s="9">
        <v>0</v>
      </c>
      <c r="I357" s="90"/>
      <c r="J357" s="11"/>
      <c r="K357" s="564"/>
      <c r="L357" s="538"/>
      <c r="M357" s="19">
        <v>2018</v>
      </c>
      <c r="N357" s="34">
        <f t="shared" si="686"/>
        <v>530.79999999999995</v>
      </c>
      <c r="O357" s="28">
        <v>0</v>
      </c>
      <c r="P357" s="8">
        <v>530.79999999999995</v>
      </c>
      <c r="Q357" s="7">
        <v>0</v>
      </c>
      <c r="R357" s="9">
        <v>0</v>
      </c>
      <c r="S357" s="90"/>
      <c r="T357" s="142">
        <f t="shared" si="519"/>
        <v>0</v>
      </c>
      <c r="U357" s="564"/>
      <c r="V357" s="538"/>
      <c r="W357" s="19">
        <v>2018</v>
      </c>
      <c r="X357" s="34">
        <f t="shared" si="687"/>
        <v>530.79999999999995</v>
      </c>
      <c r="Y357" s="28">
        <v>0</v>
      </c>
      <c r="Z357" s="8">
        <v>530.79999999999995</v>
      </c>
      <c r="AA357" s="7">
        <v>0</v>
      </c>
      <c r="AB357" s="9">
        <v>0</v>
      </c>
      <c r="AC357" s="90"/>
      <c r="AD357" s="142">
        <f t="shared" si="521"/>
        <v>0</v>
      </c>
      <c r="AE357" s="582"/>
      <c r="AF357" s="582"/>
      <c r="AG357" s="283">
        <v>2018</v>
      </c>
      <c r="AH357" s="284">
        <f t="shared" si="648"/>
        <v>530.79999999999995</v>
      </c>
      <c r="AI357" s="285">
        <v>0</v>
      </c>
      <c r="AJ357" s="287">
        <v>530.79999999999995</v>
      </c>
      <c r="AK357" s="286">
        <v>0</v>
      </c>
      <c r="AL357" s="288">
        <v>0</v>
      </c>
      <c r="AM357" s="504"/>
      <c r="AN357" s="142">
        <f t="shared" si="597"/>
        <v>0</v>
      </c>
      <c r="AO357" s="477"/>
      <c r="AP357" s="477"/>
      <c r="AQ357" s="464">
        <v>2018</v>
      </c>
      <c r="AR357" s="287">
        <f t="shared" si="650"/>
        <v>530.79999999999995</v>
      </c>
      <c r="AS357" s="286">
        <v>0</v>
      </c>
      <c r="AT357" s="287">
        <v>530.79999999999995</v>
      </c>
      <c r="AU357" s="286">
        <v>0</v>
      </c>
      <c r="AV357" s="286">
        <v>0</v>
      </c>
      <c r="AW357" s="481"/>
      <c r="AX357" s="142">
        <f t="shared" si="545"/>
        <v>530.79999999999995</v>
      </c>
    </row>
    <row r="358" spans="1:50" outlineLevel="2" x14ac:dyDescent="0.3">
      <c r="A358" s="564"/>
      <c r="B358" s="538"/>
      <c r="C358" s="19">
        <v>2019</v>
      </c>
      <c r="D358" s="34">
        <f t="shared" si="685"/>
        <v>95.3</v>
      </c>
      <c r="E358" s="28">
        <v>0</v>
      </c>
      <c r="F358" s="8">
        <v>95.3</v>
      </c>
      <c r="G358" s="7">
        <v>0</v>
      </c>
      <c r="H358" s="9">
        <v>0</v>
      </c>
      <c r="I358" s="90"/>
      <c r="J358" s="11"/>
      <c r="K358" s="564"/>
      <c r="L358" s="538"/>
      <c r="M358" s="19">
        <v>2019</v>
      </c>
      <c r="N358" s="34">
        <f t="shared" si="686"/>
        <v>95.3</v>
      </c>
      <c r="O358" s="28">
        <v>0</v>
      </c>
      <c r="P358" s="8">
        <v>95.3</v>
      </c>
      <c r="Q358" s="7">
        <v>0</v>
      </c>
      <c r="R358" s="9">
        <v>0</v>
      </c>
      <c r="S358" s="90"/>
      <c r="T358" s="142">
        <f t="shared" si="519"/>
        <v>0</v>
      </c>
      <c r="U358" s="564"/>
      <c r="V358" s="538"/>
      <c r="W358" s="19">
        <v>2019</v>
      </c>
      <c r="X358" s="34">
        <f t="shared" si="687"/>
        <v>95.3</v>
      </c>
      <c r="Y358" s="28">
        <v>0</v>
      </c>
      <c r="Z358" s="8">
        <v>95.3</v>
      </c>
      <c r="AA358" s="7">
        <v>0</v>
      </c>
      <c r="AB358" s="9">
        <v>0</v>
      </c>
      <c r="AC358" s="90"/>
      <c r="AD358" s="142">
        <f t="shared" si="521"/>
        <v>0</v>
      </c>
      <c r="AE358" s="582"/>
      <c r="AF358" s="582"/>
      <c r="AG358" s="283">
        <v>2019</v>
      </c>
      <c r="AH358" s="284">
        <f t="shared" si="648"/>
        <v>95.3</v>
      </c>
      <c r="AI358" s="285">
        <v>0</v>
      </c>
      <c r="AJ358" s="287">
        <v>95.3</v>
      </c>
      <c r="AK358" s="286">
        <v>0</v>
      </c>
      <c r="AL358" s="288">
        <v>0</v>
      </c>
      <c r="AM358" s="504"/>
      <c r="AN358" s="142">
        <f t="shared" si="597"/>
        <v>0</v>
      </c>
      <c r="AO358" s="477"/>
      <c r="AP358" s="477"/>
      <c r="AQ358" s="464">
        <v>2019</v>
      </c>
      <c r="AR358" s="287">
        <f t="shared" si="650"/>
        <v>95.3</v>
      </c>
      <c r="AS358" s="286">
        <v>0</v>
      </c>
      <c r="AT358" s="287">
        <v>95.3</v>
      </c>
      <c r="AU358" s="286">
        <v>0</v>
      </c>
      <c r="AV358" s="286">
        <v>0</v>
      </c>
      <c r="AW358" s="481"/>
      <c r="AX358" s="142">
        <f t="shared" si="545"/>
        <v>95.3</v>
      </c>
    </row>
    <row r="359" spans="1:50" outlineLevel="2" x14ac:dyDescent="0.3">
      <c r="A359" s="564"/>
      <c r="B359" s="538"/>
      <c r="C359" s="19">
        <v>2020</v>
      </c>
      <c r="D359" s="35">
        <f t="shared" si="685"/>
        <v>520</v>
      </c>
      <c r="E359" s="28">
        <v>0</v>
      </c>
      <c r="F359" s="7">
        <v>520</v>
      </c>
      <c r="G359" s="7">
        <v>0</v>
      </c>
      <c r="H359" s="9">
        <v>0</v>
      </c>
      <c r="I359" s="90"/>
      <c r="J359" s="11"/>
      <c r="K359" s="564"/>
      <c r="L359" s="538"/>
      <c r="M359" s="19">
        <v>2020</v>
      </c>
      <c r="N359" s="35">
        <f t="shared" si="686"/>
        <v>520</v>
      </c>
      <c r="O359" s="28">
        <v>0</v>
      </c>
      <c r="P359" s="7">
        <v>520</v>
      </c>
      <c r="Q359" s="7">
        <v>0</v>
      </c>
      <c r="R359" s="9">
        <v>0</v>
      </c>
      <c r="S359" s="90"/>
      <c r="T359" s="142">
        <f t="shared" si="519"/>
        <v>0</v>
      </c>
      <c r="U359" s="564"/>
      <c r="V359" s="538"/>
      <c r="W359" s="19">
        <v>2020</v>
      </c>
      <c r="X359" s="35">
        <f t="shared" si="687"/>
        <v>520</v>
      </c>
      <c r="Y359" s="28">
        <v>0</v>
      </c>
      <c r="Z359" s="7">
        <v>520</v>
      </c>
      <c r="AA359" s="7">
        <v>0</v>
      </c>
      <c r="AB359" s="9">
        <v>0</v>
      </c>
      <c r="AC359" s="90"/>
      <c r="AD359" s="142">
        <f t="shared" si="521"/>
        <v>0</v>
      </c>
      <c r="AE359" s="582"/>
      <c r="AF359" s="582"/>
      <c r="AG359" s="283">
        <v>2020</v>
      </c>
      <c r="AH359" s="289">
        <f t="shared" si="648"/>
        <v>520</v>
      </c>
      <c r="AI359" s="285">
        <v>0</v>
      </c>
      <c r="AJ359" s="286">
        <v>520</v>
      </c>
      <c r="AK359" s="286">
        <v>0</v>
      </c>
      <c r="AL359" s="288">
        <v>0</v>
      </c>
      <c r="AM359" s="504"/>
      <c r="AN359" s="142">
        <f t="shared" si="597"/>
        <v>0</v>
      </c>
      <c r="AO359" s="477"/>
      <c r="AP359" s="477"/>
      <c r="AQ359" s="464">
        <v>2020</v>
      </c>
      <c r="AR359" s="286">
        <f t="shared" si="650"/>
        <v>520</v>
      </c>
      <c r="AS359" s="286">
        <v>0</v>
      </c>
      <c r="AT359" s="286">
        <v>520</v>
      </c>
      <c r="AU359" s="286">
        <v>0</v>
      </c>
      <c r="AV359" s="286">
        <v>0</v>
      </c>
      <c r="AW359" s="481"/>
      <c r="AX359" s="142">
        <f t="shared" si="545"/>
        <v>520</v>
      </c>
    </row>
    <row r="360" spans="1:50" outlineLevel="2" x14ac:dyDescent="0.3">
      <c r="A360" s="564"/>
      <c r="B360" s="538"/>
      <c r="C360" s="19">
        <v>2021</v>
      </c>
      <c r="D360" s="35">
        <f t="shared" si="685"/>
        <v>140</v>
      </c>
      <c r="E360" s="28">
        <v>0</v>
      </c>
      <c r="F360" s="7">
        <v>140</v>
      </c>
      <c r="G360" s="7">
        <v>0</v>
      </c>
      <c r="H360" s="9">
        <v>0</v>
      </c>
      <c r="I360" s="90"/>
      <c r="J360" s="11"/>
      <c r="K360" s="564"/>
      <c r="L360" s="538"/>
      <c r="M360" s="19">
        <v>2021</v>
      </c>
      <c r="N360" s="35">
        <f t="shared" si="686"/>
        <v>140</v>
      </c>
      <c r="O360" s="28">
        <v>0</v>
      </c>
      <c r="P360" s="7">
        <v>140</v>
      </c>
      <c r="Q360" s="7">
        <v>0</v>
      </c>
      <c r="R360" s="9">
        <v>0</v>
      </c>
      <c r="S360" s="90"/>
      <c r="T360" s="142">
        <f t="shared" si="519"/>
        <v>0</v>
      </c>
      <c r="U360" s="564"/>
      <c r="V360" s="538"/>
      <c r="W360" s="19">
        <v>2021</v>
      </c>
      <c r="X360" s="35">
        <f t="shared" si="687"/>
        <v>140</v>
      </c>
      <c r="Y360" s="28">
        <v>0</v>
      </c>
      <c r="Z360" s="7">
        <v>140</v>
      </c>
      <c r="AA360" s="7">
        <v>0</v>
      </c>
      <c r="AB360" s="9">
        <v>0</v>
      </c>
      <c r="AC360" s="90"/>
      <c r="AD360" s="142">
        <f t="shared" si="521"/>
        <v>0</v>
      </c>
      <c r="AE360" s="582"/>
      <c r="AF360" s="582"/>
      <c r="AG360" s="283">
        <v>2021</v>
      </c>
      <c r="AH360" s="289">
        <f t="shared" si="648"/>
        <v>140</v>
      </c>
      <c r="AI360" s="285">
        <v>0</v>
      </c>
      <c r="AJ360" s="286">
        <v>140</v>
      </c>
      <c r="AK360" s="286">
        <v>0</v>
      </c>
      <c r="AL360" s="288">
        <v>0</v>
      </c>
      <c r="AM360" s="504"/>
      <c r="AN360" s="142">
        <f t="shared" si="597"/>
        <v>0</v>
      </c>
      <c r="AO360" s="477"/>
      <c r="AP360" s="477"/>
      <c r="AQ360" s="464">
        <v>2021</v>
      </c>
      <c r="AR360" s="286">
        <f t="shared" si="650"/>
        <v>140</v>
      </c>
      <c r="AS360" s="286">
        <v>0</v>
      </c>
      <c r="AT360" s="286">
        <v>140</v>
      </c>
      <c r="AU360" s="286">
        <v>0</v>
      </c>
      <c r="AV360" s="286">
        <v>0</v>
      </c>
      <c r="AW360" s="481"/>
      <c r="AX360" s="142">
        <f t="shared" si="545"/>
        <v>140</v>
      </c>
    </row>
    <row r="361" spans="1:50" outlineLevel="2" x14ac:dyDescent="0.3">
      <c r="A361" s="564"/>
      <c r="B361" s="538"/>
      <c r="C361" s="19">
        <v>2022</v>
      </c>
      <c r="D361" s="35">
        <f t="shared" ref="D361:D362" si="688">E361+F361+G361+H361</f>
        <v>0</v>
      </c>
      <c r="E361" s="28">
        <v>0</v>
      </c>
      <c r="F361" s="7">
        <v>0</v>
      </c>
      <c r="G361" s="7">
        <v>0</v>
      </c>
      <c r="H361" s="9">
        <v>0</v>
      </c>
      <c r="I361" s="90"/>
      <c r="J361" s="11"/>
      <c r="K361" s="564"/>
      <c r="L361" s="538"/>
      <c r="M361" s="19">
        <v>2022</v>
      </c>
      <c r="N361" s="35">
        <f t="shared" si="686"/>
        <v>0</v>
      </c>
      <c r="O361" s="28">
        <v>0</v>
      </c>
      <c r="P361" s="7">
        <v>0</v>
      </c>
      <c r="Q361" s="7">
        <v>0</v>
      </c>
      <c r="R361" s="9">
        <v>0</v>
      </c>
      <c r="S361" s="90"/>
      <c r="T361" s="142">
        <f t="shared" si="519"/>
        <v>0</v>
      </c>
      <c r="U361" s="564"/>
      <c r="V361" s="538"/>
      <c r="W361" s="19">
        <v>2022</v>
      </c>
      <c r="X361" s="35">
        <f t="shared" si="687"/>
        <v>0</v>
      </c>
      <c r="Y361" s="28">
        <v>0</v>
      </c>
      <c r="Z361" s="7">
        <v>0</v>
      </c>
      <c r="AA361" s="7">
        <v>0</v>
      </c>
      <c r="AB361" s="9">
        <v>0</v>
      </c>
      <c r="AC361" s="90"/>
      <c r="AD361" s="142">
        <f t="shared" si="521"/>
        <v>0</v>
      </c>
      <c r="AE361" s="582"/>
      <c r="AF361" s="582"/>
      <c r="AG361" s="283">
        <v>2022</v>
      </c>
      <c r="AH361" s="289">
        <f t="shared" si="648"/>
        <v>0</v>
      </c>
      <c r="AI361" s="285">
        <v>0</v>
      </c>
      <c r="AJ361" s="286">
        <v>0</v>
      </c>
      <c r="AK361" s="286">
        <v>0</v>
      </c>
      <c r="AL361" s="288">
        <v>0</v>
      </c>
      <c r="AM361" s="504"/>
      <c r="AN361" s="142">
        <f t="shared" si="597"/>
        <v>0</v>
      </c>
      <c r="AO361" s="477"/>
      <c r="AP361" s="477"/>
      <c r="AQ361" s="464">
        <v>2022</v>
      </c>
      <c r="AR361" s="286">
        <f t="shared" si="650"/>
        <v>0</v>
      </c>
      <c r="AS361" s="286">
        <v>0</v>
      </c>
      <c r="AT361" s="286">
        <v>0</v>
      </c>
      <c r="AU361" s="286">
        <v>0</v>
      </c>
      <c r="AV361" s="286">
        <v>0</v>
      </c>
      <c r="AW361" s="481"/>
      <c r="AX361" s="142">
        <f t="shared" si="545"/>
        <v>0</v>
      </c>
    </row>
    <row r="362" spans="1:50" outlineLevel="2" x14ac:dyDescent="0.3">
      <c r="A362" s="564"/>
      <c r="B362" s="538"/>
      <c r="C362" s="19">
        <v>2023</v>
      </c>
      <c r="D362" s="35">
        <f t="shared" si="688"/>
        <v>0</v>
      </c>
      <c r="E362" s="28">
        <v>0</v>
      </c>
      <c r="F362" s="7">
        <v>0</v>
      </c>
      <c r="G362" s="7">
        <v>0</v>
      </c>
      <c r="H362" s="9">
        <v>0</v>
      </c>
      <c r="I362" s="90"/>
      <c r="J362" s="11"/>
      <c r="K362" s="564"/>
      <c r="L362" s="538"/>
      <c r="M362" s="19">
        <v>2023</v>
      </c>
      <c r="N362" s="35">
        <f t="shared" si="686"/>
        <v>0</v>
      </c>
      <c r="O362" s="28">
        <v>0</v>
      </c>
      <c r="P362" s="7">
        <v>0</v>
      </c>
      <c r="Q362" s="7">
        <v>0</v>
      </c>
      <c r="R362" s="9">
        <v>0</v>
      </c>
      <c r="S362" s="90"/>
      <c r="T362" s="142">
        <f t="shared" si="519"/>
        <v>0</v>
      </c>
      <c r="U362" s="564"/>
      <c r="V362" s="538"/>
      <c r="W362" s="19">
        <v>2023</v>
      </c>
      <c r="X362" s="35">
        <f t="shared" si="687"/>
        <v>0</v>
      </c>
      <c r="Y362" s="28">
        <v>0</v>
      </c>
      <c r="Z362" s="7">
        <v>0</v>
      </c>
      <c r="AA362" s="7">
        <v>0</v>
      </c>
      <c r="AB362" s="9">
        <v>0</v>
      </c>
      <c r="AC362" s="90"/>
      <c r="AD362" s="142">
        <f t="shared" si="521"/>
        <v>0</v>
      </c>
      <c r="AE362" s="582"/>
      <c r="AF362" s="582"/>
      <c r="AG362" s="283">
        <v>2023</v>
      </c>
      <c r="AH362" s="289">
        <f t="shared" si="648"/>
        <v>0</v>
      </c>
      <c r="AI362" s="285">
        <v>0</v>
      </c>
      <c r="AJ362" s="286">
        <v>0</v>
      </c>
      <c r="AK362" s="286">
        <v>0</v>
      </c>
      <c r="AL362" s="288">
        <v>0</v>
      </c>
      <c r="AM362" s="504"/>
      <c r="AN362" s="142">
        <f t="shared" si="597"/>
        <v>0</v>
      </c>
      <c r="AO362" s="477"/>
      <c r="AP362" s="477"/>
      <c r="AQ362" s="464">
        <v>2023</v>
      </c>
      <c r="AR362" s="286">
        <f t="shared" si="650"/>
        <v>0</v>
      </c>
      <c r="AS362" s="286">
        <v>0</v>
      </c>
      <c r="AT362" s="286">
        <v>0</v>
      </c>
      <c r="AU362" s="286">
        <v>0</v>
      </c>
      <c r="AV362" s="286">
        <v>0</v>
      </c>
      <c r="AW362" s="481"/>
      <c r="AX362" s="142">
        <f t="shared" si="545"/>
        <v>0</v>
      </c>
    </row>
    <row r="363" spans="1:50" outlineLevel="2" x14ac:dyDescent="0.3">
      <c r="A363" s="564"/>
      <c r="B363" s="538"/>
      <c r="C363" s="19">
        <v>2024</v>
      </c>
      <c r="D363" s="35">
        <f t="shared" ref="D363:D365" si="689">E363+F363+G363+H363</f>
        <v>0</v>
      </c>
      <c r="E363" s="28">
        <v>0</v>
      </c>
      <c r="F363" s="7">
        <v>0</v>
      </c>
      <c r="G363" s="7">
        <v>0</v>
      </c>
      <c r="H363" s="9">
        <v>0</v>
      </c>
      <c r="I363" s="90"/>
      <c r="J363" s="11"/>
      <c r="K363" s="564"/>
      <c r="L363" s="538"/>
      <c r="M363" s="19">
        <v>2024</v>
      </c>
      <c r="N363" s="35">
        <f t="shared" si="686"/>
        <v>0</v>
      </c>
      <c r="O363" s="28">
        <v>0</v>
      </c>
      <c r="P363" s="7">
        <v>0</v>
      </c>
      <c r="Q363" s="7">
        <v>0</v>
      </c>
      <c r="R363" s="9">
        <v>0</v>
      </c>
      <c r="S363" s="90"/>
      <c r="T363" s="142">
        <f t="shared" ref="T363:T432" si="690">N363-D363</f>
        <v>0</v>
      </c>
      <c r="U363" s="564"/>
      <c r="V363" s="538"/>
      <c r="W363" s="19">
        <v>2024</v>
      </c>
      <c r="X363" s="35">
        <f t="shared" si="687"/>
        <v>0</v>
      </c>
      <c r="Y363" s="28">
        <v>0</v>
      </c>
      <c r="Z363" s="7">
        <v>0</v>
      </c>
      <c r="AA363" s="7">
        <v>0</v>
      </c>
      <c r="AB363" s="9">
        <v>0</v>
      </c>
      <c r="AC363" s="90"/>
      <c r="AD363" s="142">
        <f t="shared" ref="AD363:AD432" si="691">X363-N363</f>
        <v>0</v>
      </c>
      <c r="AE363" s="582"/>
      <c r="AF363" s="582"/>
      <c r="AG363" s="283">
        <v>2024</v>
      </c>
      <c r="AH363" s="289">
        <f t="shared" si="648"/>
        <v>0</v>
      </c>
      <c r="AI363" s="285">
        <v>0</v>
      </c>
      <c r="AJ363" s="286">
        <v>0</v>
      </c>
      <c r="AK363" s="286">
        <v>0</v>
      </c>
      <c r="AL363" s="288">
        <v>0</v>
      </c>
      <c r="AM363" s="504"/>
      <c r="AN363" s="142">
        <f t="shared" si="597"/>
        <v>0</v>
      </c>
      <c r="AO363" s="477"/>
      <c r="AP363" s="477"/>
      <c r="AQ363" s="464">
        <v>2024</v>
      </c>
      <c r="AR363" s="286">
        <f t="shared" si="650"/>
        <v>0</v>
      </c>
      <c r="AS363" s="286">
        <v>0</v>
      </c>
      <c r="AT363" s="286">
        <v>0</v>
      </c>
      <c r="AU363" s="286">
        <v>0</v>
      </c>
      <c r="AV363" s="286">
        <v>0</v>
      </c>
      <c r="AW363" s="481"/>
      <c r="AX363" s="142">
        <f t="shared" ref="AX363:AX426" si="692">AR363-AI363</f>
        <v>0</v>
      </c>
    </row>
    <row r="364" spans="1:50" outlineLevel="2" x14ac:dyDescent="0.3">
      <c r="A364" s="564"/>
      <c r="B364" s="538"/>
      <c r="C364" s="19">
        <v>2025</v>
      </c>
      <c r="D364" s="35">
        <f t="shared" ref="D364" si="693">E364+F364+G364+H364</f>
        <v>0</v>
      </c>
      <c r="E364" s="28">
        <v>0</v>
      </c>
      <c r="F364" s="7">
        <v>0</v>
      </c>
      <c r="G364" s="7">
        <v>0</v>
      </c>
      <c r="H364" s="9">
        <v>0</v>
      </c>
      <c r="I364" s="90"/>
      <c r="J364" s="11"/>
      <c r="K364" s="564"/>
      <c r="L364" s="538"/>
      <c r="M364" s="19">
        <v>2025</v>
      </c>
      <c r="N364" s="35">
        <f t="shared" si="686"/>
        <v>0</v>
      </c>
      <c r="O364" s="28">
        <v>0</v>
      </c>
      <c r="P364" s="7">
        <v>0</v>
      </c>
      <c r="Q364" s="7">
        <v>0</v>
      </c>
      <c r="R364" s="9">
        <v>0</v>
      </c>
      <c r="S364" s="90"/>
      <c r="T364" s="142">
        <f t="shared" si="690"/>
        <v>0</v>
      </c>
      <c r="U364" s="564"/>
      <c r="V364" s="538"/>
      <c r="W364" s="19">
        <v>2025</v>
      </c>
      <c r="X364" s="35">
        <f t="shared" si="687"/>
        <v>0</v>
      </c>
      <c r="Y364" s="28">
        <v>0</v>
      </c>
      <c r="Z364" s="7">
        <v>0</v>
      </c>
      <c r="AA364" s="7">
        <v>0</v>
      </c>
      <c r="AB364" s="9">
        <v>0</v>
      </c>
      <c r="AC364" s="90"/>
      <c r="AD364" s="142">
        <f t="shared" si="691"/>
        <v>0</v>
      </c>
      <c r="AE364" s="582"/>
      <c r="AF364" s="582"/>
      <c r="AG364" s="283">
        <v>2025</v>
      </c>
      <c r="AH364" s="289">
        <f t="shared" si="648"/>
        <v>0</v>
      </c>
      <c r="AI364" s="285">
        <v>0</v>
      </c>
      <c r="AJ364" s="286">
        <v>0</v>
      </c>
      <c r="AK364" s="286">
        <v>0</v>
      </c>
      <c r="AL364" s="288">
        <v>0</v>
      </c>
      <c r="AM364" s="504"/>
      <c r="AN364" s="142">
        <f t="shared" si="597"/>
        <v>0</v>
      </c>
      <c r="AO364" s="477"/>
      <c r="AP364" s="477"/>
      <c r="AQ364" s="464">
        <v>2025</v>
      </c>
      <c r="AR364" s="286">
        <f t="shared" si="650"/>
        <v>0</v>
      </c>
      <c r="AS364" s="286">
        <v>0</v>
      </c>
      <c r="AT364" s="286">
        <v>0</v>
      </c>
      <c r="AU364" s="286">
        <v>0</v>
      </c>
      <c r="AV364" s="286">
        <v>0</v>
      </c>
      <c r="AW364" s="481"/>
      <c r="AX364" s="142">
        <f t="shared" si="692"/>
        <v>0</v>
      </c>
    </row>
    <row r="365" spans="1:50" outlineLevel="2" x14ac:dyDescent="0.3">
      <c r="A365" s="564"/>
      <c r="B365" s="555"/>
      <c r="C365" s="19">
        <v>2026</v>
      </c>
      <c r="D365" s="35">
        <f t="shared" si="689"/>
        <v>0</v>
      </c>
      <c r="E365" s="28">
        <v>0</v>
      </c>
      <c r="F365" s="7">
        <v>0</v>
      </c>
      <c r="G365" s="7">
        <v>0</v>
      </c>
      <c r="H365" s="9">
        <v>0</v>
      </c>
      <c r="I365" s="90"/>
      <c r="J365" s="11"/>
      <c r="K365" s="564"/>
      <c r="L365" s="555"/>
      <c r="M365" s="19">
        <v>2026</v>
      </c>
      <c r="N365" s="35">
        <f t="shared" si="686"/>
        <v>0</v>
      </c>
      <c r="O365" s="28">
        <v>0</v>
      </c>
      <c r="P365" s="7">
        <v>0</v>
      </c>
      <c r="Q365" s="7">
        <v>0</v>
      </c>
      <c r="R365" s="9">
        <v>0</v>
      </c>
      <c r="S365" s="90"/>
      <c r="T365" s="142">
        <f t="shared" si="690"/>
        <v>0</v>
      </c>
      <c r="U365" s="564"/>
      <c r="V365" s="555"/>
      <c r="W365" s="19">
        <v>2026</v>
      </c>
      <c r="X365" s="35">
        <f t="shared" si="687"/>
        <v>0</v>
      </c>
      <c r="Y365" s="28">
        <v>0</v>
      </c>
      <c r="Z365" s="7">
        <v>0</v>
      </c>
      <c r="AA365" s="7">
        <v>0</v>
      </c>
      <c r="AB365" s="9">
        <v>0</v>
      </c>
      <c r="AC365" s="90"/>
      <c r="AD365" s="142">
        <f t="shared" si="691"/>
        <v>0</v>
      </c>
      <c r="AE365" s="582"/>
      <c r="AF365" s="582"/>
      <c r="AG365" s="283">
        <v>2026</v>
      </c>
      <c r="AH365" s="289">
        <f t="shared" si="648"/>
        <v>0</v>
      </c>
      <c r="AI365" s="285">
        <v>0</v>
      </c>
      <c r="AJ365" s="286">
        <v>0</v>
      </c>
      <c r="AK365" s="286">
        <v>0</v>
      </c>
      <c r="AL365" s="288">
        <v>0</v>
      </c>
      <c r="AM365" s="504"/>
      <c r="AN365" s="142">
        <f t="shared" si="597"/>
        <v>0</v>
      </c>
      <c r="AO365" s="477"/>
      <c r="AP365" s="477"/>
      <c r="AQ365" s="464">
        <v>2026</v>
      </c>
      <c r="AR365" s="286">
        <f t="shared" si="650"/>
        <v>0</v>
      </c>
      <c r="AS365" s="286">
        <v>0</v>
      </c>
      <c r="AT365" s="286">
        <v>0</v>
      </c>
      <c r="AU365" s="286">
        <v>0</v>
      </c>
      <c r="AV365" s="286">
        <v>0</v>
      </c>
      <c r="AW365" s="481"/>
      <c r="AX365" s="142">
        <f t="shared" si="692"/>
        <v>0</v>
      </c>
    </row>
    <row r="366" spans="1:50" outlineLevel="2" x14ac:dyDescent="0.3">
      <c r="A366" s="242"/>
      <c r="B366" s="237"/>
      <c r="C366" s="19"/>
      <c r="D366" s="35"/>
      <c r="E366" s="28"/>
      <c r="F366" s="7"/>
      <c r="G366" s="7"/>
      <c r="H366" s="9"/>
      <c r="I366" s="90"/>
      <c r="J366" s="11"/>
      <c r="K366" s="242"/>
      <c r="L366" s="237"/>
      <c r="M366" s="19"/>
      <c r="N366" s="35"/>
      <c r="O366" s="28"/>
      <c r="P366" s="7"/>
      <c r="Q366" s="7"/>
      <c r="R366" s="9"/>
      <c r="S366" s="90"/>
      <c r="T366" s="142"/>
      <c r="U366" s="242"/>
      <c r="V366" s="237"/>
      <c r="W366" s="19"/>
      <c r="X366" s="35"/>
      <c r="Y366" s="28"/>
      <c r="Z366" s="7"/>
      <c r="AA366" s="7"/>
      <c r="AB366" s="9"/>
      <c r="AC366" s="90"/>
      <c r="AD366" s="142"/>
      <c r="AE366" s="507"/>
      <c r="AF366" s="507"/>
      <c r="AG366" s="283">
        <v>2027</v>
      </c>
      <c r="AH366" s="289">
        <f t="shared" si="648"/>
        <v>0</v>
      </c>
      <c r="AI366" s="285">
        <v>0</v>
      </c>
      <c r="AJ366" s="286">
        <v>0</v>
      </c>
      <c r="AK366" s="286">
        <v>0</v>
      </c>
      <c r="AL366" s="288">
        <v>0</v>
      </c>
      <c r="AM366" s="504"/>
      <c r="AN366" s="142">
        <f t="shared" si="597"/>
        <v>0</v>
      </c>
      <c r="AO366" s="477"/>
      <c r="AP366" s="477"/>
      <c r="AQ366" s="464">
        <v>2027</v>
      </c>
      <c r="AR366" s="286">
        <f t="shared" si="650"/>
        <v>0</v>
      </c>
      <c r="AS366" s="286">
        <v>0</v>
      </c>
      <c r="AT366" s="286">
        <v>0</v>
      </c>
      <c r="AU366" s="286">
        <v>0</v>
      </c>
      <c r="AV366" s="286">
        <v>0</v>
      </c>
      <c r="AW366" s="481"/>
      <c r="AX366" s="142">
        <f t="shared" si="692"/>
        <v>0</v>
      </c>
    </row>
    <row r="367" spans="1:50" outlineLevel="2" x14ac:dyDescent="0.3">
      <c r="A367" s="564" t="s">
        <v>50</v>
      </c>
      <c r="B367" s="556" t="s">
        <v>51</v>
      </c>
      <c r="C367" s="18" t="s">
        <v>144</v>
      </c>
      <c r="D367" s="32">
        <f>SUM(D368:D378)</f>
        <v>1620.2</v>
      </c>
      <c r="E367" s="26">
        <f>SUM(E368:E378)</f>
        <v>0</v>
      </c>
      <c r="F367" s="6">
        <f t="shared" ref="F367:H367" si="694">SUM(F368:F378)</f>
        <v>0</v>
      </c>
      <c r="G367" s="5">
        <f t="shared" si="694"/>
        <v>1620.2</v>
      </c>
      <c r="H367" s="12">
        <f t="shared" si="694"/>
        <v>0</v>
      </c>
      <c r="I367" s="90"/>
      <c r="J367" s="11"/>
      <c r="K367" s="564" t="s">
        <v>50</v>
      </c>
      <c r="L367" s="556" t="s">
        <v>51</v>
      </c>
      <c r="M367" s="18" t="s">
        <v>144</v>
      </c>
      <c r="N367" s="32">
        <f>SUM(N368:N378)</f>
        <v>1620.2</v>
      </c>
      <c r="O367" s="26">
        <f>SUM(O368:O378)</f>
        <v>0</v>
      </c>
      <c r="P367" s="6">
        <f t="shared" ref="P367:R367" si="695">SUM(P368:P378)</f>
        <v>0</v>
      </c>
      <c r="Q367" s="5">
        <f t="shared" si="695"/>
        <v>1620.2</v>
      </c>
      <c r="R367" s="12">
        <f t="shared" si="695"/>
        <v>0</v>
      </c>
      <c r="S367" s="90"/>
      <c r="T367" s="142">
        <f t="shared" si="690"/>
        <v>0</v>
      </c>
      <c r="U367" s="564" t="s">
        <v>50</v>
      </c>
      <c r="V367" s="556" t="s">
        <v>51</v>
      </c>
      <c r="W367" s="18" t="s">
        <v>144</v>
      </c>
      <c r="X367" s="32">
        <f>SUM(X368:X378)</f>
        <v>1620.2</v>
      </c>
      <c r="Y367" s="26">
        <f>SUM(Y368:Y378)</f>
        <v>0</v>
      </c>
      <c r="Z367" s="6">
        <f t="shared" ref="Z367:AB367" si="696">SUM(Z368:Z378)</f>
        <v>0</v>
      </c>
      <c r="AA367" s="5">
        <f t="shared" si="696"/>
        <v>1620.2</v>
      </c>
      <c r="AB367" s="12">
        <f t="shared" si="696"/>
        <v>0</v>
      </c>
      <c r="AC367" s="90"/>
      <c r="AD367" s="142">
        <f t="shared" si="691"/>
        <v>0</v>
      </c>
      <c r="AE367" s="587" t="s">
        <v>50</v>
      </c>
      <c r="AF367" s="587" t="s">
        <v>51</v>
      </c>
      <c r="AG367" s="277" t="s">
        <v>144</v>
      </c>
      <c r="AH367" s="278">
        <f t="shared" si="648"/>
        <v>1620.2</v>
      </c>
      <c r="AI367" s="279">
        <f>SUM(AI368:AI379)</f>
        <v>0</v>
      </c>
      <c r="AJ367" s="280">
        <f t="shared" ref="AJ367" si="697">SUM(AJ368:AJ379)</f>
        <v>0</v>
      </c>
      <c r="AK367" s="281">
        <f t="shared" ref="AK367" si="698">SUM(AK368:AK379)</f>
        <v>1620.2</v>
      </c>
      <c r="AL367" s="282">
        <f t="shared" ref="AL367" si="699">SUM(AL368:AL379)</f>
        <v>0</v>
      </c>
      <c r="AM367" s="504"/>
      <c r="AN367" s="142">
        <f t="shared" si="597"/>
        <v>0</v>
      </c>
      <c r="AO367" s="477" t="s">
        <v>50</v>
      </c>
      <c r="AP367" s="477" t="s">
        <v>51</v>
      </c>
      <c r="AQ367" s="463" t="s">
        <v>144</v>
      </c>
      <c r="AR367" s="281">
        <f t="shared" si="650"/>
        <v>1620.2</v>
      </c>
      <c r="AS367" s="280">
        <f>SUM(AS368:AS379)</f>
        <v>0</v>
      </c>
      <c r="AT367" s="280">
        <f t="shared" ref="AT367:AV367" si="700">SUM(AT368:AT379)</f>
        <v>0</v>
      </c>
      <c r="AU367" s="281">
        <f t="shared" si="700"/>
        <v>1620.2</v>
      </c>
      <c r="AV367" s="280">
        <f t="shared" si="700"/>
        <v>0</v>
      </c>
      <c r="AW367" s="481"/>
      <c r="AX367" s="142">
        <f t="shared" si="692"/>
        <v>1620.2</v>
      </c>
    </row>
    <row r="368" spans="1:50" outlineLevel="2" x14ac:dyDescent="0.3">
      <c r="A368" s="564"/>
      <c r="B368" s="556"/>
      <c r="C368" s="19">
        <v>2016</v>
      </c>
      <c r="D368" s="34">
        <f>SUM(E368:H368)</f>
        <v>399.5</v>
      </c>
      <c r="E368" s="28">
        <v>0</v>
      </c>
      <c r="F368" s="7">
        <v>0</v>
      </c>
      <c r="G368" s="8">
        <v>399.5</v>
      </c>
      <c r="H368" s="9">
        <v>0</v>
      </c>
      <c r="I368" s="90"/>
      <c r="J368" s="11"/>
      <c r="K368" s="564"/>
      <c r="L368" s="556"/>
      <c r="M368" s="19">
        <v>2016</v>
      </c>
      <c r="N368" s="34">
        <f>SUM(O368:R368)</f>
        <v>399.5</v>
      </c>
      <c r="O368" s="28">
        <v>0</v>
      </c>
      <c r="P368" s="7">
        <v>0</v>
      </c>
      <c r="Q368" s="8">
        <v>399.5</v>
      </c>
      <c r="R368" s="9">
        <v>0</v>
      </c>
      <c r="S368" s="90"/>
      <c r="T368" s="142">
        <f t="shared" si="690"/>
        <v>0</v>
      </c>
      <c r="U368" s="564"/>
      <c r="V368" s="556"/>
      <c r="W368" s="19">
        <v>2016</v>
      </c>
      <c r="X368" s="34">
        <f>SUM(Y368:AB368)</f>
        <v>399.5</v>
      </c>
      <c r="Y368" s="28">
        <v>0</v>
      </c>
      <c r="Z368" s="7">
        <v>0</v>
      </c>
      <c r="AA368" s="8">
        <v>399.5</v>
      </c>
      <c r="AB368" s="9">
        <v>0</v>
      </c>
      <c r="AC368" s="90"/>
      <c r="AD368" s="142">
        <f t="shared" si="691"/>
        <v>0</v>
      </c>
      <c r="AE368" s="582"/>
      <c r="AF368" s="582"/>
      <c r="AG368" s="283">
        <v>2016</v>
      </c>
      <c r="AH368" s="284">
        <f t="shared" si="648"/>
        <v>399.5</v>
      </c>
      <c r="AI368" s="285">
        <v>0</v>
      </c>
      <c r="AJ368" s="286">
        <v>0</v>
      </c>
      <c r="AK368" s="287">
        <v>399.5</v>
      </c>
      <c r="AL368" s="288">
        <v>0</v>
      </c>
      <c r="AM368" s="504"/>
      <c r="AN368" s="142">
        <f t="shared" si="597"/>
        <v>0</v>
      </c>
      <c r="AO368" s="477"/>
      <c r="AP368" s="477"/>
      <c r="AQ368" s="464">
        <v>2016</v>
      </c>
      <c r="AR368" s="287">
        <f t="shared" si="650"/>
        <v>399.5</v>
      </c>
      <c r="AS368" s="286">
        <v>0</v>
      </c>
      <c r="AT368" s="286">
        <v>0</v>
      </c>
      <c r="AU368" s="287">
        <v>399.5</v>
      </c>
      <c r="AV368" s="286">
        <v>0</v>
      </c>
      <c r="AW368" s="481"/>
      <c r="AX368" s="142">
        <f t="shared" si="692"/>
        <v>399.5</v>
      </c>
    </row>
    <row r="369" spans="1:50" outlineLevel="2" x14ac:dyDescent="0.3">
      <c r="A369" s="564"/>
      <c r="B369" s="556"/>
      <c r="C369" s="19">
        <v>2017</v>
      </c>
      <c r="D369" s="34">
        <f t="shared" ref="D369:D374" si="701">SUM(E369:H369)</f>
        <v>800.7</v>
      </c>
      <c r="E369" s="28">
        <v>0</v>
      </c>
      <c r="F369" s="7">
        <v>0</v>
      </c>
      <c r="G369" s="8">
        <v>800.7</v>
      </c>
      <c r="H369" s="9">
        <v>0</v>
      </c>
      <c r="I369" s="90"/>
      <c r="J369" s="11"/>
      <c r="K369" s="564"/>
      <c r="L369" s="556"/>
      <c r="M369" s="19">
        <v>2017</v>
      </c>
      <c r="N369" s="34">
        <f t="shared" ref="N369:N378" si="702">SUM(O369:R369)</f>
        <v>800.7</v>
      </c>
      <c r="O369" s="28">
        <v>0</v>
      </c>
      <c r="P369" s="7">
        <v>0</v>
      </c>
      <c r="Q369" s="8">
        <v>800.7</v>
      </c>
      <c r="R369" s="9">
        <v>0</v>
      </c>
      <c r="S369" s="90"/>
      <c r="T369" s="142">
        <f t="shared" si="690"/>
        <v>0</v>
      </c>
      <c r="U369" s="564"/>
      <c r="V369" s="556"/>
      <c r="W369" s="19">
        <v>2017</v>
      </c>
      <c r="X369" s="34">
        <f t="shared" ref="X369:X378" si="703">SUM(Y369:AB369)</f>
        <v>800.7</v>
      </c>
      <c r="Y369" s="28">
        <v>0</v>
      </c>
      <c r="Z369" s="7">
        <v>0</v>
      </c>
      <c r="AA369" s="8">
        <v>800.7</v>
      </c>
      <c r="AB369" s="9">
        <v>0</v>
      </c>
      <c r="AC369" s="90"/>
      <c r="AD369" s="142">
        <f t="shared" si="691"/>
        <v>0</v>
      </c>
      <c r="AE369" s="582"/>
      <c r="AF369" s="582"/>
      <c r="AG369" s="283">
        <v>2017</v>
      </c>
      <c r="AH369" s="284">
        <f t="shared" si="648"/>
        <v>800.7</v>
      </c>
      <c r="AI369" s="285">
        <v>0</v>
      </c>
      <c r="AJ369" s="286">
        <v>0</v>
      </c>
      <c r="AK369" s="287">
        <v>800.7</v>
      </c>
      <c r="AL369" s="288">
        <v>0</v>
      </c>
      <c r="AM369" s="504"/>
      <c r="AN369" s="142">
        <f t="shared" si="597"/>
        <v>0</v>
      </c>
      <c r="AO369" s="477"/>
      <c r="AP369" s="477"/>
      <c r="AQ369" s="464">
        <v>2017</v>
      </c>
      <c r="AR369" s="287">
        <f t="shared" si="650"/>
        <v>800.7</v>
      </c>
      <c r="AS369" s="286">
        <v>0</v>
      </c>
      <c r="AT369" s="286">
        <v>0</v>
      </c>
      <c r="AU369" s="287">
        <v>800.7</v>
      </c>
      <c r="AV369" s="286">
        <v>0</v>
      </c>
      <c r="AW369" s="481"/>
      <c r="AX369" s="142">
        <f t="shared" si="692"/>
        <v>800.7</v>
      </c>
    </row>
    <row r="370" spans="1:50" outlineLevel="2" x14ac:dyDescent="0.3">
      <c r="A370" s="564"/>
      <c r="B370" s="556"/>
      <c r="C370" s="19">
        <v>2018</v>
      </c>
      <c r="D370" s="35">
        <f t="shared" si="701"/>
        <v>0</v>
      </c>
      <c r="E370" s="28">
        <v>0</v>
      </c>
      <c r="F370" s="7">
        <v>0</v>
      </c>
      <c r="G370" s="7">
        <v>0</v>
      </c>
      <c r="H370" s="9">
        <v>0</v>
      </c>
      <c r="I370" s="90"/>
      <c r="J370" s="11"/>
      <c r="K370" s="564"/>
      <c r="L370" s="556"/>
      <c r="M370" s="19">
        <v>2018</v>
      </c>
      <c r="N370" s="35">
        <f t="shared" si="702"/>
        <v>0</v>
      </c>
      <c r="O370" s="28">
        <v>0</v>
      </c>
      <c r="P370" s="7">
        <v>0</v>
      </c>
      <c r="Q370" s="7">
        <v>0</v>
      </c>
      <c r="R370" s="9">
        <v>0</v>
      </c>
      <c r="S370" s="90"/>
      <c r="T370" s="142">
        <f t="shared" si="690"/>
        <v>0</v>
      </c>
      <c r="U370" s="564"/>
      <c r="V370" s="556"/>
      <c r="W370" s="19">
        <v>2018</v>
      </c>
      <c r="X370" s="35">
        <f t="shared" si="703"/>
        <v>0</v>
      </c>
      <c r="Y370" s="28">
        <v>0</v>
      </c>
      <c r="Z370" s="7">
        <v>0</v>
      </c>
      <c r="AA370" s="7">
        <v>0</v>
      </c>
      <c r="AB370" s="9">
        <v>0</v>
      </c>
      <c r="AC370" s="90"/>
      <c r="AD370" s="142">
        <f t="shared" si="691"/>
        <v>0</v>
      </c>
      <c r="AE370" s="582"/>
      <c r="AF370" s="582"/>
      <c r="AG370" s="283">
        <v>2018</v>
      </c>
      <c r="AH370" s="289">
        <f t="shared" si="648"/>
        <v>0</v>
      </c>
      <c r="AI370" s="285">
        <v>0</v>
      </c>
      <c r="AJ370" s="286">
        <v>0</v>
      </c>
      <c r="AK370" s="286">
        <v>0</v>
      </c>
      <c r="AL370" s="288">
        <v>0</v>
      </c>
      <c r="AM370" s="504"/>
      <c r="AN370" s="142">
        <f t="shared" si="597"/>
        <v>0</v>
      </c>
      <c r="AO370" s="477"/>
      <c r="AP370" s="477"/>
      <c r="AQ370" s="464">
        <v>2018</v>
      </c>
      <c r="AR370" s="286">
        <f t="shared" si="650"/>
        <v>0</v>
      </c>
      <c r="AS370" s="286">
        <v>0</v>
      </c>
      <c r="AT370" s="286">
        <v>0</v>
      </c>
      <c r="AU370" s="286">
        <v>0</v>
      </c>
      <c r="AV370" s="286">
        <v>0</v>
      </c>
      <c r="AW370" s="481"/>
      <c r="AX370" s="142">
        <f t="shared" si="692"/>
        <v>0</v>
      </c>
    </row>
    <row r="371" spans="1:50" outlineLevel="2" x14ac:dyDescent="0.3">
      <c r="A371" s="564"/>
      <c r="B371" s="556"/>
      <c r="C371" s="19">
        <v>2019</v>
      </c>
      <c r="D371" s="35">
        <f t="shared" si="701"/>
        <v>0</v>
      </c>
      <c r="E371" s="28">
        <v>0</v>
      </c>
      <c r="F371" s="7">
        <v>0</v>
      </c>
      <c r="G371" s="7">
        <v>0</v>
      </c>
      <c r="H371" s="9">
        <v>0</v>
      </c>
      <c r="I371" s="90"/>
      <c r="J371" s="11"/>
      <c r="K371" s="564"/>
      <c r="L371" s="556"/>
      <c r="M371" s="19">
        <v>2019</v>
      </c>
      <c r="N371" s="35">
        <f t="shared" si="702"/>
        <v>0</v>
      </c>
      <c r="O371" s="28">
        <v>0</v>
      </c>
      <c r="P371" s="7">
        <v>0</v>
      </c>
      <c r="Q371" s="7">
        <v>0</v>
      </c>
      <c r="R371" s="9">
        <v>0</v>
      </c>
      <c r="S371" s="90"/>
      <c r="T371" s="142">
        <f t="shared" si="690"/>
        <v>0</v>
      </c>
      <c r="U371" s="564"/>
      <c r="V371" s="556"/>
      <c r="W371" s="19">
        <v>2019</v>
      </c>
      <c r="X371" s="35">
        <f t="shared" si="703"/>
        <v>0</v>
      </c>
      <c r="Y371" s="28">
        <v>0</v>
      </c>
      <c r="Z371" s="7">
        <v>0</v>
      </c>
      <c r="AA371" s="7">
        <v>0</v>
      </c>
      <c r="AB371" s="9">
        <v>0</v>
      </c>
      <c r="AC371" s="90"/>
      <c r="AD371" s="142">
        <f t="shared" si="691"/>
        <v>0</v>
      </c>
      <c r="AE371" s="582"/>
      <c r="AF371" s="582"/>
      <c r="AG371" s="283">
        <v>2019</v>
      </c>
      <c r="AH371" s="289">
        <f t="shared" si="648"/>
        <v>0</v>
      </c>
      <c r="AI371" s="285">
        <v>0</v>
      </c>
      <c r="AJ371" s="286">
        <v>0</v>
      </c>
      <c r="AK371" s="286">
        <v>0</v>
      </c>
      <c r="AL371" s="288">
        <v>0</v>
      </c>
      <c r="AM371" s="504"/>
      <c r="AN371" s="142">
        <f t="shared" si="597"/>
        <v>0</v>
      </c>
      <c r="AO371" s="477"/>
      <c r="AP371" s="477"/>
      <c r="AQ371" s="464">
        <v>2019</v>
      </c>
      <c r="AR371" s="286">
        <f t="shared" si="650"/>
        <v>0</v>
      </c>
      <c r="AS371" s="286">
        <v>0</v>
      </c>
      <c r="AT371" s="286">
        <v>0</v>
      </c>
      <c r="AU371" s="286">
        <v>0</v>
      </c>
      <c r="AV371" s="286">
        <v>0</v>
      </c>
      <c r="AW371" s="481"/>
      <c r="AX371" s="142">
        <f t="shared" si="692"/>
        <v>0</v>
      </c>
    </row>
    <row r="372" spans="1:50" outlineLevel="2" x14ac:dyDescent="0.3">
      <c r="A372" s="564"/>
      <c r="B372" s="556"/>
      <c r="C372" s="19">
        <v>2020</v>
      </c>
      <c r="D372" s="34">
        <f t="shared" si="701"/>
        <v>420</v>
      </c>
      <c r="E372" s="28">
        <v>0</v>
      </c>
      <c r="F372" s="7">
        <v>0</v>
      </c>
      <c r="G372" s="7">
        <v>420</v>
      </c>
      <c r="H372" s="9">
        <v>0</v>
      </c>
      <c r="I372" s="90"/>
      <c r="J372" s="11"/>
      <c r="K372" s="564"/>
      <c r="L372" s="556"/>
      <c r="M372" s="19">
        <v>2020</v>
      </c>
      <c r="N372" s="34">
        <f t="shared" si="702"/>
        <v>420</v>
      </c>
      <c r="O372" s="28">
        <v>0</v>
      </c>
      <c r="P372" s="7">
        <v>0</v>
      </c>
      <c r="Q372" s="7">
        <v>420</v>
      </c>
      <c r="R372" s="9">
        <v>0</v>
      </c>
      <c r="S372" s="90"/>
      <c r="T372" s="142">
        <f t="shared" si="690"/>
        <v>0</v>
      </c>
      <c r="U372" s="564"/>
      <c r="V372" s="556"/>
      <c r="W372" s="19">
        <v>2020</v>
      </c>
      <c r="X372" s="34">
        <f t="shared" si="703"/>
        <v>420</v>
      </c>
      <c r="Y372" s="28">
        <v>0</v>
      </c>
      <c r="Z372" s="7">
        <v>0</v>
      </c>
      <c r="AA372" s="7">
        <v>420</v>
      </c>
      <c r="AB372" s="9">
        <v>0</v>
      </c>
      <c r="AC372" s="90"/>
      <c r="AD372" s="142">
        <f t="shared" si="691"/>
        <v>0</v>
      </c>
      <c r="AE372" s="582"/>
      <c r="AF372" s="582"/>
      <c r="AG372" s="283">
        <v>2020</v>
      </c>
      <c r="AH372" s="284">
        <f t="shared" si="648"/>
        <v>420</v>
      </c>
      <c r="AI372" s="285">
        <v>0</v>
      </c>
      <c r="AJ372" s="286">
        <v>0</v>
      </c>
      <c r="AK372" s="286">
        <v>420</v>
      </c>
      <c r="AL372" s="288">
        <v>0</v>
      </c>
      <c r="AM372" s="504"/>
      <c r="AN372" s="142">
        <f t="shared" si="597"/>
        <v>0</v>
      </c>
      <c r="AO372" s="477"/>
      <c r="AP372" s="477"/>
      <c r="AQ372" s="464">
        <v>2020</v>
      </c>
      <c r="AR372" s="287">
        <f t="shared" si="650"/>
        <v>420</v>
      </c>
      <c r="AS372" s="286">
        <v>0</v>
      </c>
      <c r="AT372" s="286">
        <v>0</v>
      </c>
      <c r="AU372" s="286">
        <v>420</v>
      </c>
      <c r="AV372" s="286">
        <v>0</v>
      </c>
      <c r="AW372" s="481"/>
      <c r="AX372" s="142">
        <f t="shared" si="692"/>
        <v>420</v>
      </c>
    </row>
    <row r="373" spans="1:50" outlineLevel="2" x14ac:dyDescent="0.3">
      <c r="A373" s="564"/>
      <c r="B373" s="556"/>
      <c r="C373" s="19">
        <v>2021</v>
      </c>
      <c r="D373" s="35">
        <f t="shared" si="701"/>
        <v>0</v>
      </c>
      <c r="E373" s="28">
        <v>0</v>
      </c>
      <c r="F373" s="7">
        <v>0</v>
      </c>
      <c r="G373" s="7">
        <v>0</v>
      </c>
      <c r="H373" s="9">
        <v>0</v>
      </c>
      <c r="I373" s="90"/>
      <c r="J373" s="11"/>
      <c r="K373" s="564"/>
      <c r="L373" s="556"/>
      <c r="M373" s="19">
        <v>2021</v>
      </c>
      <c r="N373" s="35">
        <f t="shared" si="702"/>
        <v>0</v>
      </c>
      <c r="O373" s="28">
        <v>0</v>
      </c>
      <c r="P373" s="7">
        <v>0</v>
      </c>
      <c r="Q373" s="7">
        <v>0</v>
      </c>
      <c r="R373" s="9">
        <v>0</v>
      </c>
      <c r="S373" s="90"/>
      <c r="T373" s="142">
        <f t="shared" si="690"/>
        <v>0</v>
      </c>
      <c r="U373" s="564"/>
      <c r="V373" s="556"/>
      <c r="W373" s="19">
        <v>2021</v>
      </c>
      <c r="X373" s="35">
        <f t="shared" si="703"/>
        <v>0</v>
      </c>
      <c r="Y373" s="28">
        <v>0</v>
      </c>
      <c r="Z373" s="7">
        <v>0</v>
      </c>
      <c r="AA373" s="7">
        <v>0</v>
      </c>
      <c r="AB373" s="9">
        <v>0</v>
      </c>
      <c r="AC373" s="90"/>
      <c r="AD373" s="142">
        <f t="shared" si="691"/>
        <v>0</v>
      </c>
      <c r="AE373" s="582"/>
      <c r="AF373" s="582"/>
      <c r="AG373" s="283">
        <v>2021</v>
      </c>
      <c r="AH373" s="289">
        <f t="shared" si="648"/>
        <v>0</v>
      </c>
      <c r="AI373" s="285">
        <v>0</v>
      </c>
      <c r="AJ373" s="286">
        <v>0</v>
      </c>
      <c r="AK373" s="286">
        <v>0</v>
      </c>
      <c r="AL373" s="288">
        <v>0</v>
      </c>
      <c r="AM373" s="504"/>
      <c r="AN373" s="142">
        <f t="shared" si="597"/>
        <v>0</v>
      </c>
      <c r="AO373" s="477"/>
      <c r="AP373" s="477"/>
      <c r="AQ373" s="464">
        <v>2021</v>
      </c>
      <c r="AR373" s="286">
        <f t="shared" si="650"/>
        <v>0</v>
      </c>
      <c r="AS373" s="286">
        <v>0</v>
      </c>
      <c r="AT373" s="286">
        <v>0</v>
      </c>
      <c r="AU373" s="286">
        <v>0</v>
      </c>
      <c r="AV373" s="286">
        <v>0</v>
      </c>
      <c r="AW373" s="481"/>
      <c r="AX373" s="142">
        <f t="shared" si="692"/>
        <v>0</v>
      </c>
    </row>
    <row r="374" spans="1:50" outlineLevel="2" x14ac:dyDescent="0.3">
      <c r="A374" s="564"/>
      <c r="B374" s="556"/>
      <c r="C374" s="19">
        <v>2022</v>
      </c>
      <c r="D374" s="35">
        <f t="shared" si="701"/>
        <v>0</v>
      </c>
      <c r="E374" s="28">
        <v>0</v>
      </c>
      <c r="F374" s="7">
        <v>0</v>
      </c>
      <c r="G374" s="7">
        <v>0</v>
      </c>
      <c r="H374" s="9">
        <v>0</v>
      </c>
      <c r="I374" s="90"/>
      <c r="J374" s="11"/>
      <c r="K374" s="564"/>
      <c r="L374" s="556"/>
      <c r="M374" s="19">
        <v>2022</v>
      </c>
      <c r="N374" s="35">
        <f t="shared" si="702"/>
        <v>0</v>
      </c>
      <c r="O374" s="28">
        <v>0</v>
      </c>
      <c r="P374" s="7">
        <v>0</v>
      </c>
      <c r="Q374" s="7">
        <v>0</v>
      </c>
      <c r="R374" s="9">
        <v>0</v>
      </c>
      <c r="S374" s="90"/>
      <c r="T374" s="142">
        <f t="shared" si="690"/>
        <v>0</v>
      </c>
      <c r="U374" s="564"/>
      <c r="V374" s="556"/>
      <c r="W374" s="19">
        <v>2022</v>
      </c>
      <c r="X374" s="35">
        <f t="shared" si="703"/>
        <v>0</v>
      </c>
      <c r="Y374" s="28">
        <v>0</v>
      </c>
      <c r="Z374" s="7">
        <v>0</v>
      </c>
      <c r="AA374" s="7">
        <v>0</v>
      </c>
      <c r="AB374" s="9">
        <v>0</v>
      </c>
      <c r="AC374" s="90"/>
      <c r="AD374" s="142">
        <f t="shared" si="691"/>
        <v>0</v>
      </c>
      <c r="AE374" s="582"/>
      <c r="AF374" s="582"/>
      <c r="AG374" s="283">
        <v>2022</v>
      </c>
      <c r="AH374" s="289">
        <f t="shared" si="648"/>
        <v>0</v>
      </c>
      <c r="AI374" s="285">
        <v>0</v>
      </c>
      <c r="AJ374" s="286">
        <v>0</v>
      </c>
      <c r="AK374" s="286">
        <v>0</v>
      </c>
      <c r="AL374" s="288">
        <v>0</v>
      </c>
      <c r="AM374" s="504"/>
      <c r="AN374" s="142">
        <f t="shared" si="597"/>
        <v>0</v>
      </c>
      <c r="AO374" s="477"/>
      <c r="AP374" s="477"/>
      <c r="AQ374" s="464">
        <v>2022</v>
      </c>
      <c r="AR374" s="286">
        <f t="shared" si="650"/>
        <v>0</v>
      </c>
      <c r="AS374" s="286">
        <v>0</v>
      </c>
      <c r="AT374" s="286">
        <v>0</v>
      </c>
      <c r="AU374" s="286">
        <v>0</v>
      </c>
      <c r="AV374" s="286">
        <v>0</v>
      </c>
      <c r="AW374" s="481"/>
      <c r="AX374" s="142">
        <f t="shared" si="692"/>
        <v>0</v>
      </c>
    </row>
    <row r="375" spans="1:50" outlineLevel="2" x14ac:dyDescent="0.3">
      <c r="A375" s="564"/>
      <c r="B375" s="556"/>
      <c r="C375" s="19">
        <v>2023</v>
      </c>
      <c r="D375" s="35">
        <f t="shared" ref="D375" si="704">SUM(E375:H375)</f>
        <v>0</v>
      </c>
      <c r="E375" s="28">
        <v>0</v>
      </c>
      <c r="F375" s="7">
        <v>0</v>
      </c>
      <c r="G375" s="7">
        <v>0</v>
      </c>
      <c r="H375" s="9">
        <v>0</v>
      </c>
      <c r="I375" s="90"/>
      <c r="J375" s="11"/>
      <c r="K375" s="564"/>
      <c r="L375" s="556"/>
      <c r="M375" s="19">
        <v>2023</v>
      </c>
      <c r="N375" s="35">
        <f t="shared" si="702"/>
        <v>0</v>
      </c>
      <c r="O375" s="28">
        <v>0</v>
      </c>
      <c r="P375" s="7">
        <v>0</v>
      </c>
      <c r="Q375" s="7">
        <v>0</v>
      </c>
      <c r="R375" s="9">
        <v>0</v>
      </c>
      <c r="S375" s="90"/>
      <c r="T375" s="142">
        <f t="shared" si="690"/>
        <v>0</v>
      </c>
      <c r="U375" s="564"/>
      <c r="V375" s="556"/>
      <c r="W375" s="19">
        <v>2023</v>
      </c>
      <c r="X375" s="35">
        <f t="shared" si="703"/>
        <v>0</v>
      </c>
      <c r="Y375" s="28">
        <v>0</v>
      </c>
      <c r="Z375" s="7">
        <v>0</v>
      </c>
      <c r="AA375" s="7">
        <v>0</v>
      </c>
      <c r="AB375" s="9">
        <v>0</v>
      </c>
      <c r="AC375" s="90"/>
      <c r="AD375" s="142">
        <f t="shared" si="691"/>
        <v>0</v>
      </c>
      <c r="AE375" s="582"/>
      <c r="AF375" s="582"/>
      <c r="AG375" s="283">
        <v>2023</v>
      </c>
      <c r="AH375" s="289">
        <f t="shared" si="648"/>
        <v>0</v>
      </c>
      <c r="AI375" s="285">
        <v>0</v>
      </c>
      <c r="AJ375" s="286">
        <v>0</v>
      </c>
      <c r="AK375" s="286">
        <v>0</v>
      </c>
      <c r="AL375" s="288">
        <v>0</v>
      </c>
      <c r="AM375" s="504"/>
      <c r="AN375" s="142">
        <f t="shared" si="597"/>
        <v>0</v>
      </c>
      <c r="AO375" s="477"/>
      <c r="AP375" s="477"/>
      <c r="AQ375" s="464">
        <v>2023</v>
      </c>
      <c r="AR375" s="286">
        <f t="shared" si="650"/>
        <v>0</v>
      </c>
      <c r="AS375" s="286">
        <v>0</v>
      </c>
      <c r="AT375" s="286">
        <v>0</v>
      </c>
      <c r="AU375" s="286">
        <v>0</v>
      </c>
      <c r="AV375" s="286">
        <v>0</v>
      </c>
      <c r="AW375" s="481"/>
      <c r="AX375" s="142">
        <f t="shared" si="692"/>
        <v>0</v>
      </c>
    </row>
    <row r="376" spans="1:50" outlineLevel="2" x14ac:dyDescent="0.3">
      <c r="A376" s="564"/>
      <c r="B376" s="556"/>
      <c r="C376" s="19">
        <v>2024</v>
      </c>
      <c r="D376" s="35">
        <f t="shared" ref="D376:D378" si="705">SUM(E376:H376)</f>
        <v>0</v>
      </c>
      <c r="E376" s="28">
        <v>0</v>
      </c>
      <c r="F376" s="7">
        <v>0</v>
      </c>
      <c r="G376" s="7">
        <v>0</v>
      </c>
      <c r="H376" s="9">
        <v>0</v>
      </c>
      <c r="I376" s="90"/>
      <c r="J376" s="11"/>
      <c r="K376" s="564"/>
      <c r="L376" s="556"/>
      <c r="M376" s="19">
        <v>2024</v>
      </c>
      <c r="N376" s="35">
        <f t="shared" si="702"/>
        <v>0</v>
      </c>
      <c r="O376" s="28">
        <v>0</v>
      </c>
      <c r="P376" s="7">
        <v>0</v>
      </c>
      <c r="Q376" s="7">
        <v>0</v>
      </c>
      <c r="R376" s="9">
        <v>0</v>
      </c>
      <c r="S376" s="90"/>
      <c r="T376" s="142">
        <f t="shared" si="690"/>
        <v>0</v>
      </c>
      <c r="U376" s="564"/>
      <c r="V376" s="556"/>
      <c r="W376" s="19">
        <v>2024</v>
      </c>
      <c r="X376" s="35">
        <f t="shared" si="703"/>
        <v>0</v>
      </c>
      <c r="Y376" s="28">
        <v>0</v>
      </c>
      <c r="Z376" s="7">
        <v>0</v>
      </c>
      <c r="AA376" s="7">
        <v>0</v>
      </c>
      <c r="AB376" s="9">
        <v>0</v>
      </c>
      <c r="AC376" s="90"/>
      <c r="AD376" s="142">
        <f t="shared" si="691"/>
        <v>0</v>
      </c>
      <c r="AE376" s="582"/>
      <c r="AF376" s="582"/>
      <c r="AG376" s="283">
        <v>2024</v>
      </c>
      <c r="AH376" s="289">
        <f t="shared" si="648"/>
        <v>0</v>
      </c>
      <c r="AI376" s="285">
        <v>0</v>
      </c>
      <c r="AJ376" s="286">
        <v>0</v>
      </c>
      <c r="AK376" s="286">
        <v>0</v>
      </c>
      <c r="AL376" s="288">
        <v>0</v>
      </c>
      <c r="AM376" s="504"/>
      <c r="AN376" s="142">
        <f t="shared" si="597"/>
        <v>0</v>
      </c>
      <c r="AO376" s="477"/>
      <c r="AP376" s="477"/>
      <c r="AQ376" s="464">
        <v>2024</v>
      </c>
      <c r="AR376" s="286">
        <f t="shared" si="650"/>
        <v>0</v>
      </c>
      <c r="AS376" s="286">
        <v>0</v>
      </c>
      <c r="AT376" s="286">
        <v>0</v>
      </c>
      <c r="AU376" s="286">
        <v>0</v>
      </c>
      <c r="AV376" s="286">
        <v>0</v>
      </c>
      <c r="AW376" s="481"/>
      <c r="AX376" s="142">
        <f t="shared" si="692"/>
        <v>0</v>
      </c>
    </row>
    <row r="377" spans="1:50" outlineLevel="2" x14ac:dyDescent="0.3">
      <c r="A377" s="564"/>
      <c r="B377" s="556"/>
      <c r="C377" s="19">
        <v>2025</v>
      </c>
      <c r="D377" s="35">
        <f t="shared" ref="D377" si="706">SUM(E377:H377)</f>
        <v>0</v>
      </c>
      <c r="E377" s="28">
        <v>0</v>
      </c>
      <c r="F377" s="7">
        <v>0</v>
      </c>
      <c r="G377" s="7">
        <v>0</v>
      </c>
      <c r="H377" s="9">
        <v>0</v>
      </c>
      <c r="I377" s="90"/>
      <c r="J377" s="11"/>
      <c r="K377" s="564"/>
      <c r="L377" s="556"/>
      <c r="M377" s="19">
        <v>2025</v>
      </c>
      <c r="N377" s="35">
        <f t="shared" si="702"/>
        <v>0</v>
      </c>
      <c r="O377" s="28">
        <v>0</v>
      </c>
      <c r="P377" s="7">
        <v>0</v>
      </c>
      <c r="Q377" s="7">
        <v>0</v>
      </c>
      <c r="R377" s="9">
        <v>0</v>
      </c>
      <c r="S377" s="90"/>
      <c r="T377" s="142">
        <f t="shared" si="690"/>
        <v>0</v>
      </c>
      <c r="U377" s="564"/>
      <c r="V377" s="556"/>
      <c r="W377" s="19">
        <v>2025</v>
      </c>
      <c r="X377" s="35">
        <f t="shared" si="703"/>
        <v>0</v>
      </c>
      <c r="Y377" s="28">
        <v>0</v>
      </c>
      <c r="Z377" s="7">
        <v>0</v>
      </c>
      <c r="AA377" s="7">
        <v>0</v>
      </c>
      <c r="AB377" s="9">
        <v>0</v>
      </c>
      <c r="AC377" s="90"/>
      <c r="AD377" s="142">
        <f t="shared" si="691"/>
        <v>0</v>
      </c>
      <c r="AE377" s="582"/>
      <c r="AF377" s="582"/>
      <c r="AG377" s="283">
        <v>2025</v>
      </c>
      <c r="AH377" s="289">
        <f t="shared" si="648"/>
        <v>0</v>
      </c>
      <c r="AI377" s="285">
        <v>0</v>
      </c>
      <c r="AJ377" s="286">
        <v>0</v>
      </c>
      <c r="AK377" s="286">
        <v>0</v>
      </c>
      <c r="AL377" s="288">
        <v>0</v>
      </c>
      <c r="AM377" s="504"/>
      <c r="AN377" s="142">
        <f t="shared" si="597"/>
        <v>0</v>
      </c>
      <c r="AO377" s="477"/>
      <c r="AP377" s="477"/>
      <c r="AQ377" s="464">
        <v>2025</v>
      </c>
      <c r="AR377" s="286">
        <f t="shared" si="650"/>
        <v>0</v>
      </c>
      <c r="AS377" s="286">
        <v>0</v>
      </c>
      <c r="AT377" s="286">
        <v>0</v>
      </c>
      <c r="AU377" s="286">
        <v>0</v>
      </c>
      <c r="AV377" s="286">
        <v>0</v>
      </c>
      <c r="AW377" s="481"/>
      <c r="AX377" s="142">
        <f t="shared" si="692"/>
        <v>0</v>
      </c>
    </row>
    <row r="378" spans="1:50" outlineLevel="2" x14ac:dyDescent="0.3">
      <c r="A378" s="564"/>
      <c r="B378" s="556"/>
      <c r="C378" s="19">
        <v>2026</v>
      </c>
      <c r="D378" s="35">
        <f t="shared" si="705"/>
        <v>0</v>
      </c>
      <c r="E378" s="28">
        <v>0</v>
      </c>
      <c r="F378" s="7">
        <v>0</v>
      </c>
      <c r="G378" s="7">
        <v>0</v>
      </c>
      <c r="H378" s="9">
        <v>0</v>
      </c>
      <c r="I378" s="90"/>
      <c r="J378" s="11"/>
      <c r="K378" s="564"/>
      <c r="L378" s="556"/>
      <c r="M378" s="19">
        <v>2026</v>
      </c>
      <c r="N378" s="35">
        <f t="shared" si="702"/>
        <v>0</v>
      </c>
      <c r="O378" s="28">
        <v>0</v>
      </c>
      <c r="P378" s="7">
        <v>0</v>
      </c>
      <c r="Q378" s="7">
        <v>0</v>
      </c>
      <c r="R378" s="9">
        <v>0</v>
      </c>
      <c r="S378" s="90"/>
      <c r="T378" s="142">
        <f t="shared" si="690"/>
        <v>0</v>
      </c>
      <c r="U378" s="564"/>
      <c r="V378" s="556"/>
      <c r="W378" s="19">
        <v>2026</v>
      </c>
      <c r="X378" s="35">
        <f t="shared" si="703"/>
        <v>0</v>
      </c>
      <c r="Y378" s="28">
        <v>0</v>
      </c>
      <c r="Z378" s="7">
        <v>0</v>
      </c>
      <c r="AA378" s="7">
        <v>0</v>
      </c>
      <c r="AB378" s="9">
        <v>0</v>
      </c>
      <c r="AC378" s="90"/>
      <c r="AD378" s="142">
        <f t="shared" si="691"/>
        <v>0</v>
      </c>
      <c r="AE378" s="582"/>
      <c r="AF378" s="582"/>
      <c r="AG378" s="283">
        <v>2026</v>
      </c>
      <c r="AH378" s="289">
        <f t="shared" si="648"/>
        <v>0</v>
      </c>
      <c r="AI378" s="285">
        <v>0</v>
      </c>
      <c r="AJ378" s="286">
        <v>0</v>
      </c>
      <c r="AK378" s="286">
        <v>0</v>
      </c>
      <c r="AL378" s="288">
        <v>0</v>
      </c>
      <c r="AM378" s="504"/>
      <c r="AN378" s="142">
        <f t="shared" si="597"/>
        <v>0</v>
      </c>
      <c r="AO378" s="477"/>
      <c r="AP378" s="477"/>
      <c r="AQ378" s="464">
        <v>2026</v>
      </c>
      <c r="AR378" s="286">
        <f t="shared" si="650"/>
        <v>0</v>
      </c>
      <c r="AS378" s="286">
        <v>0</v>
      </c>
      <c r="AT378" s="286">
        <v>0</v>
      </c>
      <c r="AU378" s="286">
        <v>0</v>
      </c>
      <c r="AV378" s="286">
        <v>0</v>
      </c>
      <c r="AW378" s="481"/>
      <c r="AX378" s="142">
        <f t="shared" si="692"/>
        <v>0</v>
      </c>
    </row>
    <row r="379" spans="1:50" outlineLevel="2" x14ac:dyDescent="0.3">
      <c r="A379" s="242"/>
      <c r="B379" s="238"/>
      <c r="C379" s="19"/>
      <c r="D379" s="35"/>
      <c r="E379" s="28"/>
      <c r="F379" s="7"/>
      <c r="G379" s="7"/>
      <c r="H379" s="9"/>
      <c r="I379" s="90"/>
      <c r="J379" s="11"/>
      <c r="K379" s="242"/>
      <c r="L379" s="238"/>
      <c r="M379" s="19"/>
      <c r="N379" s="35"/>
      <c r="O379" s="28"/>
      <c r="P379" s="7"/>
      <c r="Q379" s="7"/>
      <c r="R379" s="9"/>
      <c r="S379" s="90"/>
      <c r="T379" s="142"/>
      <c r="U379" s="242"/>
      <c r="V379" s="238"/>
      <c r="W379" s="19"/>
      <c r="X379" s="35"/>
      <c r="Y379" s="28"/>
      <c r="Z379" s="7"/>
      <c r="AA379" s="7"/>
      <c r="AB379" s="9"/>
      <c r="AC379" s="90"/>
      <c r="AD379" s="142"/>
      <c r="AE379" s="507"/>
      <c r="AF379" s="507"/>
      <c r="AG379" s="283">
        <v>2027</v>
      </c>
      <c r="AH379" s="289">
        <f t="shared" si="648"/>
        <v>0</v>
      </c>
      <c r="AI379" s="285">
        <v>0</v>
      </c>
      <c r="AJ379" s="286">
        <v>0</v>
      </c>
      <c r="AK379" s="286">
        <v>0</v>
      </c>
      <c r="AL379" s="288">
        <v>0</v>
      </c>
      <c r="AM379" s="504"/>
      <c r="AN379" s="142">
        <f t="shared" si="597"/>
        <v>0</v>
      </c>
      <c r="AO379" s="477"/>
      <c r="AP379" s="477"/>
      <c r="AQ379" s="464">
        <v>2027</v>
      </c>
      <c r="AR379" s="286">
        <f t="shared" si="650"/>
        <v>0</v>
      </c>
      <c r="AS379" s="286">
        <v>0</v>
      </c>
      <c r="AT379" s="286">
        <v>0</v>
      </c>
      <c r="AU379" s="286">
        <v>0</v>
      </c>
      <c r="AV379" s="286">
        <v>0</v>
      </c>
      <c r="AW379" s="481"/>
      <c r="AX379" s="142">
        <f t="shared" si="692"/>
        <v>0</v>
      </c>
    </row>
    <row r="380" spans="1:50" outlineLevel="2" x14ac:dyDescent="0.3">
      <c r="A380" s="564" t="s">
        <v>52</v>
      </c>
      <c r="B380" s="556" t="s">
        <v>53</v>
      </c>
      <c r="C380" s="18" t="s">
        <v>144</v>
      </c>
      <c r="D380" s="32">
        <f>SUM(D381:D391)</f>
        <v>1287.8</v>
      </c>
      <c r="E380" s="26">
        <f>SUM(E381:E391)</f>
        <v>0</v>
      </c>
      <c r="F380" s="5">
        <f t="shared" ref="F380" si="707">SUM(F381:F391)</f>
        <v>1287.8</v>
      </c>
      <c r="G380" s="6">
        <f t="shared" ref="G380" si="708">SUM(G381:G391)</f>
        <v>0</v>
      </c>
      <c r="H380" s="12">
        <f t="shared" ref="H380" si="709">SUM(H381:H391)</f>
        <v>0</v>
      </c>
      <c r="I380" s="90"/>
      <c r="J380" s="11"/>
      <c r="K380" s="564" t="s">
        <v>52</v>
      </c>
      <c r="L380" s="556" t="s">
        <v>53</v>
      </c>
      <c r="M380" s="18" t="s">
        <v>144</v>
      </c>
      <c r="N380" s="32">
        <f>SUM(N381:N391)</f>
        <v>1287.8</v>
      </c>
      <c r="O380" s="26">
        <f>SUM(O381:O391)</f>
        <v>0</v>
      </c>
      <c r="P380" s="5">
        <f t="shared" ref="P380:R380" si="710">SUM(P381:P391)</f>
        <v>1287.8</v>
      </c>
      <c r="Q380" s="6">
        <f t="shared" si="710"/>
        <v>0</v>
      </c>
      <c r="R380" s="12">
        <f t="shared" si="710"/>
        <v>0</v>
      </c>
      <c r="S380" s="90"/>
      <c r="T380" s="142">
        <f t="shared" si="690"/>
        <v>0</v>
      </c>
      <c r="U380" s="564" t="s">
        <v>52</v>
      </c>
      <c r="V380" s="556" t="s">
        <v>53</v>
      </c>
      <c r="W380" s="18" t="s">
        <v>144</v>
      </c>
      <c r="X380" s="32">
        <f>SUM(X381:X391)</f>
        <v>1287.8</v>
      </c>
      <c r="Y380" s="26">
        <f>SUM(Y381:Y391)</f>
        <v>0</v>
      </c>
      <c r="Z380" s="5">
        <f t="shared" ref="Z380:AB380" si="711">SUM(Z381:Z391)</f>
        <v>1287.8</v>
      </c>
      <c r="AA380" s="6">
        <f t="shared" si="711"/>
        <v>0</v>
      </c>
      <c r="AB380" s="12">
        <f t="shared" si="711"/>
        <v>0</v>
      </c>
      <c r="AC380" s="90"/>
      <c r="AD380" s="142">
        <f t="shared" si="691"/>
        <v>0</v>
      </c>
      <c r="AE380" s="587" t="s">
        <v>52</v>
      </c>
      <c r="AF380" s="587" t="s">
        <v>53</v>
      </c>
      <c r="AG380" s="277" t="s">
        <v>188</v>
      </c>
      <c r="AH380" s="278">
        <f t="shared" si="648"/>
        <v>1287.8</v>
      </c>
      <c r="AI380" s="279">
        <f>SUM(AI381:AI392)</f>
        <v>0</v>
      </c>
      <c r="AJ380" s="281">
        <f t="shared" ref="AJ380" si="712">SUM(AJ381:AJ392)</f>
        <v>1287.8</v>
      </c>
      <c r="AK380" s="280">
        <f t="shared" ref="AK380" si="713">SUM(AK381:AK392)</f>
        <v>0</v>
      </c>
      <c r="AL380" s="282">
        <f t="shared" ref="AL380" si="714">SUM(AL381:AL392)</f>
        <v>0</v>
      </c>
      <c r="AM380" s="504"/>
      <c r="AN380" s="142">
        <f t="shared" si="597"/>
        <v>0</v>
      </c>
      <c r="AO380" s="477" t="s">
        <v>52</v>
      </c>
      <c r="AP380" s="477" t="s">
        <v>53</v>
      </c>
      <c r="AQ380" s="463" t="s">
        <v>188</v>
      </c>
      <c r="AR380" s="281">
        <f t="shared" si="650"/>
        <v>1287.8</v>
      </c>
      <c r="AS380" s="280">
        <f>SUM(AS381:AS392)</f>
        <v>0</v>
      </c>
      <c r="AT380" s="281">
        <f t="shared" ref="AT380:AV380" si="715">SUM(AT381:AT392)</f>
        <v>1287.8</v>
      </c>
      <c r="AU380" s="280">
        <f t="shared" si="715"/>
        <v>0</v>
      </c>
      <c r="AV380" s="280">
        <f t="shared" si="715"/>
        <v>0</v>
      </c>
      <c r="AW380" s="481"/>
      <c r="AX380" s="142">
        <f t="shared" si="692"/>
        <v>1287.8</v>
      </c>
    </row>
    <row r="381" spans="1:50" outlineLevel="2" x14ac:dyDescent="0.3">
      <c r="A381" s="564"/>
      <c r="B381" s="556"/>
      <c r="C381" s="19">
        <v>2016</v>
      </c>
      <c r="D381" s="35">
        <f>E381+F381+G381+H381</f>
        <v>0</v>
      </c>
      <c r="E381" s="28">
        <v>0</v>
      </c>
      <c r="F381" s="7">
        <v>0</v>
      </c>
      <c r="G381" s="7">
        <v>0</v>
      </c>
      <c r="H381" s="9">
        <v>0</v>
      </c>
      <c r="I381" s="90"/>
      <c r="J381" s="11"/>
      <c r="K381" s="564"/>
      <c r="L381" s="556"/>
      <c r="M381" s="19">
        <v>2016</v>
      </c>
      <c r="N381" s="35">
        <f>O381+P381+Q381+R381</f>
        <v>0</v>
      </c>
      <c r="O381" s="28">
        <v>0</v>
      </c>
      <c r="P381" s="7">
        <v>0</v>
      </c>
      <c r="Q381" s="7">
        <v>0</v>
      </c>
      <c r="R381" s="9">
        <v>0</v>
      </c>
      <c r="S381" s="90"/>
      <c r="T381" s="142">
        <f t="shared" si="690"/>
        <v>0</v>
      </c>
      <c r="U381" s="564"/>
      <c r="V381" s="556"/>
      <c r="W381" s="19">
        <v>2016</v>
      </c>
      <c r="X381" s="35">
        <f>Y381+Z381+AA381+AB381</f>
        <v>0</v>
      </c>
      <c r="Y381" s="28">
        <v>0</v>
      </c>
      <c r="Z381" s="7">
        <v>0</v>
      </c>
      <c r="AA381" s="7">
        <v>0</v>
      </c>
      <c r="AB381" s="9">
        <v>0</v>
      </c>
      <c r="AC381" s="90"/>
      <c r="AD381" s="142">
        <f t="shared" si="691"/>
        <v>0</v>
      </c>
      <c r="AE381" s="582"/>
      <c r="AF381" s="582"/>
      <c r="AG381" s="283">
        <v>2016</v>
      </c>
      <c r="AH381" s="289">
        <f t="shared" si="648"/>
        <v>0</v>
      </c>
      <c r="AI381" s="285">
        <v>0</v>
      </c>
      <c r="AJ381" s="286">
        <v>0</v>
      </c>
      <c r="AK381" s="286">
        <v>0</v>
      </c>
      <c r="AL381" s="288">
        <v>0</v>
      </c>
      <c r="AM381" s="504"/>
      <c r="AN381" s="142">
        <f t="shared" si="597"/>
        <v>0</v>
      </c>
      <c r="AO381" s="477"/>
      <c r="AP381" s="477"/>
      <c r="AQ381" s="464">
        <v>2016</v>
      </c>
      <c r="AR381" s="286">
        <f t="shared" si="650"/>
        <v>0</v>
      </c>
      <c r="AS381" s="286">
        <v>0</v>
      </c>
      <c r="AT381" s="286">
        <v>0</v>
      </c>
      <c r="AU381" s="286">
        <v>0</v>
      </c>
      <c r="AV381" s="286">
        <v>0</v>
      </c>
      <c r="AW381" s="481"/>
      <c r="AX381" s="142">
        <f t="shared" si="692"/>
        <v>0</v>
      </c>
    </row>
    <row r="382" spans="1:50" outlineLevel="2" x14ac:dyDescent="0.3">
      <c r="A382" s="564"/>
      <c r="B382" s="556"/>
      <c r="C382" s="19">
        <v>2017</v>
      </c>
      <c r="D382" s="35">
        <f t="shared" ref="D382:D387" si="716">E382+F382+G382+H382</f>
        <v>0</v>
      </c>
      <c r="E382" s="28">
        <v>0</v>
      </c>
      <c r="F382" s="7">
        <v>0</v>
      </c>
      <c r="G382" s="7">
        <v>0</v>
      </c>
      <c r="H382" s="9">
        <v>0</v>
      </c>
      <c r="I382" s="90"/>
      <c r="J382" s="11"/>
      <c r="K382" s="564"/>
      <c r="L382" s="556"/>
      <c r="M382" s="19">
        <v>2017</v>
      </c>
      <c r="N382" s="35">
        <f t="shared" ref="N382:N391" si="717">O382+P382+Q382+R382</f>
        <v>0</v>
      </c>
      <c r="O382" s="28">
        <v>0</v>
      </c>
      <c r="P382" s="7">
        <v>0</v>
      </c>
      <c r="Q382" s="7">
        <v>0</v>
      </c>
      <c r="R382" s="9">
        <v>0</v>
      </c>
      <c r="S382" s="90"/>
      <c r="T382" s="142">
        <f t="shared" si="690"/>
        <v>0</v>
      </c>
      <c r="U382" s="564"/>
      <c r="V382" s="556"/>
      <c r="W382" s="19">
        <v>2017</v>
      </c>
      <c r="X382" s="35">
        <f t="shared" ref="X382:X391" si="718">Y382+Z382+AA382+AB382</f>
        <v>0</v>
      </c>
      <c r="Y382" s="28">
        <v>0</v>
      </c>
      <c r="Z382" s="7">
        <v>0</v>
      </c>
      <c r="AA382" s="7">
        <v>0</v>
      </c>
      <c r="AB382" s="9">
        <v>0</v>
      </c>
      <c r="AC382" s="90"/>
      <c r="AD382" s="142">
        <f t="shared" si="691"/>
        <v>0</v>
      </c>
      <c r="AE382" s="582"/>
      <c r="AF382" s="582"/>
      <c r="AG382" s="283">
        <v>2017</v>
      </c>
      <c r="AH382" s="289">
        <f t="shared" si="648"/>
        <v>0</v>
      </c>
      <c r="AI382" s="285">
        <v>0</v>
      </c>
      <c r="AJ382" s="286">
        <v>0</v>
      </c>
      <c r="AK382" s="286">
        <v>0</v>
      </c>
      <c r="AL382" s="288">
        <v>0</v>
      </c>
      <c r="AM382" s="504"/>
      <c r="AN382" s="142">
        <f t="shared" si="597"/>
        <v>0</v>
      </c>
      <c r="AO382" s="477"/>
      <c r="AP382" s="477"/>
      <c r="AQ382" s="464">
        <v>2017</v>
      </c>
      <c r="AR382" s="286">
        <f t="shared" si="650"/>
        <v>0</v>
      </c>
      <c r="AS382" s="286">
        <v>0</v>
      </c>
      <c r="AT382" s="286">
        <v>0</v>
      </c>
      <c r="AU382" s="286">
        <v>0</v>
      </c>
      <c r="AV382" s="286">
        <v>0</v>
      </c>
      <c r="AW382" s="481"/>
      <c r="AX382" s="142">
        <f t="shared" si="692"/>
        <v>0</v>
      </c>
    </row>
    <row r="383" spans="1:50" outlineLevel="2" x14ac:dyDescent="0.3">
      <c r="A383" s="564"/>
      <c r="B383" s="556"/>
      <c r="C383" s="19">
        <v>2018</v>
      </c>
      <c r="D383" s="34">
        <f t="shared" si="716"/>
        <v>1287.8</v>
      </c>
      <c r="E383" s="28">
        <v>0</v>
      </c>
      <c r="F383" s="8">
        <v>1287.8</v>
      </c>
      <c r="G383" s="7">
        <v>0</v>
      </c>
      <c r="H383" s="9">
        <v>0</v>
      </c>
      <c r="I383" s="90"/>
      <c r="J383" s="11"/>
      <c r="K383" s="564"/>
      <c r="L383" s="556"/>
      <c r="M383" s="19">
        <v>2018</v>
      </c>
      <c r="N383" s="34">
        <f t="shared" si="717"/>
        <v>1287.8</v>
      </c>
      <c r="O383" s="28">
        <v>0</v>
      </c>
      <c r="P383" s="8">
        <v>1287.8</v>
      </c>
      <c r="Q383" s="7">
        <v>0</v>
      </c>
      <c r="R383" s="9">
        <v>0</v>
      </c>
      <c r="S383" s="90"/>
      <c r="T383" s="142">
        <f t="shared" si="690"/>
        <v>0</v>
      </c>
      <c r="U383" s="564"/>
      <c r="V383" s="556"/>
      <c r="W383" s="19">
        <v>2018</v>
      </c>
      <c r="X383" s="34">
        <f t="shared" si="718"/>
        <v>1287.8</v>
      </c>
      <c r="Y383" s="28">
        <v>0</v>
      </c>
      <c r="Z383" s="8">
        <v>1287.8</v>
      </c>
      <c r="AA383" s="7">
        <v>0</v>
      </c>
      <c r="AB383" s="9">
        <v>0</v>
      </c>
      <c r="AC383" s="90"/>
      <c r="AD383" s="142">
        <f t="shared" si="691"/>
        <v>0</v>
      </c>
      <c r="AE383" s="582"/>
      <c r="AF383" s="582"/>
      <c r="AG383" s="283">
        <v>2018</v>
      </c>
      <c r="AH383" s="284">
        <f t="shared" si="648"/>
        <v>1287.8</v>
      </c>
      <c r="AI383" s="285">
        <v>0</v>
      </c>
      <c r="AJ383" s="287">
        <v>1287.8</v>
      </c>
      <c r="AK383" s="286">
        <v>0</v>
      </c>
      <c r="AL383" s="288">
        <v>0</v>
      </c>
      <c r="AM383" s="504"/>
      <c r="AN383" s="142">
        <f t="shared" si="597"/>
        <v>0</v>
      </c>
      <c r="AO383" s="477"/>
      <c r="AP383" s="477"/>
      <c r="AQ383" s="464">
        <v>2018</v>
      </c>
      <c r="AR383" s="287">
        <f t="shared" si="650"/>
        <v>1287.8</v>
      </c>
      <c r="AS383" s="286">
        <v>0</v>
      </c>
      <c r="AT383" s="287">
        <v>1287.8</v>
      </c>
      <c r="AU383" s="286">
        <v>0</v>
      </c>
      <c r="AV383" s="286">
        <v>0</v>
      </c>
      <c r="AW383" s="481"/>
      <c r="AX383" s="142">
        <f t="shared" si="692"/>
        <v>1287.8</v>
      </c>
    </row>
    <row r="384" spans="1:50" outlineLevel="2" x14ac:dyDescent="0.3">
      <c r="A384" s="564"/>
      <c r="B384" s="556"/>
      <c r="C384" s="19">
        <v>2019</v>
      </c>
      <c r="D384" s="35">
        <f t="shared" si="716"/>
        <v>0</v>
      </c>
      <c r="E384" s="28">
        <v>0</v>
      </c>
      <c r="F384" s="7">
        <v>0</v>
      </c>
      <c r="G384" s="7">
        <v>0</v>
      </c>
      <c r="H384" s="9">
        <v>0</v>
      </c>
      <c r="I384" s="90"/>
      <c r="J384" s="11"/>
      <c r="K384" s="564"/>
      <c r="L384" s="556"/>
      <c r="M384" s="19">
        <v>2019</v>
      </c>
      <c r="N384" s="35">
        <f t="shared" si="717"/>
        <v>0</v>
      </c>
      <c r="O384" s="28">
        <v>0</v>
      </c>
      <c r="P384" s="7">
        <v>0</v>
      </c>
      <c r="Q384" s="7">
        <v>0</v>
      </c>
      <c r="R384" s="9">
        <v>0</v>
      </c>
      <c r="S384" s="90"/>
      <c r="T384" s="142">
        <f t="shared" si="690"/>
        <v>0</v>
      </c>
      <c r="U384" s="564"/>
      <c r="V384" s="556"/>
      <c r="W384" s="19">
        <v>2019</v>
      </c>
      <c r="X384" s="35">
        <f t="shared" si="718"/>
        <v>0</v>
      </c>
      <c r="Y384" s="28">
        <v>0</v>
      </c>
      <c r="Z384" s="7">
        <v>0</v>
      </c>
      <c r="AA384" s="7">
        <v>0</v>
      </c>
      <c r="AB384" s="9">
        <v>0</v>
      </c>
      <c r="AC384" s="90"/>
      <c r="AD384" s="142">
        <f t="shared" si="691"/>
        <v>0</v>
      </c>
      <c r="AE384" s="582"/>
      <c r="AF384" s="582"/>
      <c r="AG384" s="283">
        <v>2019</v>
      </c>
      <c r="AH384" s="289">
        <f t="shared" si="648"/>
        <v>0</v>
      </c>
      <c r="AI384" s="285">
        <v>0</v>
      </c>
      <c r="AJ384" s="286">
        <v>0</v>
      </c>
      <c r="AK384" s="286">
        <v>0</v>
      </c>
      <c r="AL384" s="288">
        <v>0</v>
      </c>
      <c r="AM384" s="504"/>
      <c r="AN384" s="142">
        <f t="shared" si="597"/>
        <v>0</v>
      </c>
      <c r="AO384" s="477"/>
      <c r="AP384" s="477"/>
      <c r="AQ384" s="464">
        <v>2019</v>
      </c>
      <c r="AR384" s="286">
        <f t="shared" si="650"/>
        <v>0</v>
      </c>
      <c r="AS384" s="286">
        <v>0</v>
      </c>
      <c r="AT384" s="286">
        <v>0</v>
      </c>
      <c r="AU384" s="286">
        <v>0</v>
      </c>
      <c r="AV384" s="286">
        <v>0</v>
      </c>
      <c r="AW384" s="481"/>
      <c r="AX384" s="142">
        <f t="shared" si="692"/>
        <v>0</v>
      </c>
    </row>
    <row r="385" spans="1:50" outlineLevel="2" x14ac:dyDescent="0.3">
      <c r="A385" s="564"/>
      <c r="B385" s="556"/>
      <c r="C385" s="19">
        <v>2020</v>
      </c>
      <c r="D385" s="35">
        <f t="shared" si="716"/>
        <v>0</v>
      </c>
      <c r="E385" s="28">
        <v>0</v>
      </c>
      <c r="F385" s="7">
        <v>0</v>
      </c>
      <c r="G385" s="7">
        <v>0</v>
      </c>
      <c r="H385" s="9">
        <v>0</v>
      </c>
      <c r="I385" s="90"/>
      <c r="J385" s="11"/>
      <c r="K385" s="564"/>
      <c r="L385" s="556"/>
      <c r="M385" s="19">
        <v>2020</v>
      </c>
      <c r="N385" s="35">
        <f t="shared" si="717"/>
        <v>0</v>
      </c>
      <c r="O385" s="28">
        <v>0</v>
      </c>
      <c r="P385" s="7">
        <v>0</v>
      </c>
      <c r="Q385" s="7">
        <v>0</v>
      </c>
      <c r="R385" s="9">
        <v>0</v>
      </c>
      <c r="S385" s="90"/>
      <c r="T385" s="142">
        <f t="shared" si="690"/>
        <v>0</v>
      </c>
      <c r="U385" s="564"/>
      <c r="V385" s="556"/>
      <c r="W385" s="19">
        <v>2020</v>
      </c>
      <c r="X385" s="35">
        <f t="shared" si="718"/>
        <v>0</v>
      </c>
      <c r="Y385" s="28">
        <v>0</v>
      </c>
      <c r="Z385" s="7">
        <v>0</v>
      </c>
      <c r="AA385" s="7">
        <v>0</v>
      </c>
      <c r="AB385" s="9">
        <v>0</v>
      </c>
      <c r="AC385" s="90"/>
      <c r="AD385" s="142">
        <f t="shared" si="691"/>
        <v>0</v>
      </c>
      <c r="AE385" s="582"/>
      <c r="AF385" s="582"/>
      <c r="AG385" s="283">
        <v>2020</v>
      </c>
      <c r="AH385" s="289">
        <f t="shared" si="648"/>
        <v>0</v>
      </c>
      <c r="AI385" s="285">
        <v>0</v>
      </c>
      <c r="AJ385" s="286">
        <v>0</v>
      </c>
      <c r="AK385" s="286">
        <v>0</v>
      </c>
      <c r="AL385" s="288">
        <v>0</v>
      </c>
      <c r="AM385" s="504"/>
      <c r="AN385" s="142">
        <f t="shared" si="597"/>
        <v>0</v>
      </c>
      <c r="AO385" s="477"/>
      <c r="AP385" s="477"/>
      <c r="AQ385" s="464">
        <v>2020</v>
      </c>
      <c r="AR385" s="286">
        <f t="shared" si="650"/>
        <v>0</v>
      </c>
      <c r="AS385" s="286">
        <v>0</v>
      </c>
      <c r="AT385" s="286">
        <v>0</v>
      </c>
      <c r="AU385" s="286">
        <v>0</v>
      </c>
      <c r="AV385" s="286">
        <v>0</v>
      </c>
      <c r="AW385" s="481"/>
      <c r="AX385" s="142">
        <f t="shared" si="692"/>
        <v>0</v>
      </c>
    </row>
    <row r="386" spans="1:50" outlineLevel="2" x14ac:dyDescent="0.3">
      <c r="A386" s="564"/>
      <c r="B386" s="556"/>
      <c r="C386" s="19">
        <v>2021</v>
      </c>
      <c r="D386" s="35">
        <f t="shared" si="716"/>
        <v>0</v>
      </c>
      <c r="E386" s="28">
        <v>0</v>
      </c>
      <c r="F386" s="7">
        <v>0</v>
      </c>
      <c r="G386" s="7">
        <v>0</v>
      </c>
      <c r="H386" s="9">
        <v>0</v>
      </c>
      <c r="I386" s="90"/>
      <c r="J386" s="11"/>
      <c r="K386" s="564"/>
      <c r="L386" s="556"/>
      <c r="M386" s="19">
        <v>2021</v>
      </c>
      <c r="N386" s="35">
        <f t="shared" si="717"/>
        <v>0</v>
      </c>
      <c r="O386" s="28">
        <v>0</v>
      </c>
      <c r="P386" s="7">
        <v>0</v>
      </c>
      <c r="Q386" s="7">
        <v>0</v>
      </c>
      <c r="R386" s="9">
        <v>0</v>
      </c>
      <c r="S386" s="90"/>
      <c r="T386" s="142">
        <f t="shared" si="690"/>
        <v>0</v>
      </c>
      <c r="U386" s="564"/>
      <c r="V386" s="556"/>
      <c r="W386" s="19">
        <v>2021</v>
      </c>
      <c r="X386" s="35">
        <f t="shared" si="718"/>
        <v>0</v>
      </c>
      <c r="Y386" s="28">
        <v>0</v>
      </c>
      <c r="Z386" s="7">
        <v>0</v>
      </c>
      <c r="AA386" s="7">
        <v>0</v>
      </c>
      <c r="AB386" s="9">
        <v>0</v>
      </c>
      <c r="AC386" s="90"/>
      <c r="AD386" s="142">
        <f t="shared" si="691"/>
        <v>0</v>
      </c>
      <c r="AE386" s="582"/>
      <c r="AF386" s="582"/>
      <c r="AG386" s="283">
        <v>2021</v>
      </c>
      <c r="AH386" s="289">
        <f t="shared" si="648"/>
        <v>0</v>
      </c>
      <c r="AI386" s="285">
        <v>0</v>
      </c>
      <c r="AJ386" s="286">
        <v>0</v>
      </c>
      <c r="AK386" s="286">
        <v>0</v>
      </c>
      <c r="AL386" s="288">
        <v>0</v>
      </c>
      <c r="AM386" s="504"/>
      <c r="AN386" s="142">
        <f t="shared" si="597"/>
        <v>0</v>
      </c>
      <c r="AO386" s="477"/>
      <c r="AP386" s="477"/>
      <c r="AQ386" s="464">
        <v>2021</v>
      </c>
      <c r="AR386" s="286">
        <f t="shared" si="650"/>
        <v>0</v>
      </c>
      <c r="AS386" s="286">
        <v>0</v>
      </c>
      <c r="AT386" s="286">
        <v>0</v>
      </c>
      <c r="AU386" s="286">
        <v>0</v>
      </c>
      <c r="AV386" s="286">
        <v>0</v>
      </c>
      <c r="AW386" s="481"/>
      <c r="AX386" s="142">
        <f t="shared" si="692"/>
        <v>0</v>
      </c>
    </row>
    <row r="387" spans="1:50" outlineLevel="2" x14ac:dyDescent="0.3">
      <c r="A387" s="564"/>
      <c r="B387" s="556"/>
      <c r="C387" s="19">
        <v>2022</v>
      </c>
      <c r="D387" s="35">
        <f t="shared" si="716"/>
        <v>0</v>
      </c>
      <c r="E387" s="28">
        <v>0</v>
      </c>
      <c r="F387" s="7">
        <v>0</v>
      </c>
      <c r="G387" s="7">
        <v>0</v>
      </c>
      <c r="H387" s="9">
        <v>0</v>
      </c>
      <c r="I387" s="90"/>
      <c r="J387" s="11"/>
      <c r="K387" s="564"/>
      <c r="L387" s="556"/>
      <c r="M387" s="19">
        <v>2022</v>
      </c>
      <c r="N387" s="35">
        <f t="shared" si="717"/>
        <v>0</v>
      </c>
      <c r="O387" s="28">
        <v>0</v>
      </c>
      <c r="P387" s="7">
        <v>0</v>
      </c>
      <c r="Q387" s="7">
        <v>0</v>
      </c>
      <c r="R387" s="9">
        <v>0</v>
      </c>
      <c r="S387" s="90"/>
      <c r="T387" s="142">
        <f t="shared" si="690"/>
        <v>0</v>
      </c>
      <c r="U387" s="564"/>
      <c r="V387" s="556"/>
      <c r="W387" s="19">
        <v>2022</v>
      </c>
      <c r="X387" s="35">
        <f t="shared" si="718"/>
        <v>0</v>
      </c>
      <c r="Y387" s="28">
        <v>0</v>
      </c>
      <c r="Z387" s="7">
        <v>0</v>
      </c>
      <c r="AA387" s="7">
        <v>0</v>
      </c>
      <c r="AB387" s="9">
        <v>0</v>
      </c>
      <c r="AC387" s="90"/>
      <c r="AD387" s="142">
        <f t="shared" si="691"/>
        <v>0</v>
      </c>
      <c r="AE387" s="582"/>
      <c r="AF387" s="582"/>
      <c r="AG387" s="283">
        <v>2022</v>
      </c>
      <c r="AH387" s="289">
        <f t="shared" si="648"/>
        <v>0</v>
      </c>
      <c r="AI387" s="285">
        <v>0</v>
      </c>
      <c r="AJ387" s="286">
        <v>0</v>
      </c>
      <c r="AK387" s="286">
        <v>0</v>
      </c>
      <c r="AL387" s="288">
        <v>0</v>
      </c>
      <c r="AM387" s="504"/>
      <c r="AN387" s="142">
        <f t="shared" si="597"/>
        <v>0</v>
      </c>
      <c r="AO387" s="477"/>
      <c r="AP387" s="477"/>
      <c r="AQ387" s="464">
        <v>2022</v>
      </c>
      <c r="AR387" s="286">
        <f t="shared" si="650"/>
        <v>0</v>
      </c>
      <c r="AS387" s="286">
        <v>0</v>
      </c>
      <c r="AT387" s="286">
        <v>0</v>
      </c>
      <c r="AU387" s="286">
        <v>0</v>
      </c>
      <c r="AV387" s="286">
        <v>0</v>
      </c>
      <c r="AW387" s="481"/>
      <c r="AX387" s="142">
        <f t="shared" si="692"/>
        <v>0</v>
      </c>
    </row>
    <row r="388" spans="1:50" outlineLevel="2" x14ac:dyDescent="0.3">
      <c r="A388" s="564"/>
      <c r="B388" s="556"/>
      <c r="C388" s="19">
        <v>2023</v>
      </c>
      <c r="D388" s="35">
        <f t="shared" ref="D388" si="719">E388+F388+G388+H388</f>
        <v>0</v>
      </c>
      <c r="E388" s="28">
        <v>0</v>
      </c>
      <c r="F388" s="7">
        <v>0</v>
      </c>
      <c r="G388" s="7">
        <v>0</v>
      </c>
      <c r="H388" s="9">
        <v>0</v>
      </c>
      <c r="I388" s="90"/>
      <c r="J388" s="11"/>
      <c r="K388" s="564"/>
      <c r="L388" s="556"/>
      <c r="M388" s="19">
        <v>2023</v>
      </c>
      <c r="N388" s="35">
        <f t="shared" si="717"/>
        <v>0</v>
      </c>
      <c r="O388" s="28">
        <v>0</v>
      </c>
      <c r="P388" s="7">
        <v>0</v>
      </c>
      <c r="Q388" s="7">
        <v>0</v>
      </c>
      <c r="R388" s="9">
        <v>0</v>
      </c>
      <c r="S388" s="90"/>
      <c r="T388" s="142">
        <f t="shared" si="690"/>
        <v>0</v>
      </c>
      <c r="U388" s="564"/>
      <c r="V388" s="556"/>
      <c r="W388" s="19">
        <v>2023</v>
      </c>
      <c r="X388" s="35">
        <f t="shared" si="718"/>
        <v>0</v>
      </c>
      <c r="Y388" s="28">
        <v>0</v>
      </c>
      <c r="Z388" s="7">
        <v>0</v>
      </c>
      <c r="AA388" s="7">
        <v>0</v>
      </c>
      <c r="AB388" s="9">
        <v>0</v>
      </c>
      <c r="AC388" s="90"/>
      <c r="AD388" s="142">
        <f t="shared" si="691"/>
        <v>0</v>
      </c>
      <c r="AE388" s="582"/>
      <c r="AF388" s="582"/>
      <c r="AG388" s="283">
        <v>2023</v>
      </c>
      <c r="AH388" s="289">
        <f t="shared" si="648"/>
        <v>0</v>
      </c>
      <c r="AI388" s="285">
        <v>0</v>
      </c>
      <c r="AJ388" s="286">
        <v>0</v>
      </c>
      <c r="AK388" s="286">
        <v>0</v>
      </c>
      <c r="AL388" s="288">
        <v>0</v>
      </c>
      <c r="AM388" s="504"/>
      <c r="AN388" s="142">
        <f t="shared" si="597"/>
        <v>0</v>
      </c>
      <c r="AO388" s="477"/>
      <c r="AP388" s="477"/>
      <c r="AQ388" s="464">
        <v>2023</v>
      </c>
      <c r="AR388" s="286">
        <f t="shared" si="650"/>
        <v>0</v>
      </c>
      <c r="AS388" s="286">
        <v>0</v>
      </c>
      <c r="AT388" s="286">
        <v>0</v>
      </c>
      <c r="AU388" s="286">
        <v>0</v>
      </c>
      <c r="AV388" s="286">
        <v>0</v>
      </c>
      <c r="AW388" s="481"/>
      <c r="AX388" s="142">
        <f t="shared" si="692"/>
        <v>0</v>
      </c>
    </row>
    <row r="389" spans="1:50" outlineLevel="2" x14ac:dyDescent="0.3">
      <c r="A389" s="564"/>
      <c r="B389" s="556"/>
      <c r="C389" s="19">
        <v>2024</v>
      </c>
      <c r="D389" s="35">
        <f t="shared" ref="D389:D391" si="720">E389+F389+G389+H389</f>
        <v>0</v>
      </c>
      <c r="E389" s="28">
        <v>0</v>
      </c>
      <c r="F389" s="7">
        <v>0</v>
      </c>
      <c r="G389" s="7">
        <v>0</v>
      </c>
      <c r="H389" s="9">
        <v>0</v>
      </c>
      <c r="I389" s="90"/>
      <c r="J389" s="11"/>
      <c r="K389" s="564"/>
      <c r="L389" s="556"/>
      <c r="M389" s="19">
        <v>2024</v>
      </c>
      <c r="N389" s="35">
        <f t="shared" si="717"/>
        <v>0</v>
      </c>
      <c r="O389" s="28">
        <v>0</v>
      </c>
      <c r="P389" s="7">
        <v>0</v>
      </c>
      <c r="Q389" s="7">
        <v>0</v>
      </c>
      <c r="R389" s="9">
        <v>0</v>
      </c>
      <c r="S389" s="90"/>
      <c r="T389" s="142">
        <f t="shared" si="690"/>
        <v>0</v>
      </c>
      <c r="U389" s="564"/>
      <c r="V389" s="556"/>
      <c r="W389" s="19">
        <v>2024</v>
      </c>
      <c r="X389" s="35">
        <f t="shared" si="718"/>
        <v>0</v>
      </c>
      <c r="Y389" s="28">
        <v>0</v>
      </c>
      <c r="Z389" s="7">
        <v>0</v>
      </c>
      <c r="AA389" s="7">
        <v>0</v>
      </c>
      <c r="AB389" s="9">
        <v>0</v>
      </c>
      <c r="AC389" s="90"/>
      <c r="AD389" s="142">
        <f t="shared" si="691"/>
        <v>0</v>
      </c>
      <c r="AE389" s="582"/>
      <c r="AF389" s="582"/>
      <c r="AG389" s="283">
        <v>2024</v>
      </c>
      <c r="AH389" s="289">
        <f t="shared" si="648"/>
        <v>0</v>
      </c>
      <c r="AI389" s="285">
        <v>0</v>
      </c>
      <c r="AJ389" s="286">
        <v>0</v>
      </c>
      <c r="AK389" s="286">
        <v>0</v>
      </c>
      <c r="AL389" s="288">
        <v>0</v>
      </c>
      <c r="AM389" s="504"/>
      <c r="AN389" s="142">
        <f t="shared" si="597"/>
        <v>0</v>
      </c>
      <c r="AO389" s="477"/>
      <c r="AP389" s="477"/>
      <c r="AQ389" s="464">
        <v>2024</v>
      </c>
      <c r="AR389" s="286">
        <f t="shared" si="650"/>
        <v>0</v>
      </c>
      <c r="AS389" s="286">
        <v>0</v>
      </c>
      <c r="AT389" s="286">
        <v>0</v>
      </c>
      <c r="AU389" s="286">
        <v>0</v>
      </c>
      <c r="AV389" s="286">
        <v>0</v>
      </c>
      <c r="AW389" s="481"/>
      <c r="AX389" s="142">
        <f t="shared" si="692"/>
        <v>0</v>
      </c>
    </row>
    <row r="390" spans="1:50" outlineLevel="2" x14ac:dyDescent="0.3">
      <c r="A390" s="564"/>
      <c r="B390" s="556"/>
      <c r="C390" s="19">
        <v>2025</v>
      </c>
      <c r="D390" s="35">
        <f t="shared" ref="D390" si="721">E390+F390+G390+H390</f>
        <v>0</v>
      </c>
      <c r="E390" s="28">
        <v>0</v>
      </c>
      <c r="F390" s="7">
        <v>0</v>
      </c>
      <c r="G390" s="7">
        <v>0</v>
      </c>
      <c r="H390" s="9">
        <v>0</v>
      </c>
      <c r="I390" s="90"/>
      <c r="J390" s="11"/>
      <c r="K390" s="564"/>
      <c r="L390" s="556"/>
      <c r="M390" s="19">
        <v>2025</v>
      </c>
      <c r="N390" s="35">
        <f t="shared" si="717"/>
        <v>0</v>
      </c>
      <c r="O390" s="28">
        <v>0</v>
      </c>
      <c r="P390" s="7">
        <v>0</v>
      </c>
      <c r="Q390" s="7">
        <v>0</v>
      </c>
      <c r="R390" s="9">
        <v>0</v>
      </c>
      <c r="S390" s="90"/>
      <c r="T390" s="142">
        <f t="shared" si="690"/>
        <v>0</v>
      </c>
      <c r="U390" s="564"/>
      <c r="V390" s="556"/>
      <c r="W390" s="19">
        <v>2025</v>
      </c>
      <c r="X390" s="35">
        <f t="shared" si="718"/>
        <v>0</v>
      </c>
      <c r="Y390" s="28">
        <v>0</v>
      </c>
      <c r="Z390" s="7">
        <v>0</v>
      </c>
      <c r="AA390" s="7">
        <v>0</v>
      </c>
      <c r="AB390" s="9">
        <v>0</v>
      </c>
      <c r="AC390" s="90"/>
      <c r="AD390" s="142">
        <f t="shared" si="691"/>
        <v>0</v>
      </c>
      <c r="AE390" s="582"/>
      <c r="AF390" s="582"/>
      <c r="AG390" s="283">
        <v>2025</v>
      </c>
      <c r="AH390" s="289">
        <f t="shared" si="648"/>
        <v>0</v>
      </c>
      <c r="AI390" s="285">
        <v>0</v>
      </c>
      <c r="AJ390" s="286">
        <v>0</v>
      </c>
      <c r="AK390" s="286">
        <v>0</v>
      </c>
      <c r="AL390" s="288">
        <v>0</v>
      </c>
      <c r="AM390" s="504"/>
      <c r="AN390" s="142">
        <f t="shared" si="597"/>
        <v>0</v>
      </c>
      <c r="AO390" s="477"/>
      <c r="AP390" s="477"/>
      <c r="AQ390" s="464">
        <v>2025</v>
      </c>
      <c r="AR390" s="286">
        <f t="shared" si="650"/>
        <v>0</v>
      </c>
      <c r="AS390" s="286">
        <v>0</v>
      </c>
      <c r="AT390" s="286">
        <v>0</v>
      </c>
      <c r="AU390" s="286">
        <v>0</v>
      </c>
      <c r="AV390" s="286">
        <v>0</v>
      </c>
      <c r="AW390" s="481"/>
      <c r="AX390" s="142">
        <f t="shared" si="692"/>
        <v>0</v>
      </c>
    </row>
    <row r="391" spans="1:50" outlineLevel="2" x14ac:dyDescent="0.3">
      <c r="A391" s="564"/>
      <c r="B391" s="556"/>
      <c r="C391" s="19">
        <v>2026</v>
      </c>
      <c r="D391" s="35">
        <f t="shared" si="720"/>
        <v>0</v>
      </c>
      <c r="E391" s="28">
        <v>0</v>
      </c>
      <c r="F391" s="7">
        <v>0</v>
      </c>
      <c r="G391" s="7">
        <v>0</v>
      </c>
      <c r="H391" s="9">
        <v>0</v>
      </c>
      <c r="I391" s="90"/>
      <c r="J391" s="11"/>
      <c r="K391" s="564"/>
      <c r="L391" s="556"/>
      <c r="M391" s="19">
        <v>2026</v>
      </c>
      <c r="N391" s="35">
        <f t="shared" si="717"/>
        <v>0</v>
      </c>
      <c r="O391" s="28">
        <v>0</v>
      </c>
      <c r="P391" s="7">
        <v>0</v>
      </c>
      <c r="Q391" s="7">
        <v>0</v>
      </c>
      <c r="R391" s="9">
        <v>0</v>
      </c>
      <c r="S391" s="90"/>
      <c r="T391" s="142">
        <f t="shared" si="690"/>
        <v>0</v>
      </c>
      <c r="U391" s="564"/>
      <c r="V391" s="556"/>
      <c r="W391" s="19">
        <v>2026</v>
      </c>
      <c r="X391" s="35">
        <f t="shared" si="718"/>
        <v>0</v>
      </c>
      <c r="Y391" s="28">
        <v>0</v>
      </c>
      <c r="Z391" s="7">
        <v>0</v>
      </c>
      <c r="AA391" s="7">
        <v>0</v>
      </c>
      <c r="AB391" s="9">
        <v>0</v>
      </c>
      <c r="AC391" s="90"/>
      <c r="AD391" s="142">
        <f t="shared" si="691"/>
        <v>0</v>
      </c>
      <c r="AE391" s="582"/>
      <c r="AF391" s="582"/>
      <c r="AG391" s="283">
        <v>2026</v>
      </c>
      <c r="AH391" s="289">
        <f t="shared" si="648"/>
        <v>0</v>
      </c>
      <c r="AI391" s="285">
        <v>0</v>
      </c>
      <c r="AJ391" s="286">
        <v>0</v>
      </c>
      <c r="AK391" s="286">
        <v>0</v>
      </c>
      <c r="AL391" s="288">
        <v>0</v>
      </c>
      <c r="AM391" s="504"/>
      <c r="AN391" s="142">
        <f t="shared" si="597"/>
        <v>0</v>
      </c>
      <c r="AO391" s="477"/>
      <c r="AP391" s="477"/>
      <c r="AQ391" s="464">
        <v>2026</v>
      </c>
      <c r="AR391" s="286">
        <f t="shared" si="650"/>
        <v>0</v>
      </c>
      <c r="AS391" s="286">
        <v>0</v>
      </c>
      <c r="AT391" s="286">
        <v>0</v>
      </c>
      <c r="AU391" s="286">
        <v>0</v>
      </c>
      <c r="AV391" s="286">
        <v>0</v>
      </c>
      <c r="AW391" s="481"/>
      <c r="AX391" s="142">
        <f t="shared" si="692"/>
        <v>0</v>
      </c>
    </row>
    <row r="392" spans="1:50" outlineLevel="2" x14ac:dyDescent="0.3">
      <c r="A392" s="242"/>
      <c r="B392" s="238"/>
      <c r="C392" s="19"/>
      <c r="D392" s="35"/>
      <c r="E392" s="28"/>
      <c r="F392" s="7"/>
      <c r="G392" s="7"/>
      <c r="H392" s="9"/>
      <c r="I392" s="90"/>
      <c r="J392" s="11"/>
      <c r="K392" s="242"/>
      <c r="L392" s="238"/>
      <c r="M392" s="19"/>
      <c r="N392" s="35"/>
      <c r="O392" s="28"/>
      <c r="P392" s="7"/>
      <c r="Q392" s="7"/>
      <c r="R392" s="9"/>
      <c r="S392" s="90"/>
      <c r="T392" s="142"/>
      <c r="U392" s="242"/>
      <c r="V392" s="238"/>
      <c r="W392" s="19"/>
      <c r="X392" s="35"/>
      <c r="Y392" s="28"/>
      <c r="Z392" s="7"/>
      <c r="AA392" s="7"/>
      <c r="AB392" s="9"/>
      <c r="AC392" s="90"/>
      <c r="AD392" s="142"/>
      <c r="AE392" s="507"/>
      <c r="AF392" s="507"/>
      <c r="AG392" s="283">
        <v>2027</v>
      </c>
      <c r="AH392" s="289">
        <f t="shared" si="648"/>
        <v>0</v>
      </c>
      <c r="AI392" s="285">
        <v>0</v>
      </c>
      <c r="AJ392" s="286">
        <v>0</v>
      </c>
      <c r="AK392" s="286">
        <v>0</v>
      </c>
      <c r="AL392" s="288">
        <v>0</v>
      </c>
      <c r="AM392" s="504"/>
      <c r="AN392" s="142">
        <f t="shared" si="597"/>
        <v>0</v>
      </c>
      <c r="AO392" s="477"/>
      <c r="AP392" s="477"/>
      <c r="AQ392" s="464">
        <v>2027</v>
      </c>
      <c r="AR392" s="286">
        <f t="shared" si="650"/>
        <v>0</v>
      </c>
      <c r="AS392" s="286">
        <v>0</v>
      </c>
      <c r="AT392" s="286">
        <v>0</v>
      </c>
      <c r="AU392" s="286">
        <v>0</v>
      </c>
      <c r="AV392" s="286">
        <v>0</v>
      </c>
      <c r="AW392" s="481"/>
      <c r="AX392" s="142">
        <f t="shared" si="692"/>
        <v>0</v>
      </c>
    </row>
    <row r="393" spans="1:50" outlineLevel="2" x14ac:dyDescent="0.3">
      <c r="A393" s="564" t="s">
        <v>133</v>
      </c>
      <c r="B393" s="556" t="s">
        <v>134</v>
      </c>
      <c r="C393" s="18" t="s">
        <v>144</v>
      </c>
      <c r="D393" s="32">
        <f>SUM(D394:D404)</f>
        <v>15538.2</v>
      </c>
      <c r="E393" s="25">
        <f>SUM(E394:E404)</f>
        <v>15000</v>
      </c>
      <c r="F393" s="6">
        <f t="shared" ref="F393:H393" si="722">SUM(F394:F404)</f>
        <v>538.20000000000005</v>
      </c>
      <c r="G393" s="6">
        <f t="shared" si="722"/>
        <v>0</v>
      </c>
      <c r="H393" s="12">
        <f t="shared" si="722"/>
        <v>0</v>
      </c>
      <c r="I393" s="90"/>
      <c r="J393" s="11"/>
      <c r="K393" s="564" t="s">
        <v>133</v>
      </c>
      <c r="L393" s="556" t="s">
        <v>134</v>
      </c>
      <c r="M393" s="18" t="s">
        <v>144</v>
      </c>
      <c r="N393" s="32">
        <f>SUM(N394:N404)</f>
        <v>15678.2</v>
      </c>
      <c r="O393" s="25">
        <f>SUM(O394:O404)</f>
        <v>15000</v>
      </c>
      <c r="P393" s="6">
        <f t="shared" ref="P393:R393" si="723">SUM(P394:P404)</f>
        <v>678.2</v>
      </c>
      <c r="Q393" s="6">
        <f t="shared" si="723"/>
        <v>0</v>
      </c>
      <c r="R393" s="12">
        <f t="shared" si="723"/>
        <v>0</v>
      </c>
      <c r="S393" s="90"/>
      <c r="T393" s="142">
        <f t="shared" si="690"/>
        <v>140</v>
      </c>
      <c r="U393" s="564" t="s">
        <v>133</v>
      </c>
      <c r="V393" s="556" t="s">
        <v>134</v>
      </c>
      <c r="W393" s="18" t="s">
        <v>144</v>
      </c>
      <c r="X393" s="32">
        <f>SUM(X394:X404)</f>
        <v>15678.2</v>
      </c>
      <c r="Y393" s="25">
        <f>SUM(Y394:Y404)</f>
        <v>15000</v>
      </c>
      <c r="Z393" s="6">
        <f t="shared" ref="Z393:AB393" si="724">SUM(Z394:Z404)</f>
        <v>678.2</v>
      </c>
      <c r="AA393" s="6">
        <f t="shared" si="724"/>
        <v>0</v>
      </c>
      <c r="AB393" s="12">
        <f t="shared" si="724"/>
        <v>0</v>
      </c>
      <c r="AC393" s="90"/>
      <c r="AD393" s="142">
        <f t="shared" si="691"/>
        <v>0</v>
      </c>
      <c r="AE393" s="587" t="s">
        <v>133</v>
      </c>
      <c r="AF393" s="587" t="s">
        <v>134</v>
      </c>
      <c r="AG393" s="277" t="s">
        <v>188</v>
      </c>
      <c r="AH393" s="278">
        <f t="shared" si="648"/>
        <v>18190.8</v>
      </c>
      <c r="AI393" s="301">
        <f>SUM(AI394:AI405)</f>
        <v>17500</v>
      </c>
      <c r="AJ393" s="280">
        <f t="shared" ref="AJ393:AL393" si="725">SUM(AJ394:AJ405)</f>
        <v>690.80000000000007</v>
      </c>
      <c r="AK393" s="280">
        <f t="shared" si="725"/>
        <v>0</v>
      </c>
      <c r="AL393" s="282">
        <f t="shared" si="725"/>
        <v>0</v>
      </c>
      <c r="AM393" s="504"/>
      <c r="AN393" s="142">
        <f t="shared" si="597"/>
        <v>2512.5999999999985</v>
      </c>
      <c r="AO393" s="477" t="s">
        <v>133</v>
      </c>
      <c r="AP393" s="477" t="s">
        <v>134</v>
      </c>
      <c r="AQ393" s="463" t="s">
        <v>188</v>
      </c>
      <c r="AR393" s="281">
        <f t="shared" si="650"/>
        <v>13565.8</v>
      </c>
      <c r="AS393" s="281">
        <f>SUM(AS394:AS405)</f>
        <v>12898</v>
      </c>
      <c r="AT393" s="280">
        <f t="shared" ref="AT393:AV393" si="726">SUM(AT394:AT405)</f>
        <v>667.80000000000007</v>
      </c>
      <c r="AU393" s="280">
        <f t="shared" si="726"/>
        <v>0</v>
      </c>
      <c r="AV393" s="280">
        <f t="shared" si="726"/>
        <v>0</v>
      </c>
      <c r="AW393" s="481"/>
      <c r="AX393" s="142">
        <f t="shared" si="692"/>
        <v>-3934.2000000000007</v>
      </c>
    </row>
    <row r="394" spans="1:50" outlineLevel="2" x14ac:dyDescent="0.3">
      <c r="A394" s="564"/>
      <c r="B394" s="556"/>
      <c r="C394" s="19">
        <v>2016</v>
      </c>
      <c r="D394" s="35">
        <f>E394+F394+G394+H394</f>
        <v>0</v>
      </c>
      <c r="E394" s="28">
        <v>0</v>
      </c>
      <c r="F394" s="7">
        <v>0</v>
      </c>
      <c r="G394" s="7">
        <v>0</v>
      </c>
      <c r="H394" s="9">
        <v>0</v>
      </c>
      <c r="I394" s="90"/>
      <c r="J394" s="11"/>
      <c r="K394" s="564"/>
      <c r="L394" s="556"/>
      <c r="M394" s="19">
        <v>2016</v>
      </c>
      <c r="N394" s="35">
        <f>O394+P394+Q394+R394</f>
        <v>0</v>
      </c>
      <c r="O394" s="28">
        <v>0</v>
      </c>
      <c r="P394" s="7">
        <v>0</v>
      </c>
      <c r="Q394" s="7">
        <v>0</v>
      </c>
      <c r="R394" s="9">
        <v>0</v>
      </c>
      <c r="S394" s="90"/>
      <c r="T394" s="142">
        <f t="shared" si="690"/>
        <v>0</v>
      </c>
      <c r="U394" s="564"/>
      <c r="V394" s="556"/>
      <c r="W394" s="19">
        <v>2016</v>
      </c>
      <c r="X394" s="35">
        <f>Y394+Z394+AA394+AB394</f>
        <v>0</v>
      </c>
      <c r="Y394" s="28">
        <v>0</v>
      </c>
      <c r="Z394" s="7">
        <v>0</v>
      </c>
      <c r="AA394" s="7">
        <v>0</v>
      </c>
      <c r="AB394" s="9">
        <v>0</v>
      </c>
      <c r="AC394" s="90"/>
      <c r="AD394" s="142">
        <f t="shared" si="691"/>
        <v>0</v>
      </c>
      <c r="AE394" s="582"/>
      <c r="AF394" s="582"/>
      <c r="AG394" s="283">
        <v>2016</v>
      </c>
      <c r="AH394" s="289">
        <f t="shared" si="648"/>
        <v>0</v>
      </c>
      <c r="AI394" s="285">
        <v>0</v>
      </c>
      <c r="AJ394" s="286">
        <v>0</v>
      </c>
      <c r="AK394" s="286">
        <v>0</v>
      </c>
      <c r="AL394" s="288">
        <v>0</v>
      </c>
      <c r="AM394" s="504"/>
      <c r="AN394" s="142">
        <f t="shared" si="597"/>
        <v>0</v>
      </c>
      <c r="AO394" s="477"/>
      <c r="AP394" s="477"/>
      <c r="AQ394" s="464">
        <v>2016</v>
      </c>
      <c r="AR394" s="286">
        <f t="shared" si="650"/>
        <v>0</v>
      </c>
      <c r="AS394" s="286">
        <v>0</v>
      </c>
      <c r="AT394" s="286">
        <v>0</v>
      </c>
      <c r="AU394" s="286">
        <v>0</v>
      </c>
      <c r="AV394" s="286">
        <v>0</v>
      </c>
      <c r="AW394" s="481"/>
      <c r="AX394" s="142">
        <f t="shared" si="692"/>
        <v>0</v>
      </c>
    </row>
    <row r="395" spans="1:50" outlineLevel="2" x14ac:dyDescent="0.3">
      <c r="A395" s="564"/>
      <c r="B395" s="556"/>
      <c r="C395" s="19">
        <v>2017</v>
      </c>
      <c r="D395" s="35">
        <f t="shared" ref="D395:D399" si="727">E395+F395+G395+H395</f>
        <v>0</v>
      </c>
      <c r="E395" s="28">
        <v>0</v>
      </c>
      <c r="F395" s="7">
        <v>0</v>
      </c>
      <c r="G395" s="7">
        <v>0</v>
      </c>
      <c r="H395" s="9">
        <v>0</v>
      </c>
      <c r="I395" s="90"/>
      <c r="J395" s="11"/>
      <c r="K395" s="564"/>
      <c r="L395" s="556"/>
      <c r="M395" s="19">
        <v>2017</v>
      </c>
      <c r="N395" s="35">
        <f t="shared" ref="N395:N404" si="728">O395+P395+Q395+R395</f>
        <v>0</v>
      </c>
      <c r="O395" s="28">
        <v>0</v>
      </c>
      <c r="P395" s="7">
        <v>0</v>
      </c>
      <c r="Q395" s="7">
        <v>0</v>
      </c>
      <c r="R395" s="9">
        <v>0</v>
      </c>
      <c r="S395" s="90"/>
      <c r="T395" s="142">
        <f t="shared" si="690"/>
        <v>0</v>
      </c>
      <c r="U395" s="564"/>
      <c r="V395" s="556"/>
      <c r="W395" s="19">
        <v>2017</v>
      </c>
      <c r="X395" s="35">
        <f t="shared" ref="X395:X404" si="729">Y395+Z395+AA395+AB395</f>
        <v>0</v>
      </c>
      <c r="Y395" s="28">
        <v>0</v>
      </c>
      <c r="Z395" s="7">
        <v>0</v>
      </c>
      <c r="AA395" s="7">
        <v>0</v>
      </c>
      <c r="AB395" s="9">
        <v>0</v>
      </c>
      <c r="AC395" s="90"/>
      <c r="AD395" s="142">
        <f t="shared" si="691"/>
        <v>0</v>
      </c>
      <c r="AE395" s="582"/>
      <c r="AF395" s="582"/>
      <c r="AG395" s="283">
        <v>2017</v>
      </c>
      <c r="AH395" s="289">
        <f t="shared" si="648"/>
        <v>0</v>
      </c>
      <c r="AI395" s="285">
        <v>0</v>
      </c>
      <c r="AJ395" s="286">
        <v>0</v>
      </c>
      <c r="AK395" s="286">
        <v>0</v>
      </c>
      <c r="AL395" s="288">
        <v>0</v>
      </c>
      <c r="AM395" s="504"/>
      <c r="AN395" s="142">
        <f t="shared" si="597"/>
        <v>0</v>
      </c>
      <c r="AO395" s="477"/>
      <c r="AP395" s="477"/>
      <c r="AQ395" s="464">
        <v>2017</v>
      </c>
      <c r="AR395" s="286">
        <f t="shared" si="650"/>
        <v>0</v>
      </c>
      <c r="AS395" s="286">
        <v>0</v>
      </c>
      <c r="AT395" s="286">
        <v>0</v>
      </c>
      <c r="AU395" s="286">
        <v>0</v>
      </c>
      <c r="AV395" s="286">
        <v>0</v>
      </c>
      <c r="AW395" s="481"/>
      <c r="AX395" s="142">
        <f t="shared" si="692"/>
        <v>0</v>
      </c>
    </row>
    <row r="396" spans="1:50" outlineLevel="2" x14ac:dyDescent="0.3">
      <c r="A396" s="564"/>
      <c r="B396" s="556"/>
      <c r="C396" s="19">
        <v>2018</v>
      </c>
      <c r="D396" s="35">
        <f t="shared" si="727"/>
        <v>0</v>
      </c>
      <c r="E396" s="28">
        <v>0</v>
      </c>
      <c r="F396" s="7">
        <v>0</v>
      </c>
      <c r="G396" s="7">
        <v>0</v>
      </c>
      <c r="H396" s="9">
        <v>0</v>
      </c>
      <c r="I396" s="90"/>
      <c r="J396" s="11"/>
      <c r="K396" s="564"/>
      <c r="L396" s="556"/>
      <c r="M396" s="19">
        <v>2018</v>
      </c>
      <c r="N396" s="35">
        <f t="shared" si="728"/>
        <v>0</v>
      </c>
      <c r="O396" s="28">
        <v>0</v>
      </c>
      <c r="P396" s="7">
        <v>0</v>
      </c>
      <c r="Q396" s="7">
        <v>0</v>
      </c>
      <c r="R396" s="9">
        <v>0</v>
      </c>
      <c r="S396" s="90"/>
      <c r="T396" s="142">
        <f t="shared" si="690"/>
        <v>0</v>
      </c>
      <c r="U396" s="564"/>
      <c r="V396" s="556"/>
      <c r="W396" s="19">
        <v>2018</v>
      </c>
      <c r="X396" s="35">
        <f t="shared" si="729"/>
        <v>0</v>
      </c>
      <c r="Y396" s="28">
        <v>0</v>
      </c>
      <c r="Z396" s="7">
        <v>0</v>
      </c>
      <c r="AA396" s="7">
        <v>0</v>
      </c>
      <c r="AB396" s="9">
        <v>0</v>
      </c>
      <c r="AC396" s="90"/>
      <c r="AD396" s="142">
        <f t="shared" si="691"/>
        <v>0</v>
      </c>
      <c r="AE396" s="582"/>
      <c r="AF396" s="582"/>
      <c r="AG396" s="283">
        <v>2018</v>
      </c>
      <c r="AH396" s="289">
        <f t="shared" si="648"/>
        <v>0</v>
      </c>
      <c r="AI396" s="285">
        <v>0</v>
      </c>
      <c r="AJ396" s="286">
        <v>0</v>
      </c>
      <c r="AK396" s="286">
        <v>0</v>
      </c>
      <c r="AL396" s="288">
        <v>0</v>
      </c>
      <c r="AM396" s="504"/>
      <c r="AN396" s="142">
        <f t="shared" si="597"/>
        <v>0</v>
      </c>
      <c r="AO396" s="477"/>
      <c r="AP396" s="477"/>
      <c r="AQ396" s="464">
        <v>2018</v>
      </c>
      <c r="AR396" s="286">
        <f t="shared" si="650"/>
        <v>0</v>
      </c>
      <c r="AS396" s="286">
        <v>0</v>
      </c>
      <c r="AT396" s="286">
        <v>0</v>
      </c>
      <c r="AU396" s="286">
        <v>0</v>
      </c>
      <c r="AV396" s="286">
        <v>0</v>
      </c>
      <c r="AW396" s="481"/>
      <c r="AX396" s="142">
        <f t="shared" si="692"/>
        <v>0</v>
      </c>
    </row>
    <row r="397" spans="1:50" outlineLevel="2" x14ac:dyDescent="0.3">
      <c r="A397" s="564"/>
      <c r="B397" s="556"/>
      <c r="C397" s="19">
        <v>2019</v>
      </c>
      <c r="D397" s="35">
        <f t="shared" si="727"/>
        <v>0</v>
      </c>
      <c r="E397" s="28">
        <v>0</v>
      </c>
      <c r="F397" s="7">
        <v>0</v>
      </c>
      <c r="G397" s="7">
        <v>0</v>
      </c>
      <c r="H397" s="9">
        <v>0</v>
      </c>
      <c r="I397" s="90"/>
      <c r="J397" s="11"/>
      <c r="K397" s="564"/>
      <c r="L397" s="556"/>
      <c r="M397" s="19">
        <v>2019</v>
      </c>
      <c r="N397" s="35">
        <f t="shared" si="728"/>
        <v>0</v>
      </c>
      <c r="O397" s="28">
        <v>0</v>
      </c>
      <c r="P397" s="7">
        <v>0</v>
      </c>
      <c r="Q397" s="7">
        <v>0</v>
      </c>
      <c r="R397" s="9">
        <v>0</v>
      </c>
      <c r="S397" s="90"/>
      <c r="T397" s="142">
        <f t="shared" si="690"/>
        <v>0</v>
      </c>
      <c r="U397" s="564"/>
      <c r="V397" s="556"/>
      <c r="W397" s="19">
        <v>2019</v>
      </c>
      <c r="X397" s="35">
        <f t="shared" si="729"/>
        <v>0</v>
      </c>
      <c r="Y397" s="28">
        <v>0</v>
      </c>
      <c r="Z397" s="7">
        <v>0</v>
      </c>
      <c r="AA397" s="7">
        <v>0</v>
      </c>
      <c r="AB397" s="9">
        <v>0</v>
      </c>
      <c r="AC397" s="90"/>
      <c r="AD397" s="142">
        <f t="shared" si="691"/>
        <v>0</v>
      </c>
      <c r="AE397" s="582"/>
      <c r="AF397" s="582"/>
      <c r="AG397" s="283">
        <v>2019</v>
      </c>
      <c r="AH397" s="289">
        <f t="shared" si="648"/>
        <v>0</v>
      </c>
      <c r="AI397" s="285">
        <v>0</v>
      </c>
      <c r="AJ397" s="286">
        <v>0</v>
      </c>
      <c r="AK397" s="286">
        <v>0</v>
      </c>
      <c r="AL397" s="288">
        <v>0</v>
      </c>
      <c r="AM397" s="504"/>
      <c r="AN397" s="142">
        <f t="shared" ref="AN397:AN460" si="730">AH397-X397</f>
        <v>0</v>
      </c>
      <c r="AO397" s="477"/>
      <c r="AP397" s="477"/>
      <c r="AQ397" s="464">
        <v>2019</v>
      </c>
      <c r="AR397" s="286">
        <f t="shared" si="650"/>
        <v>0</v>
      </c>
      <c r="AS397" s="286">
        <v>0</v>
      </c>
      <c r="AT397" s="286">
        <v>0</v>
      </c>
      <c r="AU397" s="286">
        <v>0</v>
      </c>
      <c r="AV397" s="286">
        <v>0</v>
      </c>
      <c r="AW397" s="481"/>
      <c r="AX397" s="142">
        <f t="shared" si="692"/>
        <v>0</v>
      </c>
    </row>
    <row r="398" spans="1:50" outlineLevel="2" x14ac:dyDescent="0.3">
      <c r="A398" s="564"/>
      <c r="B398" s="556"/>
      <c r="C398" s="19">
        <v>2020</v>
      </c>
      <c r="D398" s="35">
        <f t="shared" si="727"/>
        <v>0</v>
      </c>
      <c r="E398" s="28">
        <v>0</v>
      </c>
      <c r="F398" s="7">
        <v>0</v>
      </c>
      <c r="G398" s="7">
        <v>0</v>
      </c>
      <c r="H398" s="9">
        <v>0</v>
      </c>
      <c r="I398" s="90"/>
      <c r="J398" s="11"/>
      <c r="K398" s="564"/>
      <c r="L398" s="556"/>
      <c r="M398" s="19">
        <v>2020</v>
      </c>
      <c r="N398" s="35">
        <f t="shared" si="728"/>
        <v>0</v>
      </c>
      <c r="O398" s="28">
        <v>0</v>
      </c>
      <c r="P398" s="7">
        <v>0</v>
      </c>
      <c r="Q398" s="7">
        <v>0</v>
      </c>
      <c r="R398" s="9">
        <v>0</v>
      </c>
      <c r="S398" s="90"/>
      <c r="T398" s="142">
        <f t="shared" si="690"/>
        <v>0</v>
      </c>
      <c r="U398" s="564"/>
      <c r="V398" s="556"/>
      <c r="W398" s="19">
        <v>2020</v>
      </c>
      <c r="X398" s="35">
        <f t="shared" si="729"/>
        <v>0</v>
      </c>
      <c r="Y398" s="28">
        <v>0</v>
      </c>
      <c r="Z398" s="7">
        <v>0</v>
      </c>
      <c r="AA398" s="7">
        <v>0</v>
      </c>
      <c r="AB398" s="9">
        <v>0</v>
      </c>
      <c r="AC398" s="90"/>
      <c r="AD398" s="142">
        <f t="shared" si="691"/>
        <v>0</v>
      </c>
      <c r="AE398" s="582"/>
      <c r="AF398" s="582"/>
      <c r="AG398" s="283">
        <v>2020</v>
      </c>
      <c r="AH398" s="289">
        <f t="shared" si="648"/>
        <v>0</v>
      </c>
      <c r="AI398" s="285">
        <v>0</v>
      </c>
      <c r="AJ398" s="286">
        <v>0</v>
      </c>
      <c r="AK398" s="286">
        <v>0</v>
      </c>
      <c r="AL398" s="288">
        <v>0</v>
      </c>
      <c r="AM398" s="504"/>
      <c r="AN398" s="142">
        <f t="shared" si="730"/>
        <v>0</v>
      </c>
      <c r="AO398" s="477"/>
      <c r="AP398" s="477"/>
      <c r="AQ398" s="464">
        <v>2020</v>
      </c>
      <c r="AR398" s="286">
        <f t="shared" si="650"/>
        <v>0</v>
      </c>
      <c r="AS398" s="286">
        <v>0</v>
      </c>
      <c r="AT398" s="286">
        <v>0</v>
      </c>
      <c r="AU398" s="286">
        <v>0</v>
      </c>
      <c r="AV398" s="286">
        <v>0</v>
      </c>
      <c r="AW398" s="481"/>
      <c r="AX398" s="142">
        <f t="shared" si="692"/>
        <v>0</v>
      </c>
    </row>
    <row r="399" spans="1:50" outlineLevel="2" x14ac:dyDescent="0.3">
      <c r="A399" s="564"/>
      <c r="B399" s="556"/>
      <c r="C399" s="19">
        <v>2021</v>
      </c>
      <c r="D399" s="34">
        <f t="shared" si="727"/>
        <v>5025</v>
      </c>
      <c r="E399" s="27">
        <v>5000</v>
      </c>
      <c r="F399" s="7">
        <v>25</v>
      </c>
      <c r="G399" s="7">
        <v>0</v>
      </c>
      <c r="H399" s="9">
        <v>0</v>
      </c>
      <c r="I399" s="90"/>
      <c r="J399" s="11"/>
      <c r="K399" s="564"/>
      <c r="L399" s="556"/>
      <c r="M399" s="19">
        <v>2021</v>
      </c>
      <c r="N399" s="34">
        <f t="shared" si="728"/>
        <v>5025</v>
      </c>
      <c r="O399" s="27">
        <v>5000</v>
      </c>
      <c r="P399" s="7">
        <v>25</v>
      </c>
      <c r="Q399" s="7">
        <v>0</v>
      </c>
      <c r="R399" s="9">
        <v>0</v>
      </c>
      <c r="S399" s="90"/>
      <c r="T399" s="142">
        <f t="shared" si="690"/>
        <v>0</v>
      </c>
      <c r="U399" s="564"/>
      <c r="V399" s="556"/>
      <c r="W399" s="19">
        <v>2021</v>
      </c>
      <c r="X399" s="34">
        <f t="shared" si="729"/>
        <v>5025</v>
      </c>
      <c r="Y399" s="27">
        <v>5000</v>
      </c>
      <c r="Z399" s="7">
        <v>25</v>
      </c>
      <c r="AA399" s="7">
        <v>0</v>
      </c>
      <c r="AB399" s="9">
        <v>0</v>
      </c>
      <c r="AC399" s="90"/>
      <c r="AD399" s="142">
        <f t="shared" si="691"/>
        <v>0</v>
      </c>
      <c r="AE399" s="582"/>
      <c r="AF399" s="582"/>
      <c r="AG399" s="283">
        <v>2021</v>
      </c>
      <c r="AH399" s="284">
        <f t="shared" si="648"/>
        <v>5025</v>
      </c>
      <c r="AI399" s="314">
        <v>5000</v>
      </c>
      <c r="AJ399" s="286">
        <v>25</v>
      </c>
      <c r="AK399" s="286">
        <v>0</v>
      </c>
      <c r="AL399" s="288">
        <v>0</v>
      </c>
      <c r="AM399" s="504"/>
      <c r="AN399" s="142">
        <f t="shared" si="730"/>
        <v>0</v>
      </c>
      <c r="AO399" s="477"/>
      <c r="AP399" s="477"/>
      <c r="AQ399" s="464">
        <v>2021</v>
      </c>
      <c r="AR399" s="287">
        <f t="shared" si="650"/>
        <v>5025</v>
      </c>
      <c r="AS399" s="287">
        <v>5000</v>
      </c>
      <c r="AT399" s="286">
        <v>25</v>
      </c>
      <c r="AU399" s="286">
        <v>0</v>
      </c>
      <c r="AV399" s="286">
        <v>0</v>
      </c>
      <c r="AW399" s="481"/>
      <c r="AX399" s="142">
        <f t="shared" si="692"/>
        <v>25</v>
      </c>
    </row>
    <row r="400" spans="1:50" outlineLevel="2" x14ac:dyDescent="0.3">
      <c r="A400" s="564"/>
      <c r="B400" s="556"/>
      <c r="C400" s="19">
        <v>2022</v>
      </c>
      <c r="D400" s="35">
        <f t="shared" ref="D400:D401" si="731">E400+F400+G400+H400</f>
        <v>0</v>
      </c>
      <c r="E400" s="28">
        <v>0</v>
      </c>
      <c r="F400" s="7">
        <v>0</v>
      </c>
      <c r="G400" s="7">
        <v>0</v>
      </c>
      <c r="H400" s="9">
        <v>0</v>
      </c>
      <c r="I400" s="90"/>
      <c r="J400" s="11"/>
      <c r="K400" s="564"/>
      <c r="L400" s="556"/>
      <c r="M400" s="19">
        <v>2022</v>
      </c>
      <c r="N400" s="35">
        <f t="shared" si="728"/>
        <v>0</v>
      </c>
      <c r="O400" s="28">
        <v>0</v>
      </c>
      <c r="P400" s="7">
        <v>0</v>
      </c>
      <c r="Q400" s="7">
        <v>0</v>
      </c>
      <c r="R400" s="9">
        <v>0</v>
      </c>
      <c r="S400" s="90"/>
      <c r="T400" s="142">
        <f t="shared" si="690"/>
        <v>0</v>
      </c>
      <c r="U400" s="564"/>
      <c r="V400" s="556"/>
      <c r="W400" s="19">
        <v>2022</v>
      </c>
      <c r="X400" s="35">
        <f t="shared" si="729"/>
        <v>0</v>
      </c>
      <c r="Y400" s="28">
        <v>0</v>
      </c>
      <c r="Z400" s="7">
        <v>0</v>
      </c>
      <c r="AA400" s="7">
        <v>0</v>
      </c>
      <c r="AB400" s="9">
        <v>0</v>
      </c>
      <c r="AC400" s="90"/>
      <c r="AD400" s="142">
        <f t="shared" si="691"/>
        <v>0</v>
      </c>
      <c r="AE400" s="582"/>
      <c r="AF400" s="582"/>
      <c r="AG400" s="283">
        <v>2022</v>
      </c>
      <c r="AH400" s="289">
        <f t="shared" si="648"/>
        <v>0</v>
      </c>
      <c r="AI400" s="285">
        <v>0</v>
      </c>
      <c r="AJ400" s="286">
        <v>0</v>
      </c>
      <c r="AK400" s="286">
        <v>0</v>
      </c>
      <c r="AL400" s="288">
        <v>0</v>
      </c>
      <c r="AM400" s="504"/>
      <c r="AN400" s="142">
        <f t="shared" si="730"/>
        <v>0</v>
      </c>
      <c r="AO400" s="477"/>
      <c r="AP400" s="477"/>
      <c r="AQ400" s="464">
        <v>2022</v>
      </c>
      <c r="AR400" s="286">
        <f t="shared" si="650"/>
        <v>0</v>
      </c>
      <c r="AS400" s="286">
        <v>0</v>
      </c>
      <c r="AT400" s="286">
        <v>0</v>
      </c>
      <c r="AU400" s="286">
        <v>0</v>
      </c>
      <c r="AV400" s="286">
        <v>0</v>
      </c>
      <c r="AW400" s="481"/>
      <c r="AX400" s="142">
        <f t="shared" si="692"/>
        <v>0</v>
      </c>
    </row>
    <row r="401" spans="1:50" outlineLevel="2" x14ac:dyDescent="0.3">
      <c r="A401" s="564"/>
      <c r="B401" s="556"/>
      <c r="C401" s="19">
        <v>2023</v>
      </c>
      <c r="D401" s="35">
        <f t="shared" si="731"/>
        <v>2975.6</v>
      </c>
      <c r="E401" s="28">
        <v>2500</v>
      </c>
      <c r="F401" s="7">
        <v>475.6</v>
      </c>
      <c r="G401" s="7">
        <v>0</v>
      </c>
      <c r="H401" s="9">
        <v>0</v>
      </c>
      <c r="I401" s="90"/>
      <c r="J401" s="11"/>
      <c r="K401" s="564"/>
      <c r="L401" s="556"/>
      <c r="M401" s="19">
        <v>2023</v>
      </c>
      <c r="N401" s="35">
        <f t="shared" si="728"/>
        <v>2975.6</v>
      </c>
      <c r="O401" s="28">
        <v>2500</v>
      </c>
      <c r="P401" s="7">
        <v>475.6</v>
      </c>
      <c r="Q401" s="7">
        <v>0</v>
      </c>
      <c r="R401" s="9">
        <v>0</v>
      </c>
      <c r="S401" s="90"/>
      <c r="T401" s="142">
        <f t="shared" si="690"/>
        <v>0</v>
      </c>
      <c r="U401" s="564"/>
      <c r="V401" s="556"/>
      <c r="W401" s="19">
        <v>2023</v>
      </c>
      <c r="X401" s="35">
        <f t="shared" si="729"/>
        <v>2975.6</v>
      </c>
      <c r="Y401" s="28">
        <v>2500</v>
      </c>
      <c r="Z401" s="7">
        <v>475.6</v>
      </c>
      <c r="AA401" s="7">
        <v>0</v>
      </c>
      <c r="AB401" s="9">
        <v>0</v>
      </c>
      <c r="AC401" s="90"/>
      <c r="AD401" s="142">
        <f t="shared" si="691"/>
        <v>0</v>
      </c>
      <c r="AE401" s="582"/>
      <c r="AF401" s="582"/>
      <c r="AG401" s="283">
        <v>2023</v>
      </c>
      <c r="AH401" s="289">
        <f t="shared" si="648"/>
        <v>2975.6</v>
      </c>
      <c r="AI401" s="285">
        <v>2500</v>
      </c>
      <c r="AJ401" s="286">
        <v>475.6</v>
      </c>
      <c r="AK401" s="286">
        <v>0</v>
      </c>
      <c r="AL401" s="288">
        <v>0</v>
      </c>
      <c r="AM401" s="504"/>
      <c r="AN401" s="142">
        <f t="shared" si="730"/>
        <v>0</v>
      </c>
      <c r="AO401" s="477"/>
      <c r="AP401" s="477"/>
      <c r="AQ401" s="464">
        <v>2023</v>
      </c>
      <c r="AR401" s="286">
        <f t="shared" si="650"/>
        <v>2975.6</v>
      </c>
      <c r="AS401" s="286">
        <v>2500</v>
      </c>
      <c r="AT401" s="286">
        <v>475.6</v>
      </c>
      <c r="AU401" s="286">
        <v>0</v>
      </c>
      <c r="AV401" s="286">
        <v>0</v>
      </c>
      <c r="AW401" s="481"/>
      <c r="AX401" s="142">
        <f t="shared" si="692"/>
        <v>475.59999999999991</v>
      </c>
    </row>
    <row r="402" spans="1:50" outlineLevel="2" x14ac:dyDescent="0.3">
      <c r="A402" s="564"/>
      <c r="B402" s="556"/>
      <c r="C402" s="19">
        <v>2024</v>
      </c>
      <c r="D402" s="35">
        <f t="shared" ref="D402:D404" si="732">E402+F402+G402+H402</f>
        <v>2512.6</v>
      </c>
      <c r="E402" s="28">
        <v>2500</v>
      </c>
      <c r="F402" s="7">
        <v>12.6</v>
      </c>
      <c r="G402" s="7">
        <v>0</v>
      </c>
      <c r="H402" s="9">
        <v>0</v>
      </c>
      <c r="I402" s="90"/>
      <c r="J402" s="11"/>
      <c r="K402" s="564"/>
      <c r="L402" s="556"/>
      <c r="M402" s="19">
        <v>2024</v>
      </c>
      <c r="N402" s="35">
        <f t="shared" si="728"/>
        <v>2512.6</v>
      </c>
      <c r="O402" s="28">
        <v>2500</v>
      </c>
      <c r="P402" s="7">
        <v>12.6</v>
      </c>
      <c r="Q402" s="7">
        <v>0</v>
      </c>
      <c r="R402" s="9">
        <v>0</v>
      </c>
      <c r="S402" s="90"/>
      <c r="T402" s="142">
        <f t="shared" si="690"/>
        <v>0</v>
      </c>
      <c r="U402" s="564"/>
      <c r="V402" s="556"/>
      <c r="W402" s="19">
        <v>2024</v>
      </c>
      <c r="X402" s="35">
        <f t="shared" si="729"/>
        <v>2512.6</v>
      </c>
      <c r="Y402" s="28">
        <v>2500</v>
      </c>
      <c r="Z402" s="7">
        <v>12.6</v>
      </c>
      <c r="AA402" s="7">
        <v>0</v>
      </c>
      <c r="AB402" s="9">
        <v>0</v>
      </c>
      <c r="AC402" s="90"/>
      <c r="AD402" s="142">
        <f t="shared" si="691"/>
        <v>0</v>
      </c>
      <c r="AE402" s="582"/>
      <c r="AF402" s="582"/>
      <c r="AG402" s="283">
        <v>2024</v>
      </c>
      <c r="AH402" s="289">
        <f t="shared" si="648"/>
        <v>2512.6</v>
      </c>
      <c r="AI402" s="285">
        <v>2500</v>
      </c>
      <c r="AJ402" s="286">
        <v>12.6</v>
      </c>
      <c r="AK402" s="286">
        <v>0</v>
      </c>
      <c r="AL402" s="288">
        <v>0</v>
      </c>
      <c r="AM402" s="504"/>
      <c r="AN402" s="142">
        <f t="shared" si="730"/>
        <v>0</v>
      </c>
      <c r="AO402" s="477"/>
      <c r="AP402" s="477"/>
      <c r="AQ402" s="464">
        <v>2024</v>
      </c>
      <c r="AR402" s="286">
        <f t="shared" si="650"/>
        <v>2512.6</v>
      </c>
      <c r="AS402" s="286">
        <v>2500</v>
      </c>
      <c r="AT402" s="286">
        <v>12.6</v>
      </c>
      <c r="AU402" s="286">
        <v>0</v>
      </c>
      <c r="AV402" s="286">
        <v>0</v>
      </c>
      <c r="AW402" s="481"/>
      <c r="AX402" s="142">
        <f t="shared" si="692"/>
        <v>12.599999999999909</v>
      </c>
    </row>
    <row r="403" spans="1:50" outlineLevel="2" x14ac:dyDescent="0.3">
      <c r="A403" s="564"/>
      <c r="B403" s="556"/>
      <c r="C403" s="19">
        <v>2025</v>
      </c>
      <c r="D403" s="35">
        <f t="shared" ref="D403" si="733">E403+F403+G403+H403</f>
        <v>5025</v>
      </c>
      <c r="E403" s="28">
        <v>5000</v>
      </c>
      <c r="F403" s="7">
        <v>25</v>
      </c>
      <c r="G403" s="7">
        <v>0</v>
      </c>
      <c r="H403" s="9">
        <v>0</v>
      </c>
      <c r="I403" s="90"/>
      <c r="J403" s="11"/>
      <c r="K403" s="564"/>
      <c r="L403" s="556"/>
      <c r="M403" s="19">
        <v>2025</v>
      </c>
      <c r="N403" s="35">
        <f t="shared" si="728"/>
        <v>5165</v>
      </c>
      <c r="O403" s="28">
        <v>5000</v>
      </c>
      <c r="P403" s="7">
        <v>165</v>
      </c>
      <c r="Q403" s="7">
        <v>0</v>
      </c>
      <c r="R403" s="9">
        <v>0</v>
      </c>
      <c r="S403" s="90"/>
      <c r="T403" s="142">
        <f t="shared" si="690"/>
        <v>140</v>
      </c>
      <c r="U403" s="564"/>
      <c r="V403" s="556"/>
      <c r="W403" s="19">
        <v>2025</v>
      </c>
      <c r="X403" s="35">
        <f t="shared" si="729"/>
        <v>5165</v>
      </c>
      <c r="Y403" s="28">
        <v>5000</v>
      </c>
      <c r="Z403" s="7">
        <v>165</v>
      </c>
      <c r="AA403" s="7">
        <v>0</v>
      </c>
      <c r="AB403" s="9">
        <v>0</v>
      </c>
      <c r="AC403" s="90"/>
      <c r="AD403" s="142">
        <f t="shared" si="691"/>
        <v>0</v>
      </c>
      <c r="AE403" s="582"/>
      <c r="AF403" s="582"/>
      <c r="AG403" s="283">
        <v>2025</v>
      </c>
      <c r="AH403" s="289">
        <f t="shared" si="648"/>
        <v>5165</v>
      </c>
      <c r="AI403" s="285">
        <v>5000</v>
      </c>
      <c r="AJ403" s="286">
        <v>165</v>
      </c>
      <c r="AK403" s="286">
        <v>0</v>
      </c>
      <c r="AL403" s="288">
        <v>0</v>
      </c>
      <c r="AM403" s="504"/>
      <c r="AN403" s="142">
        <f t="shared" si="730"/>
        <v>0</v>
      </c>
      <c r="AO403" s="477"/>
      <c r="AP403" s="477"/>
      <c r="AQ403" s="464">
        <v>2025</v>
      </c>
      <c r="AR403" s="286">
        <f t="shared" si="650"/>
        <v>540</v>
      </c>
      <c r="AS403" s="286">
        <v>398</v>
      </c>
      <c r="AT403" s="286">
        <v>142</v>
      </c>
      <c r="AU403" s="286">
        <v>0</v>
      </c>
      <c r="AV403" s="286">
        <v>0</v>
      </c>
      <c r="AW403" s="481"/>
      <c r="AX403" s="142">
        <f t="shared" si="692"/>
        <v>-4460</v>
      </c>
    </row>
    <row r="404" spans="1:50" outlineLevel="2" x14ac:dyDescent="0.3">
      <c r="A404" s="562"/>
      <c r="B404" s="561"/>
      <c r="C404" s="52">
        <v>2026</v>
      </c>
      <c r="D404" s="104">
        <f t="shared" si="732"/>
        <v>0</v>
      </c>
      <c r="E404" s="105">
        <v>0</v>
      </c>
      <c r="F404" s="55">
        <v>0</v>
      </c>
      <c r="G404" s="55">
        <v>0</v>
      </c>
      <c r="H404" s="56">
        <v>0</v>
      </c>
      <c r="I404" s="90"/>
      <c r="J404" s="11"/>
      <c r="K404" s="562"/>
      <c r="L404" s="561"/>
      <c r="M404" s="52">
        <v>2026</v>
      </c>
      <c r="N404" s="104">
        <f t="shared" si="728"/>
        <v>0</v>
      </c>
      <c r="O404" s="105">
        <v>0</v>
      </c>
      <c r="P404" s="55">
        <v>0</v>
      </c>
      <c r="Q404" s="55">
        <v>0</v>
      </c>
      <c r="R404" s="56">
        <v>0</v>
      </c>
      <c r="S404" s="90"/>
      <c r="T404" s="142">
        <f t="shared" si="690"/>
        <v>0</v>
      </c>
      <c r="U404" s="562"/>
      <c r="V404" s="561"/>
      <c r="W404" s="52">
        <v>2026</v>
      </c>
      <c r="X404" s="104">
        <f t="shared" si="729"/>
        <v>0</v>
      </c>
      <c r="Y404" s="105">
        <v>0</v>
      </c>
      <c r="Z404" s="55">
        <v>0</v>
      </c>
      <c r="AA404" s="55">
        <v>0</v>
      </c>
      <c r="AB404" s="56">
        <v>0</v>
      </c>
      <c r="AC404" s="90"/>
      <c r="AD404" s="142">
        <f t="shared" si="691"/>
        <v>0</v>
      </c>
      <c r="AE404" s="582"/>
      <c r="AF404" s="582"/>
      <c r="AG404" s="283">
        <v>2026</v>
      </c>
      <c r="AH404" s="289">
        <f t="shared" si="648"/>
        <v>2512.6</v>
      </c>
      <c r="AI404" s="285">
        <v>2500</v>
      </c>
      <c r="AJ404" s="286">
        <v>12.6</v>
      </c>
      <c r="AK404" s="286">
        <v>0</v>
      </c>
      <c r="AL404" s="288">
        <v>0</v>
      </c>
      <c r="AM404" s="504"/>
      <c r="AN404" s="142">
        <f t="shared" si="730"/>
        <v>2512.6</v>
      </c>
      <c r="AO404" s="477"/>
      <c r="AP404" s="477"/>
      <c r="AQ404" s="464">
        <v>2026</v>
      </c>
      <c r="AR404" s="286">
        <f t="shared" si="650"/>
        <v>2512.6</v>
      </c>
      <c r="AS404" s="286">
        <v>2500</v>
      </c>
      <c r="AT404" s="286">
        <v>12.6</v>
      </c>
      <c r="AU404" s="286">
        <v>0</v>
      </c>
      <c r="AV404" s="286">
        <v>0</v>
      </c>
      <c r="AW404" s="481"/>
      <c r="AX404" s="142">
        <f t="shared" si="692"/>
        <v>12.599999999999909</v>
      </c>
    </row>
    <row r="405" spans="1:50" ht="15" outlineLevel="2" thickBot="1" x14ac:dyDescent="0.35">
      <c r="A405" s="235"/>
      <c r="B405" s="236"/>
      <c r="C405" s="143"/>
      <c r="D405" s="144"/>
      <c r="E405" s="145"/>
      <c r="F405" s="146"/>
      <c r="G405" s="146"/>
      <c r="H405" s="147"/>
      <c r="I405" s="90"/>
      <c r="J405" s="11"/>
      <c r="K405" s="235"/>
      <c r="L405" s="236"/>
      <c r="M405" s="143"/>
      <c r="N405" s="144"/>
      <c r="O405" s="145"/>
      <c r="P405" s="146"/>
      <c r="Q405" s="146"/>
      <c r="R405" s="147"/>
      <c r="S405" s="90"/>
      <c r="T405" s="142"/>
      <c r="U405" s="235"/>
      <c r="V405" s="236"/>
      <c r="W405" s="143"/>
      <c r="X405" s="144"/>
      <c r="Y405" s="145"/>
      <c r="Z405" s="146"/>
      <c r="AA405" s="146"/>
      <c r="AB405" s="147"/>
      <c r="AC405" s="90"/>
      <c r="AD405" s="142"/>
      <c r="AE405" s="582"/>
      <c r="AF405" s="582"/>
      <c r="AG405" s="315">
        <v>2027</v>
      </c>
      <c r="AH405" s="316">
        <f t="shared" si="648"/>
        <v>0</v>
      </c>
      <c r="AI405" s="317">
        <v>0</v>
      </c>
      <c r="AJ405" s="318">
        <v>0</v>
      </c>
      <c r="AK405" s="318">
        <v>0</v>
      </c>
      <c r="AL405" s="319">
        <v>0</v>
      </c>
      <c r="AM405" s="505"/>
      <c r="AN405" s="142">
        <f t="shared" si="730"/>
        <v>0</v>
      </c>
      <c r="AO405" s="477"/>
      <c r="AP405" s="477"/>
      <c r="AQ405" s="464">
        <v>2027</v>
      </c>
      <c r="AR405" s="286">
        <f t="shared" si="650"/>
        <v>0</v>
      </c>
      <c r="AS405" s="286">
        <v>0</v>
      </c>
      <c r="AT405" s="286">
        <v>0</v>
      </c>
      <c r="AU405" s="286">
        <v>0</v>
      </c>
      <c r="AV405" s="286">
        <v>0</v>
      </c>
      <c r="AW405" s="481"/>
      <c r="AX405" s="142">
        <f t="shared" si="692"/>
        <v>0</v>
      </c>
    </row>
    <row r="406" spans="1:50" ht="15" customHeight="1" outlineLevel="1" x14ac:dyDescent="0.3">
      <c r="A406" s="565" t="s">
        <v>54</v>
      </c>
      <c r="B406" s="550" t="s">
        <v>55</v>
      </c>
      <c r="C406" s="57" t="s">
        <v>144</v>
      </c>
      <c r="D406" s="80">
        <f>SUM(D407:D417)</f>
        <v>245671.3</v>
      </c>
      <c r="E406" s="81">
        <f>SUM(E407:E417)</f>
        <v>7079.7000000000007</v>
      </c>
      <c r="F406" s="95">
        <f t="shared" ref="F406:H406" si="734">SUM(F407:F417)</f>
        <v>238591.6</v>
      </c>
      <c r="G406" s="82">
        <f t="shared" si="734"/>
        <v>0</v>
      </c>
      <c r="H406" s="106">
        <f t="shared" si="734"/>
        <v>0</v>
      </c>
      <c r="I406" s="537" t="s">
        <v>117</v>
      </c>
      <c r="J406" s="11"/>
      <c r="K406" s="565" t="s">
        <v>54</v>
      </c>
      <c r="L406" s="550" t="s">
        <v>55</v>
      </c>
      <c r="M406" s="57" t="s">
        <v>144</v>
      </c>
      <c r="N406" s="80">
        <f>SUM(N407:N417)</f>
        <v>304328.59999999998</v>
      </c>
      <c r="O406" s="81">
        <f>SUM(O407:O417)</f>
        <v>7079.7000000000007</v>
      </c>
      <c r="P406" s="95">
        <f t="shared" ref="P406:R406" si="735">SUM(P407:P417)</f>
        <v>297248.90000000002</v>
      </c>
      <c r="Q406" s="82">
        <f t="shared" si="735"/>
        <v>0</v>
      </c>
      <c r="R406" s="106">
        <f t="shared" si="735"/>
        <v>0</v>
      </c>
      <c r="S406" s="537" t="s">
        <v>117</v>
      </c>
      <c r="T406" s="142">
        <f t="shared" si="690"/>
        <v>58657.299999999988</v>
      </c>
      <c r="U406" s="565" t="s">
        <v>54</v>
      </c>
      <c r="V406" s="550" t="s">
        <v>55</v>
      </c>
      <c r="W406" s="57" t="s">
        <v>144</v>
      </c>
      <c r="X406" s="80">
        <f>SUM(X407:X417)</f>
        <v>304328.59999999998</v>
      </c>
      <c r="Y406" s="81">
        <f>SUM(Y407:Y417)</f>
        <v>7079.7000000000007</v>
      </c>
      <c r="Z406" s="95">
        <f t="shared" ref="Z406:AB406" si="736">SUM(Z407:Z417)</f>
        <v>297248.90000000002</v>
      </c>
      <c r="AA406" s="82">
        <f t="shared" si="736"/>
        <v>0</v>
      </c>
      <c r="AB406" s="106">
        <f t="shared" si="736"/>
        <v>0</v>
      </c>
      <c r="AC406" s="537" t="s">
        <v>117</v>
      </c>
      <c r="AD406" s="142">
        <f t="shared" si="691"/>
        <v>0</v>
      </c>
      <c r="AE406" s="512" t="s">
        <v>54</v>
      </c>
      <c r="AF406" s="512" t="s">
        <v>55</v>
      </c>
      <c r="AG406" s="296" t="s">
        <v>188</v>
      </c>
      <c r="AH406" s="297">
        <f t="shared" si="648"/>
        <v>474442.4</v>
      </c>
      <c r="AI406" s="298">
        <f>SUM(AI407:AI418)</f>
        <v>14323.5</v>
      </c>
      <c r="AJ406" s="299">
        <f t="shared" ref="AJ406" si="737">SUM(AJ407:AJ418)</f>
        <v>460118.9</v>
      </c>
      <c r="AK406" s="325">
        <f t="shared" ref="AK406" si="738">SUM(AK407:AK418)</f>
        <v>0</v>
      </c>
      <c r="AL406" s="401">
        <f t="shared" ref="AL406" si="739">SUM(AL407:AL418)</f>
        <v>0</v>
      </c>
      <c r="AM406" s="503" t="s">
        <v>117</v>
      </c>
      <c r="AN406" s="142">
        <f t="shared" si="730"/>
        <v>170113.80000000005</v>
      </c>
      <c r="AO406" s="474" t="s">
        <v>54</v>
      </c>
      <c r="AP406" s="474" t="s">
        <v>55</v>
      </c>
      <c r="AQ406" s="463" t="s">
        <v>188</v>
      </c>
      <c r="AR406" s="281">
        <f t="shared" si="650"/>
        <v>463054.91000000003</v>
      </c>
      <c r="AS406" s="281">
        <f>SUM(AS407:AS418)</f>
        <v>60855.7</v>
      </c>
      <c r="AT406" s="281">
        <f t="shared" ref="AT406:AV406" si="740">SUM(AT407:AT418)</f>
        <v>402199.21</v>
      </c>
      <c r="AU406" s="280">
        <f t="shared" si="740"/>
        <v>0</v>
      </c>
      <c r="AV406" s="280">
        <f t="shared" si="740"/>
        <v>0</v>
      </c>
      <c r="AW406" s="481"/>
      <c r="AX406" s="142">
        <f t="shared" si="692"/>
        <v>448731.41000000003</v>
      </c>
    </row>
    <row r="407" spans="1:50" outlineLevel="1" x14ac:dyDescent="0.3">
      <c r="A407" s="566"/>
      <c r="B407" s="551"/>
      <c r="C407" s="18">
        <v>2016</v>
      </c>
      <c r="D407" s="32">
        <f>SUM(E407:H407)</f>
        <v>9509.4</v>
      </c>
      <c r="E407" s="26">
        <f t="shared" ref="E407:H414" si="741">E420+E433+E446+E459+E472+E485</f>
        <v>0</v>
      </c>
      <c r="F407" s="5">
        <f t="shared" si="741"/>
        <v>9509.4</v>
      </c>
      <c r="G407" s="6">
        <f t="shared" si="741"/>
        <v>0</v>
      </c>
      <c r="H407" s="12">
        <f t="shared" si="741"/>
        <v>0</v>
      </c>
      <c r="I407" s="538"/>
      <c r="J407" s="11"/>
      <c r="K407" s="566"/>
      <c r="L407" s="551"/>
      <c r="M407" s="18">
        <v>2016</v>
      </c>
      <c r="N407" s="32">
        <f>SUM(O407:R407)</f>
        <v>9509.4</v>
      </c>
      <c r="O407" s="26">
        <f t="shared" ref="O407:R407" si="742">O420+O433+O446+O459+O472+O485</f>
        <v>0</v>
      </c>
      <c r="P407" s="5">
        <f t="shared" si="742"/>
        <v>9509.4</v>
      </c>
      <c r="Q407" s="6">
        <f t="shared" si="742"/>
        <v>0</v>
      </c>
      <c r="R407" s="12">
        <f t="shared" si="742"/>
        <v>0</v>
      </c>
      <c r="S407" s="538"/>
      <c r="T407" s="142">
        <f t="shared" si="690"/>
        <v>0</v>
      </c>
      <c r="U407" s="566"/>
      <c r="V407" s="551"/>
      <c r="W407" s="18">
        <v>2016</v>
      </c>
      <c r="X407" s="32">
        <f>SUM(Y407:AB407)</f>
        <v>9509.4</v>
      </c>
      <c r="Y407" s="26">
        <f t="shared" ref="Y407:AB407" si="743">Y420+Y433+Y446+Y459+Y472+Y485</f>
        <v>0</v>
      </c>
      <c r="Z407" s="5">
        <f t="shared" si="743"/>
        <v>9509.4</v>
      </c>
      <c r="AA407" s="6">
        <f t="shared" si="743"/>
        <v>0</v>
      </c>
      <c r="AB407" s="12">
        <f t="shared" si="743"/>
        <v>0</v>
      </c>
      <c r="AC407" s="538"/>
      <c r="AD407" s="142">
        <f t="shared" si="691"/>
        <v>0</v>
      </c>
      <c r="AE407" s="513"/>
      <c r="AF407" s="513"/>
      <c r="AG407" s="277">
        <v>2016</v>
      </c>
      <c r="AH407" s="278">
        <f t="shared" si="648"/>
        <v>9509.4</v>
      </c>
      <c r="AI407" s="279">
        <f t="shared" ref="AI407:AL407" si="744">AI420+AI433+AI446+AI459+AI472+AI485</f>
        <v>0</v>
      </c>
      <c r="AJ407" s="281">
        <f t="shared" si="744"/>
        <v>9509.4</v>
      </c>
      <c r="AK407" s="280">
        <f t="shared" si="744"/>
        <v>0</v>
      </c>
      <c r="AL407" s="331">
        <f t="shared" si="744"/>
        <v>0</v>
      </c>
      <c r="AM407" s="504"/>
      <c r="AN407" s="142">
        <f t="shared" si="730"/>
        <v>0</v>
      </c>
      <c r="AO407" s="474"/>
      <c r="AP407" s="474"/>
      <c r="AQ407" s="463">
        <v>2016</v>
      </c>
      <c r="AR407" s="281">
        <f t="shared" si="650"/>
        <v>9509.4</v>
      </c>
      <c r="AS407" s="280">
        <f t="shared" ref="AS407:AV407" si="745">AS420+AS433+AS446+AS459+AS472+AS485</f>
        <v>0</v>
      </c>
      <c r="AT407" s="281">
        <f t="shared" si="745"/>
        <v>9509.4</v>
      </c>
      <c r="AU407" s="280">
        <f t="shared" si="745"/>
        <v>0</v>
      </c>
      <c r="AV407" s="280">
        <f t="shared" si="745"/>
        <v>0</v>
      </c>
      <c r="AW407" s="481"/>
      <c r="AX407" s="142">
        <f t="shared" si="692"/>
        <v>9509.4</v>
      </c>
    </row>
    <row r="408" spans="1:50" outlineLevel="1" x14ac:dyDescent="0.3">
      <c r="A408" s="566"/>
      <c r="B408" s="551"/>
      <c r="C408" s="18">
        <v>2017</v>
      </c>
      <c r="D408" s="32">
        <f t="shared" ref="D408:D413" si="746">SUM(E408:H408)</f>
        <v>7392.5</v>
      </c>
      <c r="E408" s="26">
        <f t="shared" si="741"/>
        <v>0</v>
      </c>
      <c r="F408" s="5">
        <f t="shared" si="741"/>
        <v>7392.5</v>
      </c>
      <c r="G408" s="6">
        <f t="shared" si="741"/>
        <v>0</v>
      </c>
      <c r="H408" s="12">
        <f t="shared" si="741"/>
        <v>0</v>
      </c>
      <c r="I408" s="538"/>
      <c r="J408" s="11"/>
      <c r="K408" s="566"/>
      <c r="L408" s="551"/>
      <c r="M408" s="18">
        <v>2017</v>
      </c>
      <c r="N408" s="32">
        <f t="shared" ref="N408:N413" si="747">SUM(O408:R408)</f>
        <v>7392.5</v>
      </c>
      <c r="O408" s="26">
        <f t="shared" ref="O408:R408" si="748">O421+O434+O447+O460+O473+O486</f>
        <v>0</v>
      </c>
      <c r="P408" s="5">
        <f t="shared" si="748"/>
        <v>7392.5</v>
      </c>
      <c r="Q408" s="6">
        <f t="shared" si="748"/>
        <v>0</v>
      </c>
      <c r="R408" s="12">
        <f t="shared" si="748"/>
        <v>0</v>
      </c>
      <c r="S408" s="538"/>
      <c r="T408" s="142">
        <f t="shared" si="690"/>
        <v>0</v>
      </c>
      <c r="U408" s="566"/>
      <c r="V408" s="551"/>
      <c r="W408" s="18">
        <v>2017</v>
      </c>
      <c r="X408" s="32">
        <f t="shared" ref="X408:X413" si="749">SUM(Y408:AB408)</f>
        <v>7392.5</v>
      </c>
      <c r="Y408" s="26">
        <f t="shared" ref="Y408:AB408" si="750">Y421+Y434+Y447+Y460+Y473+Y486</f>
        <v>0</v>
      </c>
      <c r="Z408" s="5">
        <f t="shared" si="750"/>
        <v>7392.5</v>
      </c>
      <c r="AA408" s="6">
        <f t="shared" si="750"/>
        <v>0</v>
      </c>
      <c r="AB408" s="12">
        <f t="shared" si="750"/>
        <v>0</v>
      </c>
      <c r="AC408" s="538"/>
      <c r="AD408" s="142">
        <f t="shared" si="691"/>
        <v>0</v>
      </c>
      <c r="AE408" s="513"/>
      <c r="AF408" s="513"/>
      <c r="AG408" s="277">
        <v>2017</v>
      </c>
      <c r="AH408" s="278">
        <f t="shared" si="648"/>
        <v>7392.5</v>
      </c>
      <c r="AI408" s="279">
        <f t="shared" ref="AI408:AL408" si="751">AI421+AI434+AI447+AI460+AI473+AI486</f>
        <v>0</v>
      </c>
      <c r="AJ408" s="281">
        <f t="shared" si="751"/>
        <v>7392.5</v>
      </c>
      <c r="AK408" s="280">
        <f t="shared" si="751"/>
        <v>0</v>
      </c>
      <c r="AL408" s="331">
        <f t="shared" si="751"/>
        <v>0</v>
      </c>
      <c r="AM408" s="504"/>
      <c r="AN408" s="142">
        <f t="shared" si="730"/>
        <v>0</v>
      </c>
      <c r="AO408" s="474"/>
      <c r="AP408" s="474"/>
      <c r="AQ408" s="463">
        <v>2017</v>
      </c>
      <c r="AR408" s="281">
        <f t="shared" si="650"/>
        <v>7392.5</v>
      </c>
      <c r="AS408" s="280">
        <f t="shared" ref="AS408:AV408" si="752">AS421+AS434+AS447+AS460+AS473+AS486</f>
        <v>0</v>
      </c>
      <c r="AT408" s="281">
        <f t="shared" si="752"/>
        <v>7392.5</v>
      </c>
      <c r="AU408" s="280">
        <f t="shared" si="752"/>
        <v>0</v>
      </c>
      <c r="AV408" s="280">
        <f t="shared" si="752"/>
        <v>0</v>
      </c>
      <c r="AW408" s="481"/>
      <c r="AX408" s="142">
        <f t="shared" si="692"/>
        <v>7392.5</v>
      </c>
    </row>
    <row r="409" spans="1:50" outlineLevel="1" x14ac:dyDescent="0.3">
      <c r="A409" s="566"/>
      <c r="B409" s="551"/>
      <c r="C409" s="18">
        <v>2018</v>
      </c>
      <c r="D409" s="32">
        <f t="shared" si="746"/>
        <v>5111.8999999999996</v>
      </c>
      <c r="E409" s="26">
        <f t="shared" si="741"/>
        <v>0</v>
      </c>
      <c r="F409" s="5">
        <f t="shared" si="741"/>
        <v>5111.8999999999996</v>
      </c>
      <c r="G409" s="6">
        <f t="shared" si="741"/>
        <v>0</v>
      </c>
      <c r="H409" s="12">
        <f t="shared" si="741"/>
        <v>0</v>
      </c>
      <c r="I409" s="538"/>
      <c r="J409" s="11"/>
      <c r="K409" s="566"/>
      <c r="L409" s="551"/>
      <c r="M409" s="18">
        <v>2018</v>
      </c>
      <c r="N409" s="32">
        <f t="shared" si="747"/>
        <v>5111.8999999999996</v>
      </c>
      <c r="O409" s="26">
        <f t="shared" ref="O409:R409" si="753">O422+O435+O448+O461+O474+O487</f>
        <v>0</v>
      </c>
      <c r="P409" s="5">
        <f t="shared" si="753"/>
        <v>5111.8999999999996</v>
      </c>
      <c r="Q409" s="6">
        <f t="shared" si="753"/>
        <v>0</v>
      </c>
      <c r="R409" s="12">
        <f t="shared" si="753"/>
        <v>0</v>
      </c>
      <c r="S409" s="538"/>
      <c r="T409" s="142">
        <f t="shared" si="690"/>
        <v>0</v>
      </c>
      <c r="U409" s="566"/>
      <c r="V409" s="551"/>
      <c r="W409" s="18">
        <v>2018</v>
      </c>
      <c r="X409" s="32">
        <f t="shared" si="749"/>
        <v>5111.8999999999996</v>
      </c>
      <c r="Y409" s="26">
        <f t="shared" ref="Y409:AB409" si="754">Y422+Y435+Y448+Y461+Y474+Y487</f>
        <v>0</v>
      </c>
      <c r="Z409" s="5">
        <f t="shared" si="754"/>
        <v>5111.8999999999996</v>
      </c>
      <c r="AA409" s="6">
        <f t="shared" si="754"/>
        <v>0</v>
      </c>
      <c r="AB409" s="12">
        <f t="shared" si="754"/>
        <v>0</v>
      </c>
      <c r="AC409" s="538"/>
      <c r="AD409" s="142">
        <f t="shared" si="691"/>
        <v>0</v>
      </c>
      <c r="AE409" s="513"/>
      <c r="AF409" s="513"/>
      <c r="AG409" s="277">
        <v>2018</v>
      </c>
      <c r="AH409" s="278">
        <f t="shared" si="648"/>
        <v>5111.8999999999996</v>
      </c>
      <c r="AI409" s="279">
        <f t="shared" ref="AI409:AL409" si="755">AI422+AI435+AI448+AI461+AI474+AI487</f>
        <v>0</v>
      </c>
      <c r="AJ409" s="281">
        <f t="shared" si="755"/>
        <v>5111.8999999999996</v>
      </c>
      <c r="AK409" s="280">
        <f t="shared" si="755"/>
        <v>0</v>
      </c>
      <c r="AL409" s="331">
        <f t="shared" si="755"/>
        <v>0</v>
      </c>
      <c r="AM409" s="504"/>
      <c r="AN409" s="142">
        <f t="shared" si="730"/>
        <v>0</v>
      </c>
      <c r="AO409" s="474"/>
      <c r="AP409" s="474"/>
      <c r="AQ409" s="463">
        <v>2018</v>
      </c>
      <c r="AR409" s="281">
        <f t="shared" si="650"/>
        <v>5111.8999999999996</v>
      </c>
      <c r="AS409" s="280">
        <f t="shared" ref="AS409:AV409" si="756">AS422+AS435+AS448+AS461+AS474+AS487</f>
        <v>0</v>
      </c>
      <c r="AT409" s="281">
        <f t="shared" si="756"/>
        <v>5111.8999999999996</v>
      </c>
      <c r="AU409" s="280">
        <f t="shared" si="756"/>
        <v>0</v>
      </c>
      <c r="AV409" s="280">
        <f t="shared" si="756"/>
        <v>0</v>
      </c>
      <c r="AW409" s="481"/>
      <c r="AX409" s="142">
        <f t="shared" si="692"/>
        <v>5111.8999999999996</v>
      </c>
    </row>
    <row r="410" spans="1:50" outlineLevel="1" x14ac:dyDescent="0.3">
      <c r="A410" s="566"/>
      <c r="B410" s="551"/>
      <c r="C410" s="18">
        <v>2019</v>
      </c>
      <c r="D410" s="32">
        <f t="shared" si="746"/>
        <v>12444.1</v>
      </c>
      <c r="E410" s="26">
        <f t="shared" si="741"/>
        <v>0</v>
      </c>
      <c r="F410" s="5">
        <f t="shared" si="741"/>
        <v>12444.1</v>
      </c>
      <c r="G410" s="6">
        <f t="shared" si="741"/>
        <v>0</v>
      </c>
      <c r="H410" s="12">
        <f t="shared" si="741"/>
        <v>0</v>
      </c>
      <c r="I410" s="538"/>
      <c r="J410" s="11"/>
      <c r="K410" s="566"/>
      <c r="L410" s="551"/>
      <c r="M410" s="18">
        <v>2019</v>
      </c>
      <c r="N410" s="32">
        <f t="shared" si="747"/>
        <v>12444.1</v>
      </c>
      <c r="O410" s="26">
        <f t="shared" ref="O410:R410" si="757">O423+O436+O449+O462+O475+O488</f>
        <v>0</v>
      </c>
      <c r="P410" s="5">
        <f t="shared" si="757"/>
        <v>12444.1</v>
      </c>
      <c r="Q410" s="6">
        <f t="shared" si="757"/>
        <v>0</v>
      </c>
      <c r="R410" s="12">
        <f t="shared" si="757"/>
        <v>0</v>
      </c>
      <c r="S410" s="538"/>
      <c r="T410" s="142">
        <f t="shared" si="690"/>
        <v>0</v>
      </c>
      <c r="U410" s="566"/>
      <c r="V410" s="551"/>
      <c r="W410" s="18">
        <v>2019</v>
      </c>
      <c r="X410" s="32">
        <f t="shared" si="749"/>
        <v>12444.1</v>
      </c>
      <c r="Y410" s="26">
        <f t="shared" ref="Y410:AB410" si="758">Y423+Y436+Y449+Y462+Y475+Y488</f>
        <v>0</v>
      </c>
      <c r="Z410" s="5">
        <f t="shared" si="758"/>
        <v>12444.1</v>
      </c>
      <c r="AA410" s="6">
        <f t="shared" si="758"/>
        <v>0</v>
      </c>
      <c r="AB410" s="12">
        <f t="shared" si="758"/>
        <v>0</v>
      </c>
      <c r="AC410" s="538"/>
      <c r="AD410" s="142">
        <f t="shared" si="691"/>
        <v>0</v>
      </c>
      <c r="AE410" s="513"/>
      <c r="AF410" s="513"/>
      <c r="AG410" s="277">
        <v>2019</v>
      </c>
      <c r="AH410" s="278">
        <f t="shared" si="648"/>
        <v>12444.1</v>
      </c>
      <c r="AI410" s="279">
        <f t="shared" ref="AI410:AL410" si="759">AI423+AI436+AI449+AI462+AI475+AI488</f>
        <v>0</v>
      </c>
      <c r="AJ410" s="281">
        <f t="shared" si="759"/>
        <v>12444.1</v>
      </c>
      <c r="AK410" s="280">
        <f t="shared" si="759"/>
        <v>0</v>
      </c>
      <c r="AL410" s="331">
        <f t="shared" si="759"/>
        <v>0</v>
      </c>
      <c r="AM410" s="504"/>
      <c r="AN410" s="142">
        <f t="shared" si="730"/>
        <v>0</v>
      </c>
      <c r="AO410" s="474"/>
      <c r="AP410" s="474"/>
      <c r="AQ410" s="463">
        <v>2019</v>
      </c>
      <c r="AR410" s="281">
        <f t="shared" si="650"/>
        <v>12444.1</v>
      </c>
      <c r="AS410" s="280">
        <f t="shared" ref="AS410:AV410" si="760">AS423+AS436+AS449+AS462+AS475+AS488</f>
        <v>0</v>
      </c>
      <c r="AT410" s="281">
        <f t="shared" si="760"/>
        <v>12444.1</v>
      </c>
      <c r="AU410" s="280">
        <f t="shared" si="760"/>
        <v>0</v>
      </c>
      <c r="AV410" s="280">
        <f t="shared" si="760"/>
        <v>0</v>
      </c>
      <c r="AW410" s="481"/>
      <c r="AX410" s="142">
        <f t="shared" si="692"/>
        <v>12444.1</v>
      </c>
    </row>
    <row r="411" spans="1:50" outlineLevel="1" x14ac:dyDescent="0.3">
      <c r="A411" s="566"/>
      <c r="B411" s="551"/>
      <c r="C411" s="18">
        <v>2020</v>
      </c>
      <c r="D411" s="32">
        <f t="shared" si="746"/>
        <v>3435.3</v>
      </c>
      <c r="E411" s="26">
        <f t="shared" si="741"/>
        <v>0</v>
      </c>
      <c r="F411" s="5">
        <f t="shared" si="741"/>
        <v>3435.3</v>
      </c>
      <c r="G411" s="6">
        <f t="shared" si="741"/>
        <v>0</v>
      </c>
      <c r="H411" s="12">
        <f t="shared" si="741"/>
        <v>0</v>
      </c>
      <c r="I411" s="538"/>
      <c r="J411" s="11"/>
      <c r="K411" s="566"/>
      <c r="L411" s="551"/>
      <c r="M411" s="18">
        <v>2020</v>
      </c>
      <c r="N411" s="32">
        <f t="shared" si="747"/>
        <v>3435.3</v>
      </c>
      <c r="O411" s="26">
        <f t="shared" ref="O411:R411" si="761">O424+O437+O450+O463+O476+O489</f>
        <v>0</v>
      </c>
      <c r="P411" s="5">
        <f t="shared" si="761"/>
        <v>3435.3</v>
      </c>
      <c r="Q411" s="6">
        <f t="shared" si="761"/>
        <v>0</v>
      </c>
      <c r="R411" s="12">
        <f t="shared" si="761"/>
        <v>0</v>
      </c>
      <c r="S411" s="538"/>
      <c r="T411" s="142">
        <f t="shared" si="690"/>
        <v>0</v>
      </c>
      <c r="U411" s="566"/>
      <c r="V411" s="551"/>
      <c r="W411" s="18">
        <v>2020</v>
      </c>
      <c r="X411" s="32">
        <f t="shared" si="749"/>
        <v>3435.3</v>
      </c>
      <c r="Y411" s="26">
        <f t="shared" ref="Y411:AB411" si="762">Y424+Y437+Y450+Y463+Y476+Y489</f>
        <v>0</v>
      </c>
      <c r="Z411" s="5">
        <f t="shared" si="762"/>
        <v>3435.3</v>
      </c>
      <c r="AA411" s="6">
        <f t="shared" si="762"/>
        <v>0</v>
      </c>
      <c r="AB411" s="12">
        <f t="shared" si="762"/>
        <v>0</v>
      </c>
      <c r="AC411" s="538"/>
      <c r="AD411" s="142">
        <f t="shared" si="691"/>
        <v>0</v>
      </c>
      <c r="AE411" s="513"/>
      <c r="AF411" s="513"/>
      <c r="AG411" s="277">
        <v>2020</v>
      </c>
      <c r="AH411" s="278">
        <f t="shared" si="648"/>
        <v>3435.3</v>
      </c>
      <c r="AI411" s="279">
        <f t="shared" ref="AI411:AL411" si="763">AI424+AI437+AI450+AI463+AI476+AI489</f>
        <v>0</v>
      </c>
      <c r="AJ411" s="281">
        <f t="shared" si="763"/>
        <v>3435.3</v>
      </c>
      <c r="AK411" s="280">
        <f t="shared" si="763"/>
        <v>0</v>
      </c>
      <c r="AL411" s="331">
        <f t="shared" si="763"/>
        <v>0</v>
      </c>
      <c r="AM411" s="504"/>
      <c r="AN411" s="142">
        <f t="shared" si="730"/>
        <v>0</v>
      </c>
      <c r="AO411" s="474"/>
      <c r="AP411" s="474"/>
      <c r="AQ411" s="463">
        <v>2020</v>
      </c>
      <c r="AR411" s="281">
        <f t="shared" si="650"/>
        <v>3435.3</v>
      </c>
      <c r="AS411" s="280">
        <f t="shared" ref="AS411:AV411" si="764">AS424+AS437+AS450+AS463+AS476+AS489</f>
        <v>0</v>
      </c>
      <c r="AT411" s="281">
        <f t="shared" si="764"/>
        <v>3435.3</v>
      </c>
      <c r="AU411" s="280">
        <f t="shared" si="764"/>
        <v>0</v>
      </c>
      <c r="AV411" s="280">
        <f t="shared" si="764"/>
        <v>0</v>
      </c>
      <c r="AW411" s="481"/>
      <c r="AX411" s="142">
        <f t="shared" si="692"/>
        <v>3435.3</v>
      </c>
    </row>
    <row r="412" spans="1:50" outlineLevel="1" x14ac:dyDescent="0.3">
      <c r="A412" s="566"/>
      <c r="B412" s="551"/>
      <c r="C412" s="18">
        <v>2021</v>
      </c>
      <c r="D412" s="32">
        <f t="shared" si="746"/>
        <v>7626.7</v>
      </c>
      <c r="E412" s="25">
        <f t="shared" si="741"/>
        <v>4147.5</v>
      </c>
      <c r="F412" s="5">
        <f t="shared" si="741"/>
        <v>3479.2</v>
      </c>
      <c r="G412" s="6">
        <f t="shared" si="741"/>
        <v>0</v>
      </c>
      <c r="H412" s="12">
        <f t="shared" si="741"/>
        <v>0</v>
      </c>
      <c r="I412" s="538"/>
      <c r="J412" s="11"/>
      <c r="K412" s="566"/>
      <c r="L412" s="551"/>
      <c r="M412" s="18">
        <v>2021</v>
      </c>
      <c r="N412" s="32">
        <f t="shared" si="747"/>
        <v>7626.7</v>
      </c>
      <c r="O412" s="25">
        <f t="shared" ref="O412:R412" si="765">O425+O438+O451+O464+O477+O490</f>
        <v>4147.5</v>
      </c>
      <c r="P412" s="5">
        <f t="shared" si="765"/>
        <v>3479.2</v>
      </c>
      <c r="Q412" s="6">
        <f t="shared" si="765"/>
        <v>0</v>
      </c>
      <c r="R412" s="12">
        <f t="shared" si="765"/>
        <v>0</v>
      </c>
      <c r="S412" s="538"/>
      <c r="T412" s="142">
        <f t="shared" si="690"/>
        <v>0</v>
      </c>
      <c r="U412" s="566"/>
      <c r="V412" s="551"/>
      <c r="W412" s="18">
        <v>2021</v>
      </c>
      <c r="X412" s="32">
        <f t="shared" si="749"/>
        <v>7626.7</v>
      </c>
      <c r="Y412" s="25">
        <f>Y425+Y438+Y451+Y464+Y477+Y490</f>
        <v>4147.5</v>
      </c>
      <c r="Z412" s="5">
        <f>Z425+Z438+Z451+Z464+Z477+Z490</f>
        <v>3479.2</v>
      </c>
      <c r="AA412" s="6">
        <f>AA425+AA438+AA451+AA464+AA477+AA490</f>
        <v>0</v>
      </c>
      <c r="AB412" s="12">
        <f>AB425+AB438+AB451+AB464+AB477+AB490</f>
        <v>0</v>
      </c>
      <c r="AC412" s="538"/>
      <c r="AD412" s="142">
        <f t="shared" si="691"/>
        <v>0</v>
      </c>
      <c r="AE412" s="513"/>
      <c r="AF412" s="513"/>
      <c r="AG412" s="277">
        <v>2021</v>
      </c>
      <c r="AH412" s="278">
        <f t="shared" si="648"/>
        <v>7626.7</v>
      </c>
      <c r="AI412" s="301">
        <f t="shared" ref="AI412:AL412" si="766">AI425+AI438+AI451+AI464+AI477+AI490</f>
        <v>4147.5</v>
      </c>
      <c r="AJ412" s="281">
        <f t="shared" si="766"/>
        <v>3479.2</v>
      </c>
      <c r="AK412" s="280">
        <f t="shared" si="766"/>
        <v>0</v>
      </c>
      <c r="AL412" s="331">
        <f t="shared" si="766"/>
        <v>0</v>
      </c>
      <c r="AM412" s="504"/>
      <c r="AN412" s="142">
        <f t="shared" si="730"/>
        <v>0</v>
      </c>
      <c r="AO412" s="474"/>
      <c r="AP412" s="474"/>
      <c r="AQ412" s="463">
        <v>2021</v>
      </c>
      <c r="AR412" s="281">
        <f t="shared" si="650"/>
        <v>7626.7</v>
      </c>
      <c r="AS412" s="281">
        <f t="shared" ref="AS412:AV412" si="767">AS425+AS438+AS451+AS464+AS477+AS490</f>
        <v>4147.5</v>
      </c>
      <c r="AT412" s="281">
        <f t="shared" si="767"/>
        <v>3479.2</v>
      </c>
      <c r="AU412" s="280">
        <f t="shared" si="767"/>
        <v>0</v>
      </c>
      <c r="AV412" s="280">
        <f t="shared" si="767"/>
        <v>0</v>
      </c>
      <c r="AW412" s="481"/>
      <c r="AX412" s="142">
        <f t="shared" si="692"/>
        <v>3479.2</v>
      </c>
    </row>
    <row r="413" spans="1:50" outlineLevel="1" x14ac:dyDescent="0.3">
      <c r="A413" s="566"/>
      <c r="B413" s="551"/>
      <c r="C413" s="18">
        <v>2022</v>
      </c>
      <c r="D413" s="32">
        <f t="shared" si="746"/>
        <v>2904.5</v>
      </c>
      <c r="E413" s="25">
        <f t="shared" si="741"/>
        <v>1126</v>
      </c>
      <c r="F413" s="5">
        <f t="shared" si="741"/>
        <v>1778.5</v>
      </c>
      <c r="G413" s="6">
        <f t="shared" si="741"/>
        <v>0</v>
      </c>
      <c r="H413" s="12">
        <f t="shared" si="741"/>
        <v>0</v>
      </c>
      <c r="I413" s="538"/>
      <c r="J413" s="11"/>
      <c r="K413" s="566"/>
      <c r="L413" s="551"/>
      <c r="M413" s="18">
        <v>2022</v>
      </c>
      <c r="N413" s="32">
        <f t="shared" si="747"/>
        <v>2904.5</v>
      </c>
      <c r="O413" s="25">
        <f t="shared" ref="O413" si="768">O426+O439+O452+O465+O478+O491</f>
        <v>1126</v>
      </c>
      <c r="P413" s="5">
        <f>P426+P439+P452+P465+P478+P491</f>
        <v>1778.5</v>
      </c>
      <c r="Q413" s="6">
        <f t="shared" ref="Q413:R413" si="769">Q426+Q439+Q452+Q465+Q478+Q491</f>
        <v>0</v>
      </c>
      <c r="R413" s="12">
        <f t="shared" si="769"/>
        <v>0</v>
      </c>
      <c r="S413" s="538"/>
      <c r="T413" s="142">
        <f t="shared" si="690"/>
        <v>0</v>
      </c>
      <c r="U413" s="566"/>
      <c r="V413" s="551"/>
      <c r="W413" s="18">
        <v>2022</v>
      </c>
      <c r="X413" s="32">
        <f t="shared" si="749"/>
        <v>2904.5</v>
      </c>
      <c r="Y413" s="25">
        <f>Y426+Y439+Y452+Y465+Y478+Y491</f>
        <v>1126</v>
      </c>
      <c r="Z413" s="5">
        <f>Z426+Z439+Z452+Z465+Z478+Z491</f>
        <v>1778.5</v>
      </c>
      <c r="AA413" s="6">
        <f t="shared" ref="AA413:AB413" si="770">AA426+AA439+AA452+AA465+AA478+AA491</f>
        <v>0</v>
      </c>
      <c r="AB413" s="12">
        <f t="shared" si="770"/>
        <v>0</v>
      </c>
      <c r="AC413" s="538"/>
      <c r="AD413" s="142">
        <f t="shared" si="691"/>
        <v>0</v>
      </c>
      <c r="AE413" s="513"/>
      <c r="AF413" s="513"/>
      <c r="AG413" s="277">
        <v>2022</v>
      </c>
      <c r="AH413" s="278">
        <f t="shared" si="648"/>
        <v>2904.5</v>
      </c>
      <c r="AI413" s="301">
        <f>AI426+AI439+AI452+AI465+AI478+AI491</f>
        <v>1126</v>
      </c>
      <c r="AJ413" s="281">
        <f>AJ426+AJ439+AJ452+AJ465+AJ478+AJ491</f>
        <v>1778.5</v>
      </c>
      <c r="AK413" s="280">
        <f t="shared" ref="AK413:AL413" si="771">AK426+AK439+AK452+AK465+AK478+AK491</f>
        <v>0</v>
      </c>
      <c r="AL413" s="331">
        <f t="shared" si="771"/>
        <v>0</v>
      </c>
      <c r="AM413" s="504"/>
      <c r="AN413" s="142">
        <f t="shared" si="730"/>
        <v>0</v>
      </c>
      <c r="AO413" s="474"/>
      <c r="AP413" s="474"/>
      <c r="AQ413" s="463">
        <v>2022</v>
      </c>
      <c r="AR413" s="281">
        <f t="shared" si="650"/>
        <v>2904.5</v>
      </c>
      <c r="AS413" s="281">
        <f>AS426+AS439+AS452+AS465+AS478+AS491</f>
        <v>1126</v>
      </c>
      <c r="AT413" s="281">
        <f>AT426+AT439+AT452+AT465+AT478+AT491</f>
        <v>1778.5</v>
      </c>
      <c r="AU413" s="280">
        <f t="shared" ref="AU413:AV413" si="772">AU426+AU439+AU452+AU465+AU478+AU491</f>
        <v>0</v>
      </c>
      <c r="AV413" s="280">
        <f t="shared" si="772"/>
        <v>0</v>
      </c>
      <c r="AW413" s="481"/>
      <c r="AX413" s="142">
        <f t="shared" si="692"/>
        <v>1778.5</v>
      </c>
    </row>
    <row r="414" spans="1:50" outlineLevel="1" x14ac:dyDescent="0.3">
      <c r="A414" s="566"/>
      <c r="B414" s="551"/>
      <c r="C414" s="18">
        <v>2023</v>
      </c>
      <c r="D414" s="32">
        <f t="shared" ref="D414" si="773">SUM(E414:H414)</f>
        <v>16312.2</v>
      </c>
      <c r="E414" s="26">
        <f t="shared" si="741"/>
        <v>224.3</v>
      </c>
      <c r="F414" s="5">
        <f t="shared" si="741"/>
        <v>16087.900000000001</v>
      </c>
      <c r="G414" s="6">
        <f t="shared" si="741"/>
        <v>0</v>
      </c>
      <c r="H414" s="12">
        <f t="shared" si="741"/>
        <v>0</v>
      </c>
      <c r="I414" s="538"/>
      <c r="J414" s="11"/>
      <c r="K414" s="566"/>
      <c r="L414" s="551"/>
      <c r="M414" s="18">
        <v>2023</v>
      </c>
      <c r="N414" s="32">
        <f t="shared" ref="N414" si="774">SUM(O414:R414)</f>
        <v>16312.2</v>
      </c>
      <c r="O414" s="26">
        <f>O427+O440+O453+O466+O479+O492</f>
        <v>224.3</v>
      </c>
      <c r="P414" s="5">
        <f>P427+P440+P453+P466+P479+P492</f>
        <v>16087.900000000001</v>
      </c>
      <c r="Q414" s="6">
        <f t="shared" ref="Q414:R414" si="775">Q427+Q440+Q453+Q466+Q479+Q492</f>
        <v>0</v>
      </c>
      <c r="R414" s="12">
        <f t="shared" si="775"/>
        <v>0</v>
      </c>
      <c r="S414" s="538"/>
      <c r="T414" s="142">
        <f t="shared" si="690"/>
        <v>0</v>
      </c>
      <c r="U414" s="566"/>
      <c r="V414" s="551"/>
      <c r="W414" s="18">
        <v>2023</v>
      </c>
      <c r="X414" s="32">
        <f t="shared" ref="X414" si="776">SUM(Y414:AB414)</f>
        <v>16312.2</v>
      </c>
      <c r="Y414" s="26">
        <f t="shared" ref="Y414" si="777">Y427+Y440+Y453+Y466+Y479+Y492</f>
        <v>224.3</v>
      </c>
      <c r="Z414" s="5">
        <f>Z427+Z440+Z453+Z466+Z479+Z492</f>
        <v>16087.900000000001</v>
      </c>
      <c r="AA414" s="6">
        <f t="shared" ref="AA414:AB414" si="778">AA427+AA440+AA453+AA466+AA479+AA492</f>
        <v>0</v>
      </c>
      <c r="AB414" s="12">
        <f t="shared" si="778"/>
        <v>0</v>
      </c>
      <c r="AC414" s="538"/>
      <c r="AD414" s="142">
        <f t="shared" si="691"/>
        <v>0</v>
      </c>
      <c r="AE414" s="513"/>
      <c r="AF414" s="513"/>
      <c r="AG414" s="277">
        <v>2023</v>
      </c>
      <c r="AH414" s="278">
        <f t="shared" si="648"/>
        <v>16312.2</v>
      </c>
      <c r="AI414" s="279">
        <f>AI427+AI440+AI453+AI466+AI479+AI492</f>
        <v>224.3</v>
      </c>
      <c r="AJ414" s="281">
        <f>AJ427+AJ440+AJ453+AJ466+AJ479+AJ492</f>
        <v>16087.900000000001</v>
      </c>
      <c r="AK414" s="280">
        <f t="shared" ref="AK414:AL414" si="779">AK427+AK440+AK453+AK466+AK479+AK492</f>
        <v>0</v>
      </c>
      <c r="AL414" s="331">
        <f t="shared" si="779"/>
        <v>0</v>
      </c>
      <c r="AM414" s="504"/>
      <c r="AN414" s="142">
        <f t="shared" si="730"/>
        <v>0</v>
      </c>
      <c r="AO414" s="474"/>
      <c r="AP414" s="474"/>
      <c r="AQ414" s="463">
        <v>2023</v>
      </c>
      <c r="AR414" s="281">
        <f t="shared" si="650"/>
        <v>16312.2</v>
      </c>
      <c r="AS414" s="280">
        <f>AS427+AS440+AS453+AS466+AS479+AS492</f>
        <v>224.3</v>
      </c>
      <c r="AT414" s="281">
        <f>AT427+AT440+AT453+AT466+AT479+AT492</f>
        <v>16087.900000000001</v>
      </c>
      <c r="AU414" s="280">
        <f t="shared" ref="AU414:AV414" si="780">AU427+AU440+AU453+AU466+AU479+AU492</f>
        <v>0</v>
      </c>
      <c r="AV414" s="280">
        <f t="shared" si="780"/>
        <v>0</v>
      </c>
      <c r="AW414" s="481"/>
      <c r="AX414" s="142">
        <f t="shared" si="692"/>
        <v>16087.900000000001</v>
      </c>
    </row>
    <row r="415" spans="1:50" outlineLevel="1" x14ac:dyDescent="0.3">
      <c r="A415" s="566"/>
      <c r="B415" s="551"/>
      <c r="C415" s="18">
        <v>2024</v>
      </c>
      <c r="D415" s="33">
        <f t="shared" ref="D415:D417" si="781">SUM(E415:H415)</f>
        <v>83141.2</v>
      </c>
      <c r="E415" s="26">
        <f t="shared" ref="E415" si="782">E428+E441+E454+E467+E480+E493</f>
        <v>1581.9</v>
      </c>
      <c r="F415" s="6">
        <f t="shared" ref="F415:H415" si="783">F428+F441+F454+F467+F480+F493</f>
        <v>81559.3</v>
      </c>
      <c r="G415" s="6">
        <f t="shared" si="783"/>
        <v>0</v>
      </c>
      <c r="H415" s="12">
        <f t="shared" si="783"/>
        <v>0</v>
      </c>
      <c r="I415" s="538"/>
      <c r="J415" s="11"/>
      <c r="K415" s="566"/>
      <c r="L415" s="551"/>
      <c r="M415" s="18">
        <v>2024</v>
      </c>
      <c r="N415" s="33">
        <f t="shared" ref="N415:N417" si="784">SUM(O415:R415)</f>
        <v>83141.2</v>
      </c>
      <c r="O415" s="26">
        <f>O428+O441+O454+O467+O480+O493</f>
        <v>1581.9</v>
      </c>
      <c r="P415" s="6">
        <f>P428+P441+P454+P467+P480+P493</f>
        <v>81559.3</v>
      </c>
      <c r="Q415" s="6">
        <f>Q428+Q441+Q454+Q467+Q480+Q493</f>
        <v>0</v>
      </c>
      <c r="R415" s="12">
        <f>R428+R441+R454+R467+R480+R493</f>
        <v>0</v>
      </c>
      <c r="S415" s="538"/>
      <c r="T415" s="142">
        <f t="shared" si="690"/>
        <v>0</v>
      </c>
      <c r="U415" s="566"/>
      <c r="V415" s="551"/>
      <c r="W415" s="18">
        <v>2024</v>
      </c>
      <c r="X415" s="33">
        <f t="shared" ref="X415:X417" si="785">SUM(Y415:AB415)</f>
        <v>83141.2</v>
      </c>
      <c r="Y415" s="26">
        <f t="shared" ref="Y415:AB415" si="786">Y428+Y441+Y454+Y467+Y480+Y493</f>
        <v>1581.9</v>
      </c>
      <c r="Z415" s="6">
        <f t="shared" si="786"/>
        <v>81559.3</v>
      </c>
      <c r="AA415" s="6">
        <f t="shared" si="786"/>
        <v>0</v>
      </c>
      <c r="AB415" s="12">
        <f t="shared" si="786"/>
        <v>0</v>
      </c>
      <c r="AC415" s="538"/>
      <c r="AD415" s="142">
        <f t="shared" si="691"/>
        <v>0</v>
      </c>
      <c r="AE415" s="513"/>
      <c r="AF415" s="513"/>
      <c r="AG415" s="277">
        <v>2024</v>
      </c>
      <c r="AH415" s="302">
        <f t="shared" si="648"/>
        <v>83141.2</v>
      </c>
      <c r="AI415" s="279">
        <f t="shared" ref="AI415:AL415" si="787">AI428+AI441+AI454+AI467+AI480+AI493</f>
        <v>1581.9</v>
      </c>
      <c r="AJ415" s="280">
        <f t="shared" si="787"/>
        <v>81559.3</v>
      </c>
      <c r="AK415" s="280">
        <f t="shared" si="787"/>
        <v>0</v>
      </c>
      <c r="AL415" s="331">
        <f t="shared" si="787"/>
        <v>0</v>
      </c>
      <c r="AM415" s="504"/>
      <c r="AN415" s="142">
        <f t="shared" si="730"/>
        <v>0</v>
      </c>
      <c r="AO415" s="474"/>
      <c r="AP415" s="474"/>
      <c r="AQ415" s="463">
        <v>2024</v>
      </c>
      <c r="AR415" s="280">
        <f t="shared" si="650"/>
        <v>83141.2</v>
      </c>
      <c r="AS415" s="280">
        <f t="shared" ref="AS415:AV415" si="788">AS428+AS441+AS454+AS467+AS480+AS493</f>
        <v>1581.9</v>
      </c>
      <c r="AT415" s="280">
        <f t="shared" si="788"/>
        <v>81559.3</v>
      </c>
      <c r="AU415" s="280">
        <f t="shared" si="788"/>
        <v>0</v>
      </c>
      <c r="AV415" s="280">
        <f t="shared" si="788"/>
        <v>0</v>
      </c>
      <c r="AW415" s="481"/>
      <c r="AX415" s="142">
        <f t="shared" si="692"/>
        <v>81559.3</v>
      </c>
    </row>
    <row r="416" spans="1:50" outlineLevel="1" x14ac:dyDescent="0.3">
      <c r="A416" s="566"/>
      <c r="B416" s="551"/>
      <c r="C416" s="18">
        <v>2025</v>
      </c>
      <c r="D416" s="33">
        <f t="shared" si="781"/>
        <v>97793.5</v>
      </c>
      <c r="E416" s="26">
        <f t="shared" ref="E416:H416" si="789">E429+E442+E455+E468+E481+E494</f>
        <v>0</v>
      </c>
      <c r="F416" s="6">
        <f t="shared" si="789"/>
        <v>97793.5</v>
      </c>
      <c r="G416" s="6">
        <f t="shared" si="789"/>
        <v>0</v>
      </c>
      <c r="H416" s="12">
        <f t="shared" si="789"/>
        <v>0</v>
      </c>
      <c r="I416" s="538"/>
      <c r="J416" s="11"/>
      <c r="K416" s="566"/>
      <c r="L416" s="551"/>
      <c r="M416" s="18">
        <v>2025</v>
      </c>
      <c r="N416" s="33">
        <f t="shared" si="784"/>
        <v>156450.80000000002</v>
      </c>
      <c r="O416" s="26">
        <f>O429+O442+O455+O468+O481+O494+O498</f>
        <v>0</v>
      </c>
      <c r="P416" s="6">
        <f t="shared" ref="P416:R416" si="790">P429+P442+P455+P468+P481+P494+P498</f>
        <v>156450.80000000002</v>
      </c>
      <c r="Q416" s="6">
        <f t="shared" si="790"/>
        <v>0</v>
      </c>
      <c r="R416" s="12">
        <f t="shared" si="790"/>
        <v>0</v>
      </c>
      <c r="S416" s="538"/>
      <c r="T416" s="142">
        <f t="shared" si="690"/>
        <v>58657.300000000017</v>
      </c>
      <c r="U416" s="566"/>
      <c r="V416" s="551"/>
      <c r="W416" s="18">
        <v>2025</v>
      </c>
      <c r="X416" s="33">
        <f t="shared" si="785"/>
        <v>156450.80000000002</v>
      </c>
      <c r="Y416" s="26">
        <f>Y429+Y442+Y455+Y468+Y481+Y494+Y498</f>
        <v>0</v>
      </c>
      <c r="Z416" s="6">
        <f t="shared" ref="Z416:AB416" si="791">Z429+Z442+Z455+Z468+Z481+Z494+Z498</f>
        <v>156450.80000000002</v>
      </c>
      <c r="AA416" s="6">
        <f t="shared" si="791"/>
        <v>0</v>
      </c>
      <c r="AB416" s="12">
        <f t="shared" si="791"/>
        <v>0</v>
      </c>
      <c r="AC416" s="538"/>
      <c r="AD416" s="142">
        <f t="shared" si="691"/>
        <v>0</v>
      </c>
      <c r="AE416" s="513"/>
      <c r="AF416" s="513"/>
      <c r="AG416" s="277">
        <v>2025</v>
      </c>
      <c r="AH416" s="302">
        <f t="shared" ref="AH416:AH480" si="792">SUM(AI416:AL416)</f>
        <v>156450.80000000002</v>
      </c>
      <c r="AI416" s="279">
        <f>AI429+AI442+AI455+AI468+AI481+AI494+AI498</f>
        <v>0</v>
      </c>
      <c r="AJ416" s="280">
        <f t="shared" ref="AJ416:AL416" si="793">AJ429+AJ442+AJ455+AJ468+AJ481+AJ494+AJ498</f>
        <v>156450.80000000002</v>
      </c>
      <c r="AK416" s="280">
        <f t="shared" si="793"/>
        <v>0</v>
      </c>
      <c r="AL416" s="331">
        <f t="shared" si="793"/>
        <v>0</v>
      </c>
      <c r="AM416" s="504"/>
      <c r="AN416" s="142">
        <f t="shared" si="730"/>
        <v>0</v>
      </c>
      <c r="AO416" s="474"/>
      <c r="AP416" s="474"/>
      <c r="AQ416" s="463">
        <v>2025</v>
      </c>
      <c r="AR416" s="280">
        <f t="shared" ref="AR416:AR480" si="794">SUM(AS416:AV416)</f>
        <v>95744.11</v>
      </c>
      <c r="AS416" s="280">
        <f>AS429+AS442+AS455+AS468+AS481+AS494+AS498</f>
        <v>7000</v>
      </c>
      <c r="AT416" s="280">
        <f t="shared" ref="AT416:AV416" si="795">AT429+AT442+AT455+AT468+AT481+AT494+AT498</f>
        <v>88744.11</v>
      </c>
      <c r="AU416" s="280">
        <f t="shared" si="795"/>
        <v>0</v>
      </c>
      <c r="AV416" s="280">
        <f t="shared" si="795"/>
        <v>0</v>
      </c>
      <c r="AW416" s="481"/>
      <c r="AX416" s="142">
        <f t="shared" si="692"/>
        <v>95744.11</v>
      </c>
    </row>
    <row r="417" spans="1:50" ht="15" outlineLevel="1" thickBot="1" x14ac:dyDescent="0.35">
      <c r="A417" s="567"/>
      <c r="B417" s="554"/>
      <c r="C417" s="97">
        <v>2026</v>
      </c>
      <c r="D417" s="98">
        <f t="shared" si="781"/>
        <v>0</v>
      </c>
      <c r="E417" s="99">
        <f t="shared" ref="E417:H417" si="796">E430+E443+E456+E469+E482+E495</f>
        <v>0</v>
      </c>
      <c r="F417" s="100">
        <f t="shared" si="796"/>
        <v>0</v>
      </c>
      <c r="G417" s="100">
        <f t="shared" si="796"/>
        <v>0</v>
      </c>
      <c r="H417" s="101">
        <f t="shared" si="796"/>
        <v>0</v>
      </c>
      <c r="I417" s="539"/>
      <c r="J417" s="11"/>
      <c r="K417" s="593"/>
      <c r="L417" s="554"/>
      <c r="M417" s="77">
        <v>2026</v>
      </c>
      <c r="N417" s="98">
        <f t="shared" si="784"/>
        <v>0</v>
      </c>
      <c r="O417" s="193">
        <f t="shared" ref="O417:R417" si="797">O430+O443+O456+O469+O482+O495+O499</f>
        <v>0</v>
      </c>
      <c r="P417" s="194">
        <f t="shared" si="797"/>
        <v>0</v>
      </c>
      <c r="Q417" s="194">
        <f t="shared" si="797"/>
        <v>0</v>
      </c>
      <c r="R417" s="195">
        <f t="shared" si="797"/>
        <v>0</v>
      </c>
      <c r="S417" s="538"/>
      <c r="T417" s="142">
        <f t="shared" si="690"/>
        <v>0</v>
      </c>
      <c r="U417" s="593"/>
      <c r="V417" s="554"/>
      <c r="W417" s="77">
        <v>2026</v>
      </c>
      <c r="X417" s="98">
        <f t="shared" si="785"/>
        <v>0</v>
      </c>
      <c r="Y417" s="193">
        <f t="shared" ref="Y417:AB417" si="798">Y430+Y443+Y456+Y469+Y482+Y495+Y499</f>
        <v>0</v>
      </c>
      <c r="Z417" s="194">
        <f t="shared" si="798"/>
        <v>0</v>
      </c>
      <c r="AA417" s="194">
        <f t="shared" si="798"/>
        <v>0</v>
      </c>
      <c r="AB417" s="195">
        <f t="shared" si="798"/>
        <v>0</v>
      </c>
      <c r="AC417" s="538"/>
      <c r="AD417" s="142">
        <f t="shared" si="691"/>
        <v>0</v>
      </c>
      <c r="AE417" s="513"/>
      <c r="AF417" s="513"/>
      <c r="AG417" s="277">
        <v>2026</v>
      </c>
      <c r="AH417" s="302">
        <f t="shared" si="792"/>
        <v>170113.8</v>
      </c>
      <c r="AI417" s="279">
        <f t="shared" ref="AI417:AL418" si="799">AI430+AI443+AI456+AI469+AI482+AI495+AI499</f>
        <v>7243.8</v>
      </c>
      <c r="AJ417" s="280">
        <f t="shared" si="799"/>
        <v>162870</v>
      </c>
      <c r="AK417" s="280">
        <f t="shared" si="799"/>
        <v>0</v>
      </c>
      <c r="AL417" s="331">
        <f t="shared" si="799"/>
        <v>0</v>
      </c>
      <c r="AM417" s="504"/>
      <c r="AN417" s="142">
        <f t="shared" si="730"/>
        <v>170113.8</v>
      </c>
      <c r="AO417" s="474"/>
      <c r="AP417" s="474"/>
      <c r="AQ417" s="463">
        <v>2026</v>
      </c>
      <c r="AR417" s="280">
        <f t="shared" si="794"/>
        <v>219433</v>
      </c>
      <c r="AS417" s="280">
        <f t="shared" ref="AS417:AV417" si="800">AS430+AS443+AS456+AS469+AS482+AS495+AS499</f>
        <v>46776</v>
      </c>
      <c r="AT417" s="280">
        <f t="shared" si="800"/>
        <v>172657</v>
      </c>
      <c r="AU417" s="280">
        <f t="shared" si="800"/>
        <v>0</v>
      </c>
      <c r="AV417" s="280">
        <f t="shared" si="800"/>
        <v>0</v>
      </c>
      <c r="AW417" s="481"/>
      <c r="AX417" s="142">
        <f t="shared" si="692"/>
        <v>212189.2</v>
      </c>
    </row>
    <row r="418" spans="1:50" ht="15" outlineLevel="1" thickBot="1" x14ac:dyDescent="0.35">
      <c r="A418" s="240"/>
      <c r="B418" s="239"/>
      <c r="C418" s="261"/>
      <c r="D418" s="262"/>
      <c r="E418" s="263"/>
      <c r="F418" s="264"/>
      <c r="G418" s="264"/>
      <c r="H418" s="265"/>
      <c r="I418" s="236"/>
      <c r="J418" s="11"/>
      <c r="K418" s="240"/>
      <c r="L418" s="247"/>
      <c r="M418" s="261"/>
      <c r="N418" s="433"/>
      <c r="O418" s="263"/>
      <c r="P418" s="264"/>
      <c r="Q418" s="264"/>
      <c r="R418" s="265"/>
      <c r="S418" s="236"/>
      <c r="T418" s="142"/>
      <c r="U418" s="240"/>
      <c r="V418" s="247"/>
      <c r="W418" s="261"/>
      <c r="X418" s="433"/>
      <c r="Y418" s="263"/>
      <c r="Z418" s="264"/>
      <c r="AA418" s="264"/>
      <c r="AB418" s="265"/>
      <c r="AC418" s="236"/>
      <c r="AD418" s="142"/>
      <c r="AE418" s="514"/>
      <c r="AF418" s="514"/>
      <c r="AG418" s="303">
        <v>2027</v>
      </c>
      <c r="AH418" s="304">
        <f t="shared" si="792"/>
        <v>0</v>
      </c>
      <c r="AI418" s="305">
        <f t="shared" si="799"/>
        <v>0</v>
      </c>
      <c r="AJ418" s="306">
        <f t="shared" si="799"/>
        <v>0</v>
      </c>
      <c r="AK418" s="306">
        <f t="shared" si="799"/>
        <v>0</v>
      </c>
      <c r="AL418" s="335">
        <f t="shared" si="799"/>
        <v>0</v>
      </c>
      <c r="AM418" s="504"/>
      <c r="AN418" s="142">
        <f t="shared" si="730"/>
        <v>0</v>
      </c>
      <c r="AO418" s="474"/>
      <c r="AP418" s="474"/>
      <c r="AQ418" s="463">
        <v>2027</v>
      </c>
      <c r="AR418" s="280">
        <f t="shared" si="794"/>
        <v>0</v>
      </c>
      <c r="AS418" s="280">
        <f t="shared" ref="AS418:AV418" si="801">AS431+AS444+AS457+AS470+AS483+AS496+AS500</f>
        <v>0</v>
      </c>
      <c r="AT418" s="280">
        <f t="shared" si="801"/>
        <v>0</v>
      </c>
      <c r="AU418" s="280">
        <f t="shared" si="801"/>
        <v>0</v>
      </c>
      <c r="AV418" s="280">
        <f t="shared" si="801"/>
        <v>0</v>
      </c>
      <c r="AW418" s="481"/>
      <c r="AX418" s="142">
        <f t="shared" si="692"/>
        <v>0</v>
      </c>
    </row>
    <row r="419" spans="1:50" outlineLevel="2" x14ac:dyDescent="0.3">
      <c r="A419" s="563" t="s">
        <v>56</v>
      </c>
      <c r="B419" s="555" t="s">
        <v>57</v>
      </c>
      <c r="C419" s="21" t="s">
        <v>144</v>
      </c>
      <c r="D419" s="36">
        <f>SUM(D420:D430)</f>
        <v>90993.1</v>
      </c>
      <c r="E419" s="29">
        <f>SUM(E420:E430)</f>
        <v>0</v>
      </c>
      <c r="F419" s="14">
        <f>SUM(F420:F430)</f>
        <v>90993.1</v>
      </c>
      <c r="G419" s="15">
        <f t="shared" ref="G419:H419" si="802">SUM(G420:G430)</f>
        <v>0</v>
      </c>
      <c r="H419" s="49">
        <f t="shared" si="802"/>
        <v>0</v>
      </c>
      <c r="I419" s="90"/>
      <c r="J419" s="11"/>
      <c r="K419" s="608" t="s">
        <v>56</v>
      </c>
      <c r="L419" s="609" t="s">
        <v>57</v>
      </c>
      <c r="M419" s="180" t="s">
        <v>144</v>
      </c>
      <c r="N419" s="191">
        <f>SUM(N420:N430)</f>
        <v>150801.9</v>
      </c>
      <c r="O419" s="197">
        <f>SUM(O420:O430)</f>
        <v>0</v>
      </c>
      <c r="P419" s="95">
        <f>SUM(P420:P430)</f>
        <v>150801.9</v>
      </c>
      <c r="Q419" s="82">
        <f t="shared" ref="Q419:R419" si="803">SUM(Q420:Q430)</f>
        <v>0</v>
      </c>
      <c r="R419" s="106">
        <f t="shared" si="803"/>
        <v>0</v>
      </c>
      <c r="S419" s="117"/>
      <c r="T419" s="142">
        <f t="shared" si="690"/>
        <v>59808.799999999988</v>
      </c>
      <c r="U419" s="608" t="s">
        <v>56</v>
      </c>
      <c r="V419" s="609" t="s">
        <v>57</v>
      </c>
      <c r="W419" s="180" t="s">
        <v>144</v>
      </c>
      <c r="X419" s="191">
        <f>SUM(X420:X430)</f>
        <v>150801.9</v>
      </c>
      <c r="Y419" s="197">
        <f>SUM(Y420:Y430)</f>
        <v>0</v>
      </c>
      <c r="Z419" s="95">
        <f>SUM(Z420:Z430)</f>
        <v>150801.9</v>
      </c>
      <c r="AA419" s="82">
        <f t="shared" ref="AA419:AB419" si="804">SUM(AA420:AA430)</f>
        <v>0</v>
      </c>
      <c r="AB419" s="106">
        <f t="shared" si="804"/>
        <v>0</v>
      </c>
      <c r="AC419" s="117"/>
      <c r="AD419" s="142">
        <f t="shared" si="691"/>
        <v>0</v>
      </c>
      <c r="AE419" s="506" t="s">
        <v>56</v>
      </c>
      <c r="AF419" s="507" t="s">
        <v>57</v>
      </c>
      <c r="AG419" s="308" t="s">
        <v>188</v>
      </c>
      <c r="AH419" s="309">
        <f t="shared" si="792"/>
        <v>278271.90000000002</v>
      </c>
      <c r="AI419" s="310">
        <f>SUM(AI420:AI431)</f>
        <v>0</v>
      </c>
      <c r="AJ419" s="311">
        <f t="shared" ref="AJ419" si="805">SUM(AJ420:AJ431)</f>
        <v>278271.90000000002</v>
      </c>
      <c r="AK419" s="312">
        <f t="shared" ref="AK419" si="806">SUM(AK420:AK431)</f>
        <v>0</v>
      </c>
      <c r="AL419" s="313">
        <f t="shared" ref="AL419" si="807">SUM(AL420:AL431)</f>
        <v>0</v>
      </c>
      <c r="AM419" s="504"/>
      <c r="AN419" s="142">
        <f t="shared" si="730"/>
        <v>127470.00000000003</v>
      </c>
      <c r="AO419" s="477" t="s">
        <v>56</v>
      </c>
      <c r="AP419" s="477" t="s">
        <v>57</v>
      </c>
      <c r="AQ419" s="463" t="s">
        <v>188</v>
      </c>
      <c r="AR419" s="281">
        <f t="shared" si="794"/>
        <v>235263.80000000002</v>
      </c>
      <c r="AS419" s="280">
        <f>SUM(AS420:AS431)</f>
        <v>0</v>
      </c>
      <c r="AT419" s="281">
        <f t="shared" ref="AT419:AV419" si="808">SUM(AT420:AT431)</f>
        <v>235263.80000000002</v>
      </c>
      <c r="AU419" s="280">
        <f t="shared" si="808"/>
        <v>0</v>
      </c>
      <c r="AV419" s="280">
        <f t="shared" si="808"/>
        <v>0</v>
      </c>
      <c r="AW419" s="481"/>
      <c r="AX419" s="142">
        <f t="shared" si="692"/>
        <v>235263.80000000002</v>
      </c>
    </row>
    <row r="420" spans="1:50" outlineLevel="2" x14ac:dyDescent="0.3">
      <c r="A420" s="564"/>
      <c r="B420" s="556"/>
      <c r="C420" s="19">
        <v>2016</v>
      </c>
      <c r="D420" s="34">
        <f>SUM(E420:H420)</f>
        <v>1362</v>
      </c>
      <c r="E420" s="28">
        <v>0</v>
      </c>
      <c r="F420" s="8">
        <v>1362</v>
      </c>
      <c r="G420" s="7">
        <v>0</v>
      </c>
      <c r="H420" s="9">
        <v>0</v>
      </c>
      <c r="I420" s="90"/>
      <c r="J420" s="11"/>
      <c r="K420" s="556"/>
      <c r="L420" s="610"/>
      <c r="M420" s="181">
        <v>2016</v>
      </c>
      <c r="N420" s="186">
        <f>SUM(O420:R420)</f>
        <v>1362</v>
      </c>
      <c r="O420" s="176">
        <v>0</v>
      </c>
      <c r="P420" s="8">
        <v>1362</v>
      </c>
      <c r="Q420" s="7">
        <v>0</v>
      </c>
      <c r="R420" s="9">
        <v>0</v>
      </c>
      <c r="S420" s="90"/>
      <c r="T420" s="142">
        <f t="shared" si="690"/>
        <v>0</v>
      </c>
      <c r="U420" s="556"/>
      <c r="V420" s="610"/>
      <c r="W420" s="181">
        <v>2016</v>
      </c>
      <c r="X420" s="186">
        <f>SUM(Y420:AB420)</f>
        <v>1362</v>
      </c>
      <c r="Y420" s="176">
        <v>0</v>
      </c>
      <c r="Z420" s="8">
        <v>1362</v>
      </c>
      <c r="AA420" s="7">
        <v>0</v>
      </c>
      <c r="AB420" s="9">
        <v>0</v>
      </c>
      <c r="AC420" s="90"/>
      <c r="AD420" s="142">
        <f t="shared" si="691"/>
        <v>0</v>
      </c>
      <c r="AE420" s="498"/>
      <c r="AF420" s="500"/>
      <c r="AG420" s="283">
        <v>2016</v>
      </c>
      <c r="AH420" s="284">
        <f t="shared" si="792"/>
        <v>1362</v>
      </c>
      <c r="AI420" s="285">
        <v>0</v>
      </c>
      <c r="AJ420" s="287">
        <v>1362</v>
      </c>
      <c r="AK420" s="286">
        <v>0</v>
      </c>
      <c r="AL420" s="288">
        <v>0</v>
      </c>
      <c r="AM420" s="504"/>
      <c r="AN420" s="142">
        <f t="shared" si="730"/>
        <v>0</v>
      </c>
      <c r="AO420" s="477"/>
      <c r="AP420" s="477"/>
      <c r="AQ420" s="464">
        <v>2016</v>
      </c>
      <c r="AR420" s="287">
        <f t="shared" si="794"/>
        <v>1362</v>
      </c>
      <c r="AS420" s="286">
        <v>0</v>
      </c>
      <c r="AT420" s="287">
        <v>1362</v>
      </c>
      <c r="AU420" s="286">
        <v>0</v>
      </c>
      <c r="AV420" s="286">
        <v>0</v>
      </c>
      <c r="AW420" s="481"/>
      <c r="AX420" s="142">
        <f t="shared" si="692"/>
        <v>1362</v>
      </c>
    </row>
    <row r="421" spans="1:50" outlineLevel="2" x14ac:dyDescent="0.3">
      <c r="A421" s="564"/>
      <c r="B421" s="556"/>
      <c r="C421" s="19">
        <v>2017</v>
      </c>
      <c r="D421" s="34">
        <f t="shared" ref="D421:D425" si="809">SUM(E421:H421)</f>
        <v>1485.9</v>
      </c>
      <c r="E421" s="28">
        <v>0</v>
      </c>
      <c r="F421" s="8">
        <v>1485.9</v>
      </c>
      <c r="G421" s="7">
        <v>0</v>
      </c>
      <c r="H421" s="9">
        <v>0</v>
      </c>
      <c r="I421" s="90"/>
      <c r="J421" s="11"/>
      <c r="K421" s="556"/>
      <c r="L421" s="610"/>
      <c r="M421" s="181">
        <v>2017</v>
      </c>
      <c r="N421" s="186">
        <f t="shared" ref="N421:N430" si="810">SUM(O421:R421)</f>
        <v>1485.9</v>
      </c>
      <c r="O421" s="176">
        <v>0</v>
      </c>
      <c r="P421" s="8">
        <v>1485.9</v>
      </c>
      <c r="Q421" s="7">
        <v>0</v>
      </c>
      <c r="R421" s="9">
        <v>0</v>
      </c>
      <c r="S421" s="90"/>
      <c r="T421" s="142">
        <f t="shared" si="690"/>
        <v>0</v>
      </c>
      <c r="U421" s="556"/>
      <c r="V421" s="610"/>
      <c r="W421" s="181">
        <v>2017</v>
      </c>
      <c r="X421" s="186">
        <f t="shared" ref="X421:X430" si="811">SUM(Y421:AB421)</f>
        <v>1485.9</v>
      </c>
      <c r="Y421" s="176">
        <v>0</v>
      </c>
      <c r="Z421" s="8">
        <v>1485.9</v>
      </c>
      <c r="AA421" s="7">
        <v>0</v>
      </c>
      <c r="AB421" s="9">
        <v>0</v>
      </c>
      <c r="AC421" s="90"/>
      <c r="AD421" s="142">
        <f t="shared" si="691"/>
        <v>0</v>
      </c>
      <c r="AE421" s="498"/>
      <c r="AF421" s="500"/>
      <c r="AG421" s="283">
        <v>2017</v>
      </c>
      <c r="AH421" s="284">
        <f t="shared" si="792"/>
        <v>1485.9</v>
      </c>
      <c r="AI421" s="285">
        <v>0</v>
      </c>
      <c r="AJ421" s="287">
        <v>1485.9</v>
      </c>
      <c r="AK421" s="286">
        <v>0</v>
      </c>
      <c r="AL421" s="288">
        <v>0</v>
      </c>
      <c r="AM421" s="504"/>
      <c r="AN421" s="142">
        <f t="shared" si="730"/>
        <v>0</v>
      </c>
      <c r="AO421" s="477"/>
      <c r="AP421" s="477"/>
      <c r="AQ421" s="464">
        <v>2017</v>
      </c>
      <c r="AR421" s="287">
        <f t="shared" si="794"/>
        <v>1485.9</v>
      </c>
      <c r="AS421" s="286">
        <v>0</v>
      </c>
      <c r="AT421" s="287">
        <v>1485.9</v>
      </c>
      <c r="AU421" s="286">
        <v>0</v>
      </c>
      <c r="AV421" s="286">
        <v>0</v>
      </c>
      <c r="AW421" s="481"/>
      <c r="AX421" s="142">
        <f t="shared" si="692"/>
        <v>1485.9</v>
      </c>
    </row>
    <row r="422" spans="1:50" outlineLevel="2" x14ac:dyDescent="0.3">
      <c r="A422" s="564"/>
      <c r="B422" s="556"/>
      <c r="C422" s="19">
        <v>2018</v>
      </c>
      <c r="D422" s="34">
        <f t="shared" si="809"/>
        <v>1532.4</v>
      </c>
      <c r="E422" s="28">
        <v>0</v>
      </c>
      <c r="F422" s="8">
        <v>1532.4</v>
      </c>
      <c r="G422" s="7">
        <v>0</v>
      </c>
      <c r="H422" s="9">
        <v>0</v>
      </c>
      <c r="I422" s="90"/>
      <c r="J422" s="11"/>
      <c r="K422" s="556"/>
      <c r="L422" s="610"/>
      <c r="M422" s="181">
        <v>2018</v>
      </c>
      <c r="N422" s="186">
        <f t="shared" si="810"/>
        <v>1532.4</v>
      </c>
      <c r="O422" s="176">
        <v>0</v>
      </c>
      <c r="P422" s="8">
        <v>1532.4</v>
      </c>
      <c r="Q422" s="7">
        <v>0</v>
      </c>
      <c r="R422" s="9">
        <v>0</v>
      </c>
      <c r="S422" s="90"/>
      <c r="T422" s="142">
        <f t="shared" si="690"/>
        <v>0</v>
      </c>
      <c r="U422" s="556"/>
      <c r="V422" s="610"/>
      <c r="W422" s="181">
        <v>2018</v>
      </c>
      <c r="X422" s="186">
        <f t="shared" si="811"/>
        <v>1532.4</v>
      </c>
      <c r="Y422" s="176">
        <v>0</v>
      </c>
      <c r="Z422" s="8">
        <v>1532.4</v>
      </c>
      <c r="AA422" s="7">
        <v>0</v>
      </c>
      <c r="AB422" s="9">
        <v>0</v>
      </c>
      <c r="AC422" s="90"/>
      <c r="AD422" s="142">
        <f t="shared" si="691"/>
        <v>0</v>
      </c>
      <c r="AE422" s="498"/>
      <c r="AF422" s="500"/>
      <c r="AG422" s="283">
        <v>2018</v>
      </c>
      <c r="AH422" s="284">
        <f t="shared" si="792"/>
        <v>1532.4</v>
      </c>
      <c r="AI422" s="285">
        <v>0</v>
      </c>
      <c r="AJ422" s="287">
        <v>1532.4</v>
      </c>
      <c r="AK422" s="286">
        <v>0</v>
      </c>
      <c r="AL422" s="288">
        <v>0</v>
      </c>
      <c r="AM422" s="504"/>
      <c r="AN422" s="142">
        <f t="shared" si="730"/>
        <v>0</v>
      </c>
      <c r="AO422" s="477"/>
      <c r="AP422" s="477"/>
      <c r="AQ422" s="464">
        <v>2018</v>
      </c>
      <c r="AR422" s="287">
        <f t="shared" si="794"/>
        <v>1532.4</v>
      </c>
      <c r="AS422" s="286">
        <v>0</v>
      </c>
      <c r="AT422" s="287">
        <v>1532.4</v>
      </c>
      <c r="AU422" s="286">
        <v>0</v>
      </c>
      <c r="AV422" s="286">
        <v>0</v>
      </c>
      <c r="AW422" s="481"/>
      <c r="AX422" s="142">
        <f t="shared" si="692"/>
        <v>1532.4</v>
      </c>
    </row>
    <row r="423" spans="1:50" outlineLevel="2" x14ac:dyDescent="0.3">
      <c r="A423" s="564"/>
      <c r="B423" s="556"/>
      <c r="C423" s="19">
        <v>2019</v>
      </c>
      <c r="D423" s="34">
        <f t="shared" si="809"/>
        <v>1307.2</v>
      </c>
      <c r="E423" s="28">
        <v>0</v>
      </c>
      <c r="F423" s="8">
        <v>1307.2</v>
      </c>
      <c r="G423" s="7">
        <v>0</v>
      </c>
      <c r="H423" s="9">
        <v>0</v>
      </c>
      <c r="I423" s="90"/>
      <c r="J423" s="11"/>
      <c r="K423" s="556"/>
      <c r="L423" s="610"/>
      <c r="M423" s="181">
        <v>2019</v>
      </c>
      <c r="N423" s="186">
        <f t="shared" si="810"/>
        <v>1307.2</v>
      </c>
      <c r="O423" s="176">
        <v>0</v>
      </c>
      <c r="P423" s="8">
        <v>1307.2</v>
      </c>
      <c r="Q423" s="7">
        <v>0</v>
      </c>
      <c r="R423" s="9">
        <v>0</v>
      </c>
      <c r="S423" s="90"/>
      <c r="T423" s="142">
        <f t="shared" si="690"/>
        <v>0</v>
      </c>
      <c r="U423" s="556"/>
      <c r="V423" s="610"/>
      <c r="W423" s="181">
        <v>2019</v>
      </c>
      <c r="X423" s="186">
        <f t="shared" si="811"/>
        <v>1307.2</v>
      </c>
      <c r="Y423" s="176">
        <v>0</v>
      </c>
      <c r="Z423" s="8">
        <v>1307.2</v>
      </c>
      <c r="AA423" s="7">
        <v>0</v>
      </c>
      <c r="AB423" s="9">
        <v>0</v>
      </c>
      <c r="AC423" s="90"/>
      <c r="AD423" s="142">
        <f t="shared" si="691"/>
        <v>0</v>
      </c>
      <c r="AE423" s="498"/>
      <c r="AF423" s="500"/>
      <c r="AG423" s="283">
        <v>2019</v>
      </c>
      <c r="AH423" s="284">
        <f t="shared" si="792"/>
        <v>1307.2</v>
      </c>
      <c r="AI423" s="285">
        <v>0</v>
      </c>
      <c r="AJ423" s="287">
        <v>1307.2</v>
      </c>
      <c r="AK423" s="286">
        <v>0</v>
      </c>
      <c r="AL423" s="288">
        <v>0</v>
      </c>
      <c r="AM423" s="504"/>
      <c r="AN423" s="142">
        <f t="shared" si="730"/>
        <v>0</v>
      </c>
      <c r="AO423" s="477"/>
      <c r="AP423" s="477"/>
      <c r="AQ423" s="464">
        <v>2019</v>
      </c>
      <c r="AR423" s="287">
        <f t="shared" si="794"/>
        <v>1307.2</v>
      </c>
      <c r="AS423" s="286">
        <v>0</v>
      </c>
      <c r="AT423" s="287">
        <v>1307.2</v>
      </c>
      <c r="AU423" s="286">
        <v>0</v>
      </c>
      <c r="AV423" s="286">
        <v>0</v>
      </c>
      <c r="AW423" s="481"/>
      <c r="AX423" s="142">
        <f t="shared" si="692"/>
        <v>1307.2</v>
      </c>
    </row>
    <row r="424" spans="1:50" outlineLevel="2" x14ac:dyDescent="0.3">
      <c r="A424" s="564"/>
      <c r="B424" s="556"/>
      <c r="C424" s="19">
        <v>2020</v>
      </c>
      <c r="D424" s="34">
        <f t="shared" si="809"/>
        <v>1327.9</v>
      </c>
      <c r="E424" s="28">
        <v>0</v>
      </c>
      <c r="F424" s="8">
        <v>1327.9</v>
      </c>
      <c r="G424" s="7">
        <v>0</v>
      </c>
      <c r="H424" s="9">
        <v>0</v>
      </c>
      <c r="I424" s="90"/>
      <c r="J424" s="11"/>
      <c r="K424" s="556"/>
      <c r="L424" s="610"/>
      <c r="M424" s="181">
        <v>2020</v>
      </c>
      <c r="N424" s="186">
        <f t="shared" si="810"/>
        <v>1327.9</v>
      </c>
      <c r="O424" s="176">
        <v>0</v>
      </c>
      <c r="P424" s="8">
        <v>1327.9</v>
      </c>
      <c r="Q424" s="7">
        <v>0</v>
      </c>
      <c r="R424" s="9">
        <v>0</v>
      </c>
      <c r="S424" s="90"/>
      <c r="T424" s="142">
        <f t="shared" si="690"/>
        <v>0</v>
      </c>
      <c r="U424" s="556"/>
      <c r="V424" s="610"/>
      <c r="W424" s="181">
        <v>2020</v>
      </c>
      <c r="X424" s="186">
        <f t="shared" si="811"/>
        <v>1327.9</v>
      </c>
      <c r="Y424" s="176">
        <v>0</v>
      </c>
      <c r="Z424" s="8">
        <v>1327.9</v>
      </c>
      <c r="AA424" s="7">
        <v>0</v>
      </c>
      <c r="AB424" s="9">
        <v>0</v>
      </c>
      <c r="AC424" s="90"/>
      <c r="AD424" s="142">
        <f t="shared" si="691"/>
        <v>0</v>
      </c>
      <c r="AE424" s="498"/>
      <c r="AF424" s="500"/>
      <c r="AG424" s="283">
        <v>2020</v>
      </c>
      <c r="AH424" s="284">
        <f t="shared" si="792"/>
        <v>1327.9</v>
      </c>
      <c r="AI424" s="285">
        <v>0</v>
      </c>
      <c r="AJ424" s="287">
        <v>1327.9</v>
      </c>
      <c r="AK424" s="286">
        <v>0</v>
      </c>
      <c r="AL424" s="288">
        <v>0</v>
      </c>
      <c r="AM424" s="504"/>
      <c r="AN424" s="142">
        <f t="shared" si="730"/>
        <v>0</v>
      </c>
      <c r="AO424" s="477"/>
      <c r="AP424" s="477"/>
      <c r="AQ424" s="464">
        <v>2020</v>
      </c>
      <c r="AR424" s="287">
        <f t="shared" si="794"/>
        <v>1327.9</v>
      </c>
      <c r="AS424" s="286">
        <v>0</v>
      </c>
      <c r="AT424" s="287">
        <v>1327.9</v>
      </c>
      <c r="AU424" s="286">
        <v>0</v>
      </c>
      <c r="AV424" s="286">
        <v>0</v>
      </c>
      <c r="AW424" s="481"/>
      <c r="AX424" s="142">
        <f t="shared" si="692"/>
        <v>1327.9</v>
      </c>
    </row>
    <row r="425" spans="1:50" outlineLevel="2" x14ac:dyDescent="0.3">
      <c r="A425" s="564"/>
      <c r="B425" s="556"/>
      <c r="C425" s="19">
        <v>2021</v>
      </c>
      <c r="D425" s="34">
        <f t="shared" si="809"/>
        <v>1230.2</v>
      </c>
      <c r="E425" s="28">
        <v>0</v>
      </c>
      <c r="F425" s="8">
        <v>1230.2</v>
      </c>
      <c r="G425" s="7">
        <v>0</v>
      </c>
      <c r="H425" s="9">
        <v>0</v>
      </c>
      <c r="I425" s="90"/>
      <c r="J425" s="11"/>
      <c r="K425" s="556"/>
      <c r="L425" s="610"/>
      <c r="M425" s="181">
        <v>2021</v>
      </c>
      <c r="N425" s="186">
        <f t="shared" si="810"/>
        <v>1230.2</v>
      </c>
      <c r="O425" s="176">
        <v>0</v>
      </c>
      <c r="P425" s="8">
        <v>1230.2</v>
      </c>
      <c r="Q425" s="7">
        <v>0</v>
      </c>
      <c r="R425" s="9">
        <v>0</v>
      </c>
      <c r="S425" s="90"/>
      <c r="T425" s="142">
        <f t="shared" si="690"/>
        <v>0</v>
      </c>
      <c r="U425" s="556"/>
      <c r="V425" s="610"/>
      <c r="W425" s="181">
        <v>2021</v>
      </c>
      <c r="X425" s="186">
        <f t="shared" si="811"/>
        <v>1230.2</v>
      </c>
      <c r="Y425" s="176">
        <v>0</v>
      </c>
      <c r="Z425" s="8">
        <v>1230.2</v>
      </c>
      <c r="AA425" s="7">
        <v>0</v>
      </c>
      <c r="AB425" s="9">
        <v>0</v>
      </c>
      <c r="AC425" s="90"/>
      <c r="AD425" s="142">
        <f t="shared" si="691"/>
        <v>0</v>
      </c>
      <c r="AE425" s="498"/>
      <c r="AF425" s="500"/>
      <c r="AG425" s="283">
        <v>2021</v>
      </c>
      <c r="AH425" s="284">
        <f t="shared" si="792"/>
        <v>1230.2</v>
      </c>
      <c r="AI425" s="285">
        <v>0</v>
      </c>
      <c r="AJ425" s="287">
        <v>1230.2</v>
      </c>
      <c r="AK425" s="286">
        <v>0</v>
      </c>
      <c r="AL425" s="288">
        <v>0</v>
      </c>
      <c r="AM425" s="504"/>
      <c r="AN425" s="142">
        <f t="shared" si="730"/>
        <v>0</v>
      </c>
      <c r="AO425" s="477"/>
      <c r="AP425" s="477"/>
      <c r="AQ425" s="464">
        <v>2021</v>
      </c>
      <c r="AR425" s="287">
        <f t="shared" si="794"/>
        <v>1230.2</v>
      </c>
      <c r="AS425" s="286">
        <v>0</v>
      </c>
      <c r="AT425" s="287">
        <v>1230.2</v>
      </c>
      <c r="AU425" s="286">
        <v>0</v>
      </c>
      <c r="AV425" s="286">
        <v>0</v>
      </c>
      <c r="AW425" s="481"/>
      <c r="AX425" s="142">
        <f t="shared" si="692"/>
        <v>1230.2</v>
      </c>
    </row>
    <row r="426" spans="1:50" outlineLevel="2" x14ac:dyDescent="0.3">
      <c r="A426" s="564"/>
      <c r="B426" s="556"/>
      <c r="C426" s="19">
        <v>2022</v>
      </c>
      <c r="D426" s="34">
        <f t="shared" ref="D426" si="812">SUM(E426:H426)</f>
        <v>1016.2</v>
      </c>
      <c r="E426" s="28">
        <v>0</v>
      </c>
      <c r="F426" s="8">
        <v>1016.2</v>
      </c>
      <c r="G426" s="7">
        <v>0</v>
      </c>
      <c r="H426" s="9">
        <v>0</v>
      </c>
      <c r="I426" s="90"/>
      <c r="J426" s="11"/>
      <c r="K426" s="556"/>
      <c r="L426" s="610"/>
      <c r="M426" s="181">
        <v>2022</v>
      </c>
      <c r="N426" s="186">
        <f t="shared" si="810"/>
        <v>1016.2</v>
      </c>
      <c r="O426" s="176">
        <v>0</v>
      </c>
      <c r="P426" s="8">
        <v>1016.2</v>
      </c>
      <c r="Q426" s="7">
        <v>0</v>
      </c>
      <c r="R426" s="9">
        <v>0</v>
      </c>
      <c r="S426" s="90"/>
      <c r="T426" s="142">
        <f t="shared" si="690"/>
        <v>0</v>
      </c>
      <c r="U426" s="556"/>
      <c r="V426" s="610"/>
      <c r="W426" s="181">
        <v>2022</v>
      </c>
      <c r="X426" s="186">
        <f t="shared" si="811"/>
        <v>1016.2</v>
      </c>
      <c r="Y426" s="176">
        <v>0</v>
      </c>
      <c r="Z426" s="8">
        <v>1016.2</v>
      </c>
      <c r="AA426" s="7">
        <v>0</v>
      </c>
      <c r="AB426" s="9">
        <v>0</v>
      </c>
      <c r="AC426" s="90"/>
      <c r="AD426" s="142">
        <f t="shared" si="691"/>
        <v>0</v>
      </c>
      <c r="AE426" s="498"/>
      <c r="AF426" s="500"/>
      <c r="AG426" s="283">
        <v>2022</v>
      </c>
      <c r="AH426" s="284">
        <f t="shared" si="792"/>
        <v>1016.2</v>
      </c>
      <c r="AI426" s="285">
        <v>0</v>
      </c>
      <c r="AJ426" s="287">
        <v>1016.2</v>
      </c>
      <c r="AK426" s="286">
        <v>0</v>
      </c>
      <c r="AL426" s="288">
        <v>0</v>
      </c>
      <c r="AM426" s="504"/>
      <c r="AN426" s="142">
        <f t="shared" si="730"/>
        <v>0</v>
      </c>
      <c r="AO426" s="477"/>
      <c r="AP426" s="477"/>
      <c r="AQ426" s="464">
        <v>2022</v>
      </c>
      <c r="AR426" s="287">
        <f t="shared" si="794"/>
        <v>1016.2</v>
      </c>
      <c r="AS426" s="286">
        <v>0</v>
      </c>
      <c r="AT426" s="287">
        <v>1016.2</v>
      </c>
      <c r="AU426" s="286">
        <v>0</v>
      </c>
      <c r="AV426" s="286">
        <v>0</v>
      </c>
      <c r="AW426" s="481"/>
      <c r="AX426" s="142">
        <f t="shared" si="692"/>
        <v>1016.2</v>
      </c>
    </row>
    <row r="427" spans="1:50" outlineLevel="2" x14ac:dyDescent="0.3">
      <c r="A427" s="564"/>
      <c r="B427" s="556"/>
      <c r="C427" s="19">
        <v>2023</v>
      </c>
      <c r="D427" s="35">
        <f t="shared" ref="D427:D430" si="813">SUM(E427:H427)</f>
        <v>1360</v>
      </c>
      <c r="E427" s="28">
        <v>0</v>
      </c>
      <c r="F427" s="8">
        <v>1360</v>
      </c>
      <c r="G427" s="7">
        <v>0</v>
      </c>
      <c r="H427" s="9">
        <v>0</v>
      </c>
      <c r="I427" s="90"/>
      <c r="J427" s="11"/>
      <c r="K427" s="556"/>
      <c r="L427" s="610"/>
      <c r="M427" s="181">
        <v>2023</v>
      </c>
      <c r="N427" s="187">
        <f t="shared" si="810"/>
        <v>1360</v>
      </c>
      <c r="O427" s="176">
        <v>0</v>
      </c>
      <c r="P427" s="8">
        <v>1360</v>
      </c>
      <c r="Q427" s="7">
        <v>0</v>
      </c>
      <c r="R427" s="9">
        <v>0</v>
      </c>
      <c r="S427" s="90"/>
      <c r="T427" s="142">
        <f t="shared" si="690"/>
        <v>0</v>
      </c>
      <c r="U427" s="556"/>
      <c r="V427" s="610"/>
      <c r="W427" s="181">
        <v>2023</v>
      </c>
      <c r="X427" s="187">
        <f t="shared" si="811"/>
        <v>1360</v>
      </c>
      <c r="Y427" s="176">
        <v>0</v>
      </c>
      <c r="Z427" s="8">
        <v>1360</v>
      </c>
      <c r="AA427" s="7">
        <v>0</v>
      </c>
      <c r="AB427" s="9">
        <v>0</v>
      </c>
      <c r="AC427" s="90"/>
      <c r="AD427" s="142">
        <f t="shared" si="691"/>
        <v>0</v>
      </c>
      <c r="AE427" s="498"/>
      <c r="AF427" s="500"/>
      <c r="AG427" s="283">
        <v>2023</v>
      </c>
      <c r="AH427" s="289">
        <f t="shared" si="792"/>
        <v>1360</v>
      </c>
      <c r="AI427" s="285">
        <v>0</v>
      </c>
      <c r="AJ427" s="287">
        <v>1360</v>
      </c>
      <c r="AK427" s="286">
        <v>0</v>
      </c>
      <c r="AL427" s="288">
        <v>0</v>
      </c>
      <c r="AM427" s="504"/>
      <c r="AN427" s="142">
        <f t="shared" si="730"/>
        <v>0</v>
      </c>
      <c r="AO427" s="477"/>
      <c r="AP427" s="477"/>
      <c r="AQ427" s="464">
        <v>2023</v>
      </c>
      <c r="AR427" s="286">
        <f t="shared" si="794"/>
        <v>1360</v>
      </c>
      <c r="AS427" s="286">
        <v>0</v>
      </c>
      <c r="AT427" s="287">
        <v>1360</v>
      </c>
      <c r="AU427" s="286">
        <v>0</v>
      </c>
      <c r="AV427" s="286">
        <v>0</v>
      </c>
      <c r="AW427" s="481"/>
      <c r="AX427" s="142">
        <f t="shared" ref="AX427:AX490" si="814">AR427-AI427</f>
        <v>1360</v>
      </c>
    </row>
    <row r="428" spans="1:50" outlineLevel="2" x14ac:dyDescent="0.3">
      <c r="A428" s="564"/>
      <c r="B428" s="556"/>
      <c r="C428" s="19">
        <v>2024</v>
      </c>
      <c r="D428" s="35">
        <f t="shared" si="813"/>
        <v>30371.3</v>
      </c>
      <c r="E428" s="28">
        <v>0</v>
      </c>
      <c r="F428" s="7">
        <v>30371.3</v>
      </c>
      <c r="G428" s="7">
        <v>0</v>
      </c>
      <c r="H428" s="9">
        <v>0</v>
      </c>
      <c r="I428" s="90"/>
      <c r="J428" s="11"/>
      <c r="K428" s="556"/>
      <c r="L428" s="610"/>
      <c r="M428" s="181">
        <v>2024</v>
      </c>
      <c r="N428" s="187">
        <f t="shared" si="810"/>
        <v>30371.3</v>
      </c>
      <c r="O428" s="176">
        <v>0</v>
      </c>
      <c r="P428" s="7">
        <v>30371.3</v>
      </c>
      <c r="Q428" s="7">
        <v>0</v>
      </c>
      <c r="R428" s="9">
        <v>0</v>
      </c>
      <c r="S428" s="90"/>
      <c r="T428" s="142">
        <f t="shared" si="690"/>
        <v>0</v>
      </c>
      <c r="U428" s="556"/>
      <c r="V428" s="610"/>
      <c r="W428" s="181">
        <v>2024</v>
      </c>
      <c r="X428" s="187">
        <f t="shared" si="811"/>
        <v>30371.3</v>
      </c>
      <c r="Y428" s="176">
        <v>0</v>
      </c>
      <c r="Z428" s="7">
        <v>30371.3</v>
      </c>
      <c r="AA428" s="7">
        <v>0</v>
      </c>
      <c r="AB428" s="9">
        <v>0</v>
      </c>
      <c r="AC428" s="90"/>
      <c r="AD428" s="142">
        <f t="shared" si="691"/>
        <v>0</v>
      </c>
      <c r="AE428" s="498"/>
      <c r="AF428" s="500"/>
      <c r="AG428" s="283">
        <v>2024</v>
      </c>
      <c r="AH428" s="289">
        <f t="shared" si="792"/>
        <v>30371.3</v>
      </c>
      <c r="AI428" s="285">
        <v>0</v>
      </c>
      <c r="AJ428" s="286">
        <v>30371.3</v>
      </c>
      <c r="AK428" s="286">
        <v>0</v>
      </c>
      <c r="AL428" s="288">
        <v>0</v>
      </c>
      <c r="AM428" s="504"/>
      <c r="AN428" s="142">
        <f t="shared" si="730"/>
        <v>0</v>
      </c>
      <c r="AO428" s="477"/>
      <c r="AP428" s="477"/>
      <c r="AQ428" s="464">
        <v>2024</v>
      </c>
      <c r="AR428" s="286">
        <f t="shared" si="794"/>
        <v>30371.3</v>
      </c>
      <c r="AS428" s="286">
        <v>0</v>
      </c>
      <c r="AT428" s="286">
        <v>30371.3</v>
      </c>
      <c r="AU428" s="286">
        <v>0</v>
      </c>
      <c r="AV428" s="286">
        <v>0</v>
      </c>
      <c r="AW428" s="481"/>
      <c r="AX428" s="142">
        <f t="shared" si="814"/>
        <v>30371.3</v>
      </c>
    </row>
    <row r="429" spans="1:50" outlineLevel="2" x14ac:dyDescent="0.3">
      <c r="A429" s="564"/>
      <c r="B429" s="556"/>
      <c r="C429" s="19">
        <v>2025</v>
      </c>
      <c r="D429" s="35">
        <v>50000</v>
      </c>
      <c r="E429" s="28">
        <v>0</v>
      </c>
      <c r="F429" s="7">
        <v>50000</v>
      </c>
      <c r="G429" s="7">
        <v>0</v>
      </c>
      <c r="H429" s="9">
        <v>0</v>
      </c>
      <c r="I429" s="90"/>
      <c r="J429" s="11"/>
      <c r="K429" s="556"/>
      <c r="L429" s="610"/>
      <c r="M429" s="181">
        <v>2025</v>
      </c>
      <c r="N429" s="187">
        <f t="shared" si="810"/>
        <v>109808.8</v>
      </c>
      <c r="O429" s="176">
        <v>0</v>
      </c>
      <c r="P429" s="7">
        <v>109808.8</v>
      </c>
      <c r="Q429" s="7">
        <v>0</v>
      </c>
      <c r="R429" s="9">
        <v>0</v>
      </c>
      <c r="S429" s="90"/>
      <c r="T429" s="142">
        <f t="shared" si="690"/>
        <v>59808.800000000003</v>
      </c>
      <c r="U429" s="556"/>
      <c r="V429" s="610"/>
      <c r="W429" s="181">
        <v>2025</v>
      </c>
      <c r="X429" s="187">
        <f t="shared" si="811"/>
        <v>109808.8</v>
      </c>
      <c r="Y429" s="176">
        <v>0</v>
      </c>
      <c r="Z429" s="7">
        <v>109808.8</v>
      </c>
      <c r="AA429" s="7">
        <v>0</v>
      </c>
      <c r="AB429" s="9">
        <v>0</v>
      </c>
      <c r="AC429" s="90"/>
      <c r="AD429" s="142">
        <f t="shared" si="691"/>
        <v>0</v>
      </c>
      <c r="AE429" s="498"/>
      <c r="AF429" s="500"/>
      <c r="AG429" s="283">
        <v>2025</v>
      </c>
      <c r="AH429" s="289">
        <f t="shared" si="792"/>
        <v>109808.8</v>
      </c>
      <c r="AI429" s="285">
        <v>0</v>
      </c>
      <c r="AJ429" s="286">
        <v>109808.8</v>
      </c>
      <c r="AK429" s="286">
        <v>0</v>
      </c>
      <c r="AL429" s="288">
        <v>0</v>
      </c>
      <c r="AM429" s="504"/>
      <c r="AN429" s="142">
        <f t="shared" si="730"/>
        <v>0</v>
      </c>
      <c r="AO429" s="477"/>
      <c r="AP429" s="477"/>
      <c r="AQ429" s="464">
        <v>2025</v>
      </c>
      <c r="AR429" s="286">
        <f t="shared" si="794"/>
        <v>53563</v>
      </c>
      <c r="AS429" s="286">
        <v>0</v>
      </c>
      <c r="AT429" s="286">
        <v>53563</v>
      </c>
      <c r="AU429" s="286">
        <v>0</v>
      </c>
      <c r="AV429" s="286">
        <v>0</v>
      </c>
      <c r="AW429" s="481"/>
      <c r="AX429" s="142">
        <f t="shared" si="814"/>
        <v>53563</v>
      </c>
    </row>
    <row r="430" spans="1:50" outlineLevel="2" x14ac:dyDescent="0.3">
      <c r="A430" s="564"/>
      <c r="B430" s="556"/>
      <c r="C430" s="19">
        <v>2026</v>
      </c>
      <c r="D430" s="35">
        <f t="shared" si="813"/>
        <v>0</v>
      </c>
      <c r="E430" s="28">
        <v>0</v>
      </c>
      <c r="F430" s="7">
        <v>0</v>
      </c>
      <c r="G430" s="7">
        <v>0</v>
      </c>
      <c r="H430" s="9">
        <v>0</v>
      </c>
      <c r="I430" s="90"/>
      <c r="J430" s="11"/>
      <c r="K430" s="556"/>
      <c r="L430" s="610"/>
      <c r="M430" s="181">
        <v>2026</v>
      </c>
      <c r="N430" s="187">
        <f t="shared" si="810"/>
        <v>0</v>
      </c>
      <c r="O430" s="176">
        <v>0</v>
      </c>
      <c r="P430" s="7">
        <v>0</v>
      </c>
      <c r="Q430" s="7">
        <v>0</v>
      </c>
      <c r="R430" s="9">
        <v>0</v>
      </c>
      <c r="S430" s="90"/>
      <c r="T430" s="142">
        <f t="shared" si="690"/>
        <v>0</v>
      </c>
      <c r="U430" s="556"/>
      <c r="V430" s="610"/>
      <c r="W430" s="181">
        <v>2026</v>
      </c>
      <c r="X430" s="187">
        <f t="shared" si="811"/>
        <v>0</v>
      </c>
      <c r="Y430" s="176">
        <v>0</v>
      </c>
      <c r="Z430" s="7">
        <v>0</v>
      </c>
      <c r="AA430" s="7">
        <v>0</v>
      </c>
      <c r="AB430" s="9">
        <v>0</v>
      </c>
      <c r="AC430" s="90"/>
      <c r="AD430" s="142">
        <f t="shared" si="691"/>
        <v>0</v>
      </c>
      <c r="AE430" s="498"/>
      <c r="AF430" s="500"/>
      <c r="AG430" s="283">
        <v>2026</v>
      </c>
      <c r="AH430" s="289">
        <f t="shared" si="792"/>
        <v>127470</v>
      </c>
      <c r="AI430" s="285">
        <v>0</v>
      </c>
      <c r="AJ430" s="286">
        <v>127470</v>
      </c>
      <c r="AK430" s="286">
        <v>0</v>
      </c>
      <c r="AL430" s="288">
        <v>0</v>
      </c>
      <c r="AM430" s="504"/>
      <c r="AN430" s="142">
        <f t="shared" si="730"/>
        <v>127470</v>
      </c>
      <c r="AO430" s="477"/>
      <c r="AP430" s="477"/>
      <c r="AQ430" s="464">
        <v>2026</v>
      </c>
      <c r="AR430" s="286">
        <f t="shared" si="794"/>
        <v>140707.70000000001</v>
      </c>
      <c r="AS430" s="286">
        <v>0</v>
      </c>
      <c r="AT430" s="286">
        <v>140707.70000000001</v>
      </c>
      <c r="AU430" s="286">
        <v>0</v>
      </c>
      <c r="AV430" s="286">
        <v>0</v>
      </c>
      <c r="AW430" s="481"/>
      <c r="AX430" s="142">
        <f t="shared" si="814"/>
        <v>140707.70000000001</v>
      </c>
    </row>
    <row r="431" spans="1:50" outlineLevel="2" x14ac:dyDescent="0.3">
      <c r="A431" s="222"/>
      <c r="B431" s="224"/>
      <c r="C431" s="19"/>
      <c r="D431" s="35"/>
      <c r="E431" s="28"/>
      <c r="F431" s="7"/>
      <c r="G431" s="7"/>
      <c r="H431" s="9"/>
      <c r="I431" s="90"/>
      <c r="J431" s="11"/>
      <c r="K431" s="221"/>
      <c r="L431" s="232"/>
      <c r="M431" s="181"/>
      <c r="N431" s="187"/>
      <c r="O431" s="176"/>
      <c r="P431" s="7"/>
      <c r="Q431" s="7"/>
      <c r="R431" s="9"/>
      <c r="S431" s="90"/>
      <c r="T431" s="142"/>
      <c r="U431" s="221"/>
      <c r="V431" s="232"/>
      <c r="W431" s="181"/>
      <c r="X431" s="187"/>
      <c r="Y431" s="176"/>
      <c r="Z431" s="7"/>
      <c r="AA431" s="7"/>
      <c r="AB431" s="9"/>
      <c r="AC431" s="90"/>
      <c r="AD431" s="142"/>
      <c r="AE431" s="498"/>
      <c r="AF431" s="500"/>
      <c r="AG431" s="283">
        <v>2027</v>
      </c>
      <c r="AH431" s="289">
        <f t="shared" si="792"/>
        <v>0</v>
      </c>
      <c r="AI431" s="285">
        <v>0</v>
      </c>
      <c r="AJ431" s="286">
        <v>0</v>
      </c>
      <c r="AK431" s="286">
        <v>0</v>
      </c>
      <c r="AL431" s="288">
        <v>0</v>
      </c>
      <c r="AM431" s="504"/>
      <c r="AN431" s="142">
        <f t="shared" si="730"/>
        <v>0</v>
      </c>
      <c r="AO431" s="477"/>
      <c r="AP431" s="477"/>
      <c r="AQ431" s="464">
        <v>2027</v>
      </c>
      <c r="AR431" s="286">
        <f t="shared" si="794"/>
        <v>0</v>
      </c>
      <c r="AS431" s="286">
        <v>0</v>
      </c>
      <c r="AT431" s="286">
        <v>0</v>
      </c>
      <c r="AU431" s="286">
        <v>0</v>
      </c>
      <c r="AV431" s="286">
        <v>0</v>
      </c>
      <c r="AW431" s="481"/>
      <c r="AX431" s="142">
        <f t="shared" si="814"/>
        <v>0</v>
      </c>
    </row>
    <row r="432" spans="1:50" outlineLevel="2" x14ac:dyDescent="0.3">
      <c r="A432" s="564" t="s">
        <v>58</v>
      </c>
      <c r="B432" s="561" t="s">
        <v>76</v>
      </c>
      <c r="C432" s="18" t="s">
        <v>144</v>
      </c>
      <c r="D432" s="32">
        <f>SUM(D433:D443)</f>
        <v>3548.3999999999996</v>
      </c>
      <c r="E432" s="26">
        <f>SUM(E433:E443)</f>
        <v>0</v>
      </c>
      <c r="F432" s="5">
        <f t="shared" ref="F432:H432" si="815">SUM(F433:F443)</f>
        <v>3548.3999999999996</v>
      </c>
      <c r="G432" s="6">
        <f t="shared" si="815"/>
        <v>0</v>
      </c>
      <c r="H432" s="12">
        <f t="shared" si="815"/>
        <v>0</v>
      </c>
      <c r="I432" s="90"/>
      <c r="J432" s="11"/>
      <c r="K432" s="556" t="s">
        <v>58</v>
      </c>
      <c r="L432" s="611" t="s">
        <v>76</v>
      </c>
      <c r="M432" s="182" t="s">
        <v>144</v>
      </c>
      <c r="N432" s="188">
        <f>SUM(N433:N443)</f>
        <v>3548.3999999999996</v>
      </c>
      <c r="O432" s="170">
        <f>SUM(O433:O443)</f>
        <v>0</v>
      </c>
      <c r="P432" s="5">
        <f t="shared" ref="P432:R432" si="816">SUM(P433:P443)</f>
        <v>3548.3999999999996</v>
      </c>
      <c r="Q432" s="6">
        <f t="shared" si="816"/>
        <v>0</v>
      </c>
      <c r="R432" s="12">
        <f t="shared" si="816"/>
        <v>0</v>
      </c>
      <c r="S432" s="90"/>
      <c r="T432" s="142">
        <f t="shared" si="690"/>
        <v>0</v>
      </c>
      <c r="U432" s="556" t="s">
        <v>58</v>
      </c>
      <c r="V432" s="611" t="s">
        <v>76</v>
      </c>
      <c r="W432" s="182" t="s">
        <v>144</v>
      </c>
      <c r="X432" s="188">
        <f>SUM(X433:X443)</f>
        <v>3548.3999999999996</v>
      </c>
      <c r="Y432" s="170">
        <f>SUM(Y433:Y443)</f>
        <v>0</v>
      </c>
      <c r="Z432" s="5">
        <f t="shared" ref="Z432:AB432" si="817">SUM(Z433:Z443)</f>
        <v>3548.3999999999996</v>
      </c>
      <c r="AA432" s="6">
        <f t="shared" si="817"/>
        <v>0</v>
      </c>
      <c r="AB432" s="12">
        <f t="shared" si="817"/>
        <v>0</v>
      </c>
      <c r="AC432" s="90"/>
      <c r="AD432" s="142">
        <f t="shared" si="691"/>
        <v>0</v>
      </c>
      <c r="AE432" s="498" t="s">
        <v>58</v>
      </c>
      <c r="AF432" s="500" t="s">
        <v>76</v>
      </c>
      <c r="AG432" s="277" t="s">
        <v>188</v>
      </c>
      <c r="AH432" s="278">
        <f t="shared" si="792"/>
        <v>3948.3999999999996</v>
      </c>
      <c r="AI432" s="279">
        <f>SUM(AI433:AI444)</f>
        <v>0</v>
      </c>
      <c r="AJ432" s="281">
        <f t="shared" ref="AJ432" si="818">SUM(AJ433:AJ444)</f>
        <v>3948.3999999999996</v>
      </c>
      <c r="AK432" s="280">
        <f t="shared" ref="AK432" si="819">SUM(AK433:AK444)</f>
        <v>0</v>
      </c>
      <c r="AL432" s="282">
        <f t="shared" ref="AL432" si="820">SUM(AL433:AL444)</f>
        <v>0</v>
      </c>
      <c r="AM432" s="504"/>
      <c r="AN432" s="142">
        <f t="shared" si="730"/>
        <v>400</v>
      </c>
      <c r="AO432" s="477" t="s">
        <v>58</v>
      </c>
      <c r="AP432" s="477" t="s">
        <v>76</v>
      </c>
      <c r="AQ432" s="463" t="s">
        <v>188</v>
      </c>
      <c r="AR432" s="281">
        <f t="shared" si="794"/>
        <v>3948.3999999999996</v>
      </c>
      <c r="AS432" s="280">
        <f>SUM(AS433:AS444)</f>
        <v>0</v>
      </c>
      <c r="AT432" s="281">
        <f t="shared" ref="AT432:AV432" si="821">SUM(AT433:AT444)</f>
        <v>3948.3999999999996</v>
      </c>
      <c r="AU432" s="280">
        <f t="shared" si="821"/>
        <v>0</v>
      </c>
      <c r="AV432" s="280">
        <f t="shared" si="821"/>
        <v>0</v>
      </c>
      <c r="AW432" s="481"/>
      <c r="AX432" s="142">
        <f t="shared" si="814"/>
        <v>3948.3999999999996</v>
      </c>
    </row>
    <row r="433" spans="1:50" outlineLevel="2" x14ac:dyDescent="0.3">
      <c r="A433" s="564"/>
      <c r="B433" s="538"/>
      <c r="C433" s="19">
        <v>2016</v>
      </c>
      <c r="D433" s="34">
        <f>SUM(E433:H433)</f>
        <v>137</v>
      </c>
      <c r="E433" s="28">
        <v>0</v>
      </c>
      <c r="F433" s="8">
        <v>137</v>
      </c>
      <c r="G433" s="7">
        <v>0</v>
      </c>
      <c r="H433" s="9">
        <v>0</v>
      </c>
      <c r="I433" s="90"/>
      <c r="J433" s="11"/>
      <c r="K433" s="556"/>
      <c r="L433" s="612"/>
      <c r="M433" s="181">
        <v>2016</v>
      </c>
      <c r="N433" s="186">
        <f>SUM(O433:R433)</f>
        <v>137</v>
      </c>
      <c r="O433" s="176">
        <v>0</v>
      </c>
      <c r="P433" s="8">
        <v>137</v>
      </c>
      <c r="Q433" s="7">
        <v>0</v>
      </c>
      <c r="R433" s="9">
        <v>0</v>
      </c>
      <c r="S433" s="90"/>
      <c r="T433" s="142">
        <f t="shared" ref="T433:T505" si="822">N433-D433</f>
        <v>0</v>
      </c>
      <c r="U433" s="556"/>
      <c r="V433" s="612"/>
      <c r="W433" s="181">
        <v>2016</v>
      </c>
      <c r="X433" s="186">
        <f>SUM(Y433:AB433)</f>
        <v>137</v>
      </c>
      <c r="Y433" s="176">
        <v>0</v>
      </c>
      <c r="Z433" s="8">
        <v>137</v>
      </c>
      <c r="AA433" s="7">
        <v>0</v>
      </c>
      <c r="AB433" s="9">
        <v>0</v>
      </c>
      <c r="AC433" s="90"/>
      <c r="AD433" s="142">
        <f t="shared" ref="AD433:AD505" si="823">X433-N433</f>
        <v>0</v>
      </c>
      <c r="AE433" s="498"/>
      <c r="AF433" s="500"/>
      <c r="AG433" s="283">
        <v>2016</v>
      </c>
      <c r="AH433" s="284">
        <f t="shared" si="792"/>
        <v>137</v>
      </c>
      <c r="AI433" s="285">
        <v>0</v>
      </c>
      <c r="AJ433" s="287">
        <v>137</v>
      </c>
      <c r="AK433" s="286">
        <v>0</v>
      </c>
      <c r="AL433" s="288">
        <v>0</v>
      </c>
      <c r="AM433" s="504"/>
      <c r="AN433" s="142">
        <f t="shared" si="730"/>
        <v>0</v>
      </c>
      <c r="AO433" s="477"/>
      <c r="AP433" s="477"/>
      <c r="AQ433" s="464">
        <v>2016</v>
      </c>
      <c r="AR433" s="287">
        <f t="shared" si="794"/>
        <v>137</v>
      </c>
      <c r="AS433" s="286">
        <v>0</v>
      </c>
      <c r="AT433" s="287">
        <v>137</v>
      </c>
      <c r="AU433" s="286">
        <v>0</v>
      </c>
      <c r="AV433" s="286">
        <v>0</v>
      </c>
      <c r="AW433" s="481"/>
      <c r="AX433" s="142">
        <f t="shared" si="814"/>
        <v>137</v>
      </c>
    </row>
    <row r="434" spans="1:50" outlineLevel="2" x14ac:dyDescent="0.3">
      <c r="A434" s="564"/>
      <c r="B434" s="538"/>
      <c r="C434" s="19">
        <v>2017</v>
      </c>
      <c r="D434" s="34">
        <f t="shared" ref="D434:D438" si="824">SUM(E434:H434)</f>
        <v>261.39999999999998</v>
      </c>
      <c r="E434" s="28">
        <v>0</v>
      </c>
      <c r="F434" s="8">
        <v>261.39999999999998</v>
      </c>
      <c r="G434" s="7">
        <v>0</v>
      </c>
      <c r="H434" s="9">
        <v>0</v>
      </c>
      <c r="I434" s="90"/>
      <c r="J434" s="11"/>
      <c r="K434" s="556"/>
      <c r="L434" s="612"/>
      <c r="M434" s="181">
        <v>2017</v>
      </c>
      <c r="N434" s="186">
        <f t="shared" ref="N434:N441" si="825">SUM(O434:R434)</f>
        <v>261.39999999999998</v>
      </c>
      <c r="O434" s="176">
        <v>0</v>
      </c>
      <c r="P434" s="8">
        <v>261.39999999999998</v>
      </c>
      <c r="Q434" s="7">
        <v>0</v>
      </c>
      <c r="R434" s="9">
        <v>0</v>
      </c>
      <c r="S434" s="90"/>
      <c r="T434" s="142">
        <f t="shared" si="822"/>
        <v>0</v>
      </c>
      <c r="U434" s="556"/>
      <c r="V434" s="612"/>
      <c r="W434" s="181">
        <v>2017</v>
      </c>
      <c r="X434" s="186">
        <f t="shared" ref="X434:X441" si="826">SUM(Y434:AB434)</f>
        <v>261.39999999999998</v>
      </c>
      <c r="Y434" s="176">
        <v>0</v>
      </c>
      <c r="Z434" s="8">
        <v>261.39999999999998</v>
      </c>
      <c r="AA434" s="7">
        <v>0</v>
      </c>
      <c r="AB434" s="9">
        <v>0</v>
      </c>
      <c r="AC434" s="90"/>
      <c r="AD434" s="142">
        <f t="shared" si="823"/>
        <v>0</v>
      </c>
      <c r="AE434" s="498"/>
      <c r="AF434" s="500"/>
      <c r="AG434" s="283">
        <v>2017</v>
      </c>
      <c r="AH434" s="284">
        <f t="shared" si="792"/>
        <v>261.39999999999998</v>
      </c>
      <c r="AI434" s="285">
        <v>0</v>
      </c>
      <c r="AJ434" s="287">
        <v>261.39999999999998</v>
      </c>
      <c r="AK434" s="286">
        <v>0</v>
      </c>
      <c r="AL434" s="288">
        <v>0</v>
      </c>
      <c r="AM434" s="504"/>
      <c r="AN434" s="142">
        <f t="shared" si="730"/>
        <v>0</v>
      </c>
      <c r="AO434" s="477"/>
      <c r="AP434" s="477"/>
      <c r="AQ434" s="464">
        <v>2017</v>
      </c>
      <c r="AR434" s="287">
        <f t="shared" si="794"/>
        <v>261.39999999999998</v>
      </c>
      <c r="AS434" s="286">
        <v>0</v>
      </c>
      <c r="AT434" s="287">
        <v>261.39999999999998</v>
      </c>
      <c r="AU434" s="286">
        <v>0</v>
      </c>
      <c r="AV434" s="286">
        <v>0</v>
      </c>
      <c r="AW434" s="481"/>
      <c r="AX434" s="142">
        <f t="shared" si="814"/>
        <v>261.39999999999998</v>
      </c>
    </row>
    <row r="435" spans="1:50" outlineLevel="2" x14ac:dyDescent="0.3">
      <c r="A435" s="564"/>
      <c r="B435" s="538"/>
      <c r="C435" s="19">
        <v>2018</v>
      </c>
      <c r="D435" s="34">
        <f t="shared" si="824"/>
        <v>306.10000000000002</v>
      </c>
      <c r="E435" s="28">
        <v>0</v>
      </c>
      <c r="F435" s="8">
        <v>306.10000000000002</v>
      </c>
      <c r="G435" s="7">
        <v>0</v>
      </c>
      <c r="H435" s="9">
        <v>0</v>
      </c>
      <c r="I435" s="90"/>
      <c r="J435" s="11"/>
      <c r="K435" s="556"/>
      <c r="L435" s="612"/>
      <c r="M435" s="181">
        <v>2018</v>
      </c>
      <c r="N435" s="186">
        <f t="shared" si="825"/>
        <v>306.10000000000002</v>
      </c>
      <c r="O435" s="176">
        <v>0</v>
      </c>
      <c r="P435" s="8">
        <v>306.10000000000002</v>
      </c>
      <c r="Q435" s="7">
        <v>0</v>
      </c>
      <c r="R435" s="9">
        <v>0</v>
      </c>
      <c r="S435" s="90"/>
      <c r="T435" s="142">
        <f t="shared" si="822"/>
        <v>0</v>
      </c>
      <c r="U435" s="556"/>
      <c r="V435" s="612"/>
      <c r="W435" s="181">
        <v>2018</v>
      </c>
      <c r="X435" s="186">
        <f t="shared" si="826"/>
        <v>306.10000000000002</v>
      </c>
      <c r="Y435" s="176">
        <v>0</v>
      </c>
      <c r="Z435" s="8">
        <v>306.10000000000002</v>
      </c>
      <c r="AA435" s="7">
        <v>0</v>
      </c>
      <c r="AB435" s="9">
        <v>0</v>
      </c>
      <c r="AC435" s="90"/>
      <c r="AD435" s="142">
        <f t="shared" si="823"/>
        <v>0</v>
      </c>
      <c r="AE435" s="498"/>
      <c r="AF435" s="500"/>
      <c r="AG435" s="283">
        <v>2018</v>
      </c>
      <c r="AH435" s="284">
        <f t="shared" si="792"/>
        <v>306.10000000000002</v>
      </c>
      <c r="AI435" s="285">
        <v>0</v>
      </c>
      <c r="AJ435" s="287">
        <v>306.10000000000002</v>
      </c>
      <c r="AK435" s="286">
        <v>0</v>
      </c>
      <c r="AL435" s="288">
        <v>0</v>
      </c>
      <c r="AM435" s="504"/>
      <c r="AN435" s="142">
        <f t="shared" si="730"/>
        <v>0</v>
      </c>
      <c r="AO435" s="477"/>
      <c r="AP435" s="477"/>
      <c r="AQ435" s="464">
        <v>2018</v>
      </c>
      <c r="AR435" s="287">
        <f t="shared" si="794"/>
        <v>306.10000000000002</v>
      </c>
      <c r="AS435" s="286">
        <v>0</v>
      </c>
      <c r="AT435" s="287">
        <v>306.10000000000002</v>
      </c>
      <c r="AU435" s="286">
        <v>0</v>
      </c>
      <c r="AV435" s="286">
        <v>0</v>
      </c>
      <c r="AW435" s="481"/>
      <c r="AX435" s="142">
        <f t="shared" si="814"/>
        <v>306.10000000000002</v>
      </c>
    </row>
    <row r="436" spans="1:50" outlineLevel="2" x14ac:dyDescent="0.3">
      <c r="A436" s="564"/>
      <c r="B436" s="538"/>
      <c r="C436" s="19">
        <v>2019</v>
      </c>
      <c r="D436" s="34">
        <f t="shared" si="824"/>
        <v>253.2</v>
      </c>
      <c r="E436" s="28">
        <v>0</v>
      </c>
      <c r="F436" s="8">
        <v>253.2</v>
      </c>
      <c r="G436" s="7">
        <v>0</v>
      </c>
      <c r="H436" s="9">
        <v>0</v>
      </c>
      <c r="I436" s="90"/>
      <c r="J436" s="11"/>
      <c r="K436" s="556"/>
      <c r="L436" s="612"/>
      <c r="M436" s="181">
        <v>2019</v>
      </c>
      <c r="N436" s="186">
        <f t="shared" si="825"/>
        <v>253.2</v>
      </c>
      <c r="O436" s="176">
        <v>0</v>
      </c>
      <c r="P436" s="8">
        <v>253.2</v>
      </c>
      <c r="Q436" s="7">
        <v>0</v>
      </c>
      <c r="R436" s="9">
        <v>0</v>
      </c>
      <c r="S436" s="90"/>
      <c r="T436" s="142">
        <f t="shared" si="822"/>
        <v>0</v>
      </c>
      <c r="U436" s="556"/>
      <c r="V436" s="612"/>
      <c r="W436" s="181">
        <v>2019</v>
      </c>
      <c r="X436" s="186">
        <f t="shared" si="826"/>
        <v>253.2</v>
      </c>
      <c r="Y436" s="176">
        <v>0</v>
      </c>
      <c r="Z436" s="8">
        <v>253.2</v>
      </c>
      <c r="AA436" s="7">
        <v>0</v>
      </c>
      <c r="AB436" s="9">
        <v>0</v>
      </c>
      <c r="AC436" s="90"/>
      <c r="AD436" s="142">
        <f t="shared" si="823"/>
        <v>0</v>
      </c>
      <c r="AE436" s="498"/>
      <c r="AF436" s="500"/>
      <c r="AG436" s="283">
        <v>2019</v>
      </c>
      <c r="AH436" s="284">
        <f t="shared" si="792"/>
        <v>253.2</v>
      </c>
      <c r="AI436" s="285">
        <v>0</v>
      </c>
      <c r="AJ436" s="287">
        <v>253.2</v>
      </c>
      <c r="AK436" s="286">
        <v>0</v>
      </c>
      <c r="AL436" s="288">
        <v>0</v>
      </c>
      <c r="AM436" s="504"/>
      <c r="AN436" s="142">
        <f t="shared" si="730"/>
        <v>0</v>
      </c>
      <c r="AO436" s="477"/>
      <c r="AP436" s="477"/>
      <c r="AQ436" s="464">
        <v>2019</v>
      </c>
      <c r="AR436" s="287">
        <f t="shared" si="794"/>
        <v>253.2</v>
      </c>
      <c r="AS436" s="286">
        <v>0</v>
      </c>
      <c r="AT436" s="287">
        <v>253.2</v>
      </c>
      <c r="AU436" s="286">
        <v>0</v>
      </c>
      <c r="AV436" s="286">
        <v>0</v>
      </c>
      <c r="AW436" s="481"/>
      <c r="AX436" s="142">
        <f t="shared" si="814"/>
        <v>253.2</v>
      </c>
    </row>
    <row r="437" spans="1:50" outlineLevel="2" x14ac:dyDescent="0.3">
      <c r="A437" s="564"/>
      <c r="B437" s="538"/>
      <c r="C437" s="19">
        <v>2020</v>
      </c>
      <c r="D437" s="34">
        <f t="shared" si="824"/>
        <v>290.3</v>
      </c>
      <c r="E437" s="28">
        <v>0</v>
      </c>
      <c r="F437" s="8">
        <v>290.3</v>
      </c>
      <c r="G437" s="7">
        <v>0</v>
      </c>
      <c r="H437" s="9">
        <v>0</v>
      </c>
      <c r="I437" s="90"/>
      <c r="J437" s="11"/>
      <c r="K437" s="556"/>
      <c r="L437" s="612"/>
      <c r="M437" s="181">
        <v>2020</v>
      </c>
      <c r="N437" s="186">
        <f t="shared" si="825"/>
        <v>290.3</v>
      </c>
      <c r="O437" s="176">
        <v>0</v>
      </c>
      <c r="P437" s="8">
        <v>290.3</v>
      </c>
      <c r="Q437" s="7">
        <v>0</v>
      </c>
      <c r="R437" s="9">
        <v>0</v>
      </c>
      <c r="S437" s="90"/>
      <c r="T437" s="142">
        <f t="shared" si="822"/>
        <v>0</v>
      </c>
      <c r="U437" s="556"/>
      <c r="V437" s="612"/>
      <c r="W437" s="181">
        <v>2020</v>
      </c>
      <c r="X437" s="186">
        <f t="shared" si="826"/>
        <v>290.3</v>
      </c>
      <c r="Y437" s="176">
        <v>0</v>
      </c>
      <c r="Z437" s="8">
        <v>290.3</v>
      </c>
      <c r="AA437" s="7">
        <v>0</v>
      </c>
      <c r="AB437" s="9">
        <v>0</v>
      </c>
      <c r="AC437" s="90"/>
      <c r="AD437" s="142">
        <f t="shared" si="823"/>
        <v>0</v>
      </c>
      <c r="AE437" s="498"/>
      <c r="AF437" s="500"/>
      <c r="AG437" s="283">
        <v>2020</v>
      </c>
      <c r="AH437" s="284">
        <f t="shared" si="792"/>
        <v>290.3</v>
      </c>
      <c r="AI437" s="285">
        <v>0</v>
      </c>
      <c r="AJ437" s="287">
        <v>290.3</v>
      </c>
      <c r="AK437" s="286">
        <v>0</v>
      </c>
      <c r="AL437" s="288">
        <v>0</v>
      </c>
      <c r="AM437" s="504"/>
      <c r="AN437" s="142">
        <f t="shared" si="730"/>
        <v>0</v>
      </c>
      <c r="AO437" s="477"/>
      <c r="AP437" s="477"/>
      <c r="AQ437" s="464">
        <v>2020</v>
      </c>
      <c r="AR437" s="287">
        <f t="shared" si="794"/>
        <v>290.3</v>
      </c>
      <c r="AS437" s="286">
        <v>0</v>
      </c>
      <c r="AT437" s="287">
        <v>290.3</v>
      </c>
      <c r="AU437" s="286">
        <v>0</v>
      </c>
      <c r="AV437" s="286">
        <v>0</v>
      </c>
      <c r="AW437" s="481"/>
      <c r="AX437" s="142">
        <f t="shared" si="814"/>
        <v>290.3</v>
      </c>
    </row>
    <row r="438" spans="1:50" outlineLevel="2" x14ac:dyDescent="0.3">
      <c r="A438" s="564"/>
      <c r="B438" s="538"/>
      <c r="C438" s="19">
        <v>2021</v>
      </c>
      <c r="D438" s="35">
        <f t="shared" si="824"/>
        <v>470</v>
      </c>
      <c r="E438" s="28">
        <v>0</v>
      </c>
      <c r="F438" s="7">
        <v>470</v>
      </c>
      <c r="G438" s="7">
        <v>0</v>
      </c>
      <c r="H438" s="9">
        <v>0</v>
      </c>
      <c r="I438" s="90"/>
      <c r="J438" s="11"/>
      <c r="K438" s="556"/>
      <c r="L438" s="612"/>
      <c r="M438" s="181">
        <v>2021</v>
      </c>
      <c r="N438" s="187">
        <f t="shared" si="825"/>
        <v>470</v>
      </c>
      <c r="O438" s="176">
        <v>0</v>
      </c>
      <c r="P438" s="7">
        <v>470</v>
      </c>
      <c r="Q438" s="7">
        <v>0</v>
      </c>
      <c r="R438" s="9">
        <v>0</v>
      </c>
      <c r="S438" s="90"/>
      <c r="T438" s="142">
        <f t="shared" si="822"/>
        <v>0</v>
      </c>
      <c r="U438" s="556"/>
      <c r="V438" s="612"/>
      <c r="W438" s="181">
        <v>2021</v>
      </c>
      <c r="X438" s="187">
        <f t="shared" si="826"/>
        <v>470</v>
      </c>
      <c r="Y438" s="176">
        <v>0</v>
      </c>
      <c r="Z438" s="7">
        <v>470</v>
      </c>
      <c r="AA438" s="7">
        <v>0</v>
      </c>
      <c r="AB438" s="9">
        <v>0</v>
      </c>
      <c r="AC438" s="90"/>
      <c r="AD438" s="142">
        <f t="shared" si="823"/>
        <v>0</v>
      </c>
      <c r="AE438" s="498"/>
      <c r="AF438" s="500"/>
      <c r="AG438" s="283">
        <v>2021</v>
      </c>
      <c r="AH438" s="289">
        <f t="shared" si="792"/>
        <v>470</v>
      </c>
      <c r="AI438" s="285">
        <v>0</v>
      </c>
      <c r="AJ438" s="286">
        <v>470</v>
      </c>
      <c r="AK438" s="286">
        <v>0</v>
      </c>
      <c r="AL438" s="288">
        <v>0</v>
      </c>
      <c r="AM438" s="504"/>
      <c r="AN438" s="142">
        <f t="shared" si="730"/>
        <v>0</v>
      </c>
      <c r="AO438" s="477"/>
      <c r="AP438" s="477"/>
      <c r="AQ438" s="464">
        <v>2021</v>
      </c>
      <c r="AR438" s="286">
        <f t="shared" si="794"/>
        <v>470</v>
      </c>
      <c r="AS438" s="286">
        <v>0</v>
      </c>
      <c r="AT438" s="286">
        <v>470</v>
      </c>
      <c r="AU438" s="286">
        <v>0</v>
      </c>
      <c r="AV438" s="286">
        <v>0</v>
      </c>
      <c r="AW438" s="481"/>
      <c r="AX438" s="142">
        <f t="shared" si="814"/>
        <v>470</v>
      </c>
    </row>
    <row r="439" spans="1:50" outlineLevel="2" x14ac:dyDescent="0.3">
      <c r="A439" s="564"/>
      <c r="B439" s="538"/>
      <c r="C439" s="19">
        <v>2022</v>
      </c>
      <c r="D439" s="35">
        <f t="shared" ref="D439:D443" si="827">SUM(E439:H439)</f>
        <v>480.2</v>
      </c>
      <c r="E439" s="28">
        <v>0</v>
      </c>
      <c r="F439" s="7">
        <v>480.2</v>
      </c>
      <c r="G439" s="7">
        <v>0</v>
      </c>
      <c r="H439" s="9">
        <v>0</v>
      </c>
      <c r="I439" s="90"/>
      <c r="J439" s="11"/>
      <c r="K439" s="556"/>
      <c r="L439" s="612"/>
      <c r="M439" s="181">
        <v>2022</v>
      </c>
      <c r="N439" s="187">
        <f t="shared" si="825"/>
        <v>480.2</v>
      </c>
      <c r="O439" s="176">
        <v>0</v>
      </c>
      <c r="P439" s="7">
        <v>480.2</v>
      </c>
      <c r="Q439" s="7">
        <v>0</v>
      </c>
      <c r="R439" s="9">
        <v>0</v>
      </c>
      <c r="S439" s="90"/>
      <c r="T439" s="142">
        <f t="shared" si="822"/>
        <v>0</v>
      </c>
      <c r="U439" s="556"/>
      <c r="V439" s="612"/>
      <c r="W439" s="181">
        <v>2022</v>
      </c>
      <c r="X439" s="187">
        <f t="shared" si="826"/>
        <v>480.2</v>
      </c>
      <c r="Y439" s="176">
        <v>0</v>
      </c>
      <c r="Z439" s="7">
        <v>480.2</v>
      </c>
      <c r="AA439" s="7">
        <v>0</v>
      </c>
      <c r="AB439" s="9">
        <v>0</v>
      </c>
      <c r="AC439" s="90"/>
      <c r="AD439" s="142">
        <f t="shared" si="823"/>
        <v>0</v>
      </c>
      <c r="AE439" s="498"/>
      <c r="AF439" s="500"/>
      <c r="AG439" s="283">
        <v>2022</v>
      </c>
      <c r="AH439" s="289">
        <f t="shared" si="792"/>
        <v>480.2</v>
      </c>
      <c r="AI439" s="285">
        <v>0</v>
      </c>
      <c r="AJ439" s="286">
        <v>480.2</v>
      </c>
      <c r="AK439" s="286">
        <v>0</v>
      </c>
      <c r="AL439" s="288">
        <v>0</v>
      </c>
      <c r="AM439" s="504"/>
      <c r="AN439" s="142">
        <f t="shared" si="730"/>
        <v>0</v>
      </c>
      <c r="AO439" s="477"/>
      <c r="AP439" s="477"/>
      <c r="AQ439" s="464">
        <v>2022</v>
      </c>
      <c r="AR439" s="286">
        <f t="shared" si="794"/>
        <v>480.2</v>
      </c>
      <c r="AS439" s="286">
        <v>0</v>
      </c>
      <c r="AT439" s="286">
        <v>480.2</v>
      </c>
      <c r="AU439" s="286">
        <v>0</v>
      </c>
      <c r="AV439" s="286">
        <v>0</v>
      </c>
      <c r="AW439" s="481"/>
      <c r="AX439" s="142">
        <f t="shared" si="814"/>
        <v>480.2</v>
      </c>
    </row>
    <row r="440" spans="1:50" outlineLevel="2" x14ac:dyDescent="0.3">
      <c r="A440" s="564"/>
      <c r="B440" s="538"/>
      <c r="C440" s="19">
        <v>2023</v>
      </c>
      <c r="D440" s="35">
        <f t="shared" si="827"/>
        <v>470.2</v>
      </c>
      <c r="E440" s="28">
        <v>0</v>
      </c>
      <c r="F440" s="7">
        <v>470.2</v>
      </c>
      <c r="G440" s="7">
        <v>0</v>
      </c>
      <c r="H440" s="9">
        <v>0</v>
      </c>
      <c r="I440" s="90"/>
      <c r="J440" s="11"/>
      <c r="K440" s="556"/>
      <c r="L440" s="612"/>
      <c r="M440" s="181">
        <v>2023</v>
      </c>
      <c r="N440" s="187">
        <f t="shared" si="825"/>
        <v>470.2</v>
      </c>
      <c r="O440" s="176">
        <v>0</v>
      </c>
      <c r="P440" s="7">
        <v>470.2</v>
      </c>
      <c r="Q440" s="7">
        <v>0</v>
      </c>
      <c r="R440" s="9">
        <v>0</v>
      </c>
      <c r="S440" s="90"/>
      <c r="T440" s="142">
        <f t="shared" si="822"/>
        <v>0</v>
      </c>
      <c r="U440" s="556"/>
      <c r="V440" s="612"/>
      <c r="W440" s="181">
        <v>2023</v>
      </c>
      <c r="X440" s="187">
        <f t="shared" si="826"/>
        <v>470.2</v>
      </c>
      <c r="Y440" s="176">
        <v>0</v>
      </c>
      <c r="Z440" s="7">
        <v>470.2</v>
      </c>
      <c r="AA440" s="7">
        <v>0</v>
      </c>
      <c r="AB440" s="9">
        <v>0</v>
      </c>
      <c r="AC440" s="90"/>
      <c r="AD440" s="142">
        <f t="shared" si="823"/>
        <v>0</v>
      </c>
      <c r="AE440" s="498"/>
      <c r="AF440" s="500"/>
      <c r="AG440" s="283">
        <v>2023</v>
      </c>
      <c r="AH440" s="289">
        <f t="shared" si="792"/>
        <v>470.2</v>
      </c>
      <c r="AI440" s="285">
        <v>0</v>
      </c>
      <c r="AJ440" s="286">
        <v>470.2</v>
      </c>
      <c r="AK440" s="286">
        <v>0</v>
      </c>
      <c r="AL440" s="288">
        <v>0</v>
      </c>
      <c r="AM440" s="504"/>
      <c r="AN440" s="142">
        <f t="shared" si="730"/>
        <v>0</v>
      </c>
      <c r="AO440" s="477"/>
      <c r="AP440" s="477"/>
      <c r="AQ440" s="464">
        <v>2023</v>
      </c>
      <c r="AR440" s="286">
        <f t="shared" si="794"/>
        <v>470.2</v>
      </c>
      <c r="AS440" s="286">
        <v>0</v>
      </c>
      <c r="AT440" s="286">
        <v>470.2</v>
      </c>
      <c r="AU440" s="286">
        <v>0</v>
      </c>
      <c r="AV440" s="286">
        <v>0</v>
      </c>
      <c r="AW440" s="481"/>
      <c r="AX440" s="142">
        <f t="shared" si="814"/>
        <v>470.2</v>
      </c>
    </row>
    <row r="441" spans="1:50" outlineLevel="2" x14ac:dyDescent="0.3">
      <c r="A441" s="564"/>
      <c r="B441" s="538"/>
      <c r="C441" s="19">
        <v>2024</v>
      </c>
      <c r="D441" s="35">
        <f t="shared" si="827"/>
        <v>480</v>
      </c>
      <c r="E441" s="28">
        <v>0</v>
      </c>
      <c r="F441" s="7">
        <v>480</v>
      </c>
      <c r="G441" s="7">
        <v>0</v>
      </c>
      <c r="H441" s="9">
        <v>0</v>
      </c>
      <c r="I441" s="90"/>
      <c r="J441" s="11"/>
      <c r="K441" s="556"/>
      <c r="L441" s="612"/>
      <c r="M441" s="181">
        <v>2024</v>
      </c>
      <c r="N441" s="187">
        <f t="shared" si="825"/>
        <v>480</v>
      </c>
      <c r="O441" s="176">
        <v>0</v>
      </c>
      <c r="P441" s="7">
        <v>480</v>
      </c>
      <c r="Q441" s="7">
        <v>0</v>
      </c>
      <c r="R441" s="9">
        <v>0</v>
      </c>
      <c r="S441" s="90"/>
      <c r="T441" s="142">
        <f t="shared" si="822"/>
        <v>0</v>
      </c>
      <c r="U441" s="556"/>
      <c r="V441" s="612"/>
      <c r="W441" s="181">
        <v>2024</v>
      </c>
      <c r="X441" s="187">
        <f t="shared" si="826"/>
        <v>480</v>
      </c>
      <c r="Y441" s="176">
        <v>0</v>
      </c>
      <c r="Z441" s="7">
        <v>480</v>
      </c>
      <c r="AA441" s="7">
        <v>0</v>
      </c>
      <c r="AB441" s="9">
        <v>0</v>
      </c>
      <c r="AC441" s="90"/>
      <c r="AD441" s="142">
        <f t="shared" si="823"/>
        <v>0</v>
      </c>
      <c r="AE441" s="498"/>
      <c r="AF441" s="500"/>
      <c r="AG441" s="283">
        <v>2024</v>
      </c>
      <c r="AH441" s="289">
        <f t="shared" si="792"/>
        <v>480</v>
      </c>
      <c r="AI441" s="285">
        <v>0</v>
      </c>
      <c r="AJ441" s="286">
        <v>480</v>
      </c>
      <c r="AK441" s="286">
        <v>0</v>
      </c>
      <c r="AL441" s="288">
        <v>0</v>
      </c>
      <c r="AM441" s="504"/>
      <c r="AN441" s="142">
        <f t="shared" si="730"/>
        <v>0</v>
      </c>
      <c r="AO441" s="477"/>
      <c r="AP441" s="477"/>
      <c r="AQ441" s="464">
        <v>2024</v>
      </c>
      <c r="AR441" s="286">
        <f t="shared" si="794"/>
        <v>480</v>
      </c>
      <c r="AS441" s="286">
        <v>0</v>
      </c>
      <c r="AT441" s="286">
        <v>480</v>
      </c>
      <c r="AU441" s="286">
        <v>0</v>
      </c>
      <c r="AV441" s="286">
        <v>0</v>
      </c>
      <c r="AW441" s="481"/>
      <c r="AX441" s="142">
        <f t="shared" si="814"/>
        <v>480</v>
      </c>
    </row>
    <row r="442" spans="1:50" outlineLevel="2" x14ac:dyDescent="0.3">
      <c r="A442" s="564"/>
      <c r="B442" s="538"/>
      <c r="C442" s="19">
        <v>2025</v>
      </c>
      <c r="D442" s="35">
        <v>400</v>
      </c>
      <c r="E442" s="28">
        <v>0</v>
      </c>
      <c r="F442" s="7">
        <v>400</v>
      </c>
      <c r="G442" s="7">
        <v>0</v>
      </c>
      <c r="H442" s="9">
        <v>0</v>
      </c>
      <c r="I442" s="90"/>
      <c r="J442" s="11"/>
      <c r="K442" s="556"/>
      <c r="L442" s="612"/>
      <c r="M442" s="181">
        <v>2025</v>
      </c>
      <c r="N442" s="187">
        <v>400</v>
      </c>
      <c r="O442" s="176">
        <v>0</v>
      </c>
      <c r="P442" s="7">
        <v>400</v>
      </c>
      <c r="Q442" s="7">
        <v>0</v>
      </c>
      <c r="R442" s="9">
        <v>0</v>
      </c>
      <c r="S442" s="90"/>
      <c r="T442" s="142">
        <f t="shared" si="822"/>
        <v>0</v>
      </c>
      <c r="U442" s="556"/>
      <c r="V442" s="612"/>
      <c r="W442" s="181">
        <v>2025</v>
      </c>
      <c r="X442" s="187">
        <v>400</v>
      </c>
      <c r="Y442" s="176">
        <v>0</v>
      </c>
      <c r="Z442" s="7">
        <v>400</v>
      </c>
      <c r="AA442" s="7">
        <v>0</v>
      </c>
      <c r="AB442" s="9">
        <v>0</v>
      </c>
      <c r="AC442" s="90"/>
      <c r="AD442" s="142">
        <f t="shared" si="823"/>
        <v>0</v>
      </c>
      <c r="AE442" s="498"/>
      <c r="AF442" s="500"/>
      <c r="AG442" s="283">
        <v>2025</v>
      </c>
      <c r="AH442" s="289">
        <f t="shared" si="792"/>
        <v>400</v>
      </c>
      <c r="AI442" s="285">
        <v>0</v>
      </c>
      <c r="AJ442" s="286">
        <v>400</v>
      </c>
      <c r="AK442" s="286">
        <v>0</v>
      </c>
      <c r="AL442" s="288">
        <v>0</v>
      </c>
      <c r="AM442" s="504"/>
      <c r="AN442" s="142">
        <f t="shared" si="730"/>
        <v>0</v>
      </c>
      <c r="AO442" s="477"/>
      <c r="AP442" s="477"/>
      <c r="AQ442" s="464">
        <v>2025</v>
      </c>
      <c r="AR442" s="286">
        <f t="shared" si="794"/>
        <v>400</v>
      </c>
      <c r="AS442" s="286">
        <v>0</v>
      </c>
      <c r="AT442" s="286">
        <v>400</v>
      </c>
      <c r="AU442" s="286">
        <v>0</v>
      </c>
      <c r="AV442" s="286">
        <v>0</v>
      </c>
      <c r="AW442" s="481"/>
      <c r="AX442" s="142">
        <f t="shared" si="814"/>
        <v>400</v>
      </c>
    </row>
    <row r="443" spans="1:50" outlineLevel="2" x14ac:dyDescent="0.3">
      <c r="A443" s="564"/>
      <c r="B443" s="555"/>
      <c r="C443" s="19">
        <v>2026</v>
      </c>
      <c r="D443" s="35">
        <f t="shared" si="827"/>
        <v>0</v>
      </c>
      <c r="E443" s="28">
        <v>0</v>
      </c>
      <c r="F443" s="7">
        <v>0</v>
      </c>
      <c r="G443" s="7">
        <v>0</v>
      </c>
      <c r="H443" s="9">
        <v>0</v>
      </c>
      <c r="I443" s="90"/>
      <c r="J443" s="11"/>
      <c r="K443" s="556"/>
      <c r="L443" s="609"/>
      <c r="M443" s="181">
        <v>2026</v>
      </c>
      <c r="N443" s="187">
        <f t="shared" ref="N443" si="828">SUM(O443:R443)</f>
        <v>0</v>
      </c>
      <c r="O443" s="176">
        <v>0</v>
      </c>
      <c r="P443" s="7">
        <v>0</v>
      </c>
      <c r="Q443" s="7">
        <v>0</v>
      </c>
      <c r="R443" s="9">
        <v>0</v>
      </c>
      <c r="S443" s="90"/>
      <c r="T443" s="142">
        <f t="shared" si="822"/>
        <v>0</v>
      </c>
      <c r="U443" s="556"/>
      <c r="V443" s="609"/>
      <c r="W443" s="181">
        <v>2026</v>
      </c>
      <c r="X443" s="187">
        <f t="shared" ref="X443" si="829">SUM(Y443:AB443)</f>
        <v>0</v>
      </c>
      <c r="Y443" s="176">
        <v>0</v>
      </c>
      <c r="Z443" s="7">
        <v>0</v>
      </c>
      <c r="AA443" s="7">
        <v>0</v>
      </c>
      <c r="AB443" s="9">
        <v>0</v>
      </c>
      <c r="AC443" s="90"/>
      <c r="AD443" s="142">
        <f t="shared" si="823"/>
        <v>0</v>
      </c>
      <c r="AE443" s="498"/>
      <c r="AF443" s="500"/>
      <c r="AG443" s="283">
        <v>2026</v>
      </c>
      <c r="AH443" s="289">
        <f t="shared" si="792"/>
        <v>400</v>
      </c>
      <c r="AI443" s="285">
        <v>0</v>
      </c>
      <c r="AJ443" s="286">
        <v>400</v>
      </c>
      <c r="AK443" s="286">
        <v>0</v>
      </c>
      <c r="AL443" s="288">
        <v>0</v>
      </c>
      <c r="AM443" s="504"/>
      <c r="AN443" s="142">
        <f t="shared" si="730"/>
        <v>400</v>
      </c>
      <c r="AO443" s="477"/>
      <c r="AP443" s="477"/>
      <c r="AQ443" s="464">
        <v>2026</v>
      </c>
      <c r="AR443" s="286">
        <f t="shared" si="794"/>
        <v>400</v>
      </c>
      <c r="AS443" s="286">
        <v>0</v>
      </c>
      <c r="AT443" s="286">
        <v>400</v>
      </c>
      <c r="AU443" s="286">
        <v>0</v>
      </c>
      <c r="AV443" s="286">
        <v>0</v>
      </c>
      <c r="AW443" s="481"/>
      <c r="AX443" s="142">
        <f t="shared" si="814"/>
        <v>400</v>
      </c>
    </row>
    <row r="444" spans="1:50" outlineLevel="2" x14ac:dyDescent="0.3">
      <c r="A444" s="222"/>
      <c r="B444" s="220"/>
      <c r="C444" s="19"/>
      <c r="D444" s="35"/>
      <c r="E444" s="28"/>
      <c r="F444" s="7"/>
      <c r="G444" s="7"/>
      <c r="H444" s="9"/>
      <c r="I444" s="90"/>
      <c r="J444" s="11"/>
      <c r="K444" s="221"/>
      <c r="L444" s="230"/>
      <c r="M444" s="181"/>
      <c r="N444" s="187"/>
      <c r="O444" s="176"/>
      <c r="P444" s="7"/>
      <c r="Q444" s="7"/>
      <c r="R444" s="9"/>
      <c r="S444" s="90"/>
      <c r="T444" s="142"/>
      <c r="U444" s="221"/>
      <c r="V444" s="230"/>
      <c r="W444" s="181"/>
      <c r="X444" s="187"/>
      <c r="Y444" s="176"/>
      <c r="Z444" s="7"/>
      <c r="AA444" s="7"/>
      <c r="AB444" s="9"/>
      <c r="AC444" s="90"/>
      <c r="AD444" s="142"/>
      <c r="AE444" s="498"/>
      <c r="AF444" s="500"/>
      <c r="AG444" s="283">
        <v>2027</v>
      </c>
      <c r="AH444" s="289">
        <f t="shared" si="792"/>
        <v>0</v>
      </c>
      <c r="AI444" s="285">
        <v>0</v>
      </c>
      <c r="AJ444" s="286">
        <v>0</v>
      </c>
      <c r="AK444" s="286">
        <v>0</v>
      </c>
      <c r="AL444" s="288">
        <v>0</v>
      </c>
      <c r="AM444" s="504"/>
      <c r="AN444" s="142">
        <f t="shared" si="730"/>
        <v>0</v>
      </c>
      <c r="AO444" s="477"/>
      <c r="AP444" s="477"/>
      <c r="AQ444" s="464">
        <v>2027</v>
      </c>
      <c r="AR444" s="286">
        <f t="shared" si="794"/>
        <v>0</v>
      </c>
      <c r="AS444" s="286">
        <v>0</v>
      </c>
      <c r="AT444" s="286">
        <v>0</v>
      </c>
      <c r="AU444" s="286">
        <v>0</v>
      </c>
      <c r="AV444" s="286">
        <v>0</v>
      </c>
      <c r="AW444" s="481"/>
      <c r="AX444" s="142">
        <f t="shared" si="814"/>
        <v>0</v>
      </c>
    </row>
    <row r="445" spans="1:50" outlineLevel="2" x14ac:dyDescent="0.3">
      <c r="A445" s="564" t="s">
        <v>59</v>
      </c>
      <c r="B445" s="556" t="s">
        <v>60</v>
      </c>
      <c r="C445" s="18" t="s">
        <v>144</v>
      </c>
      <c r="D445" s="32">
        <f>SUM(D446:D456)</f>
        <v>9328.6</v>
      </c>
      <c r="E445" s="26">
        <f>SUM(E446:E456)</f>
        <v>0</v>
      </c>
      <c r="F445" s="5">
        <f>SUM(F446:F456)</f>
        <v>9328.6</v>
      </c>
      <c r="G445" s="6">
        <f t="shared" ref="G445:H445" si="830">SUM(G446:G456)</f>
        <v>0</v>
      </c>
      <c r="H445" s="12">
        <f t="shared" si="830"/>
        <v>0</v>
      </c>
      <c r="I445" s="90"/>
      <c r="J445" s="11"/>
      <c r="K445" s="556" t="s">
        <v>59</v>
      </c>
      <c r="L445" s="610" t="s">
        <v>60</v>
      </c>
      <c r="M445" s="182" t="s">
        <v>144</v>
      </c>
      <c r="N445" s="188">
        <f>SUM(N446:N456)</f>
        <v>9328.6</v>
      </c>
      <c r="O445" s="170">
        <f>SUM(O446:O456)</f>
        <v>0</v>
      </c>
      <c r="P445" s="5">
        <f>SUM(P446:P456)</f>
        <v>9328.6</v>
      </c>
      <c r="Q445" s="6">
        <f t="shared" ref="Q445:R445" si="831">SUM(Q446:Q456)</f>
        <v>0</v>
      </c>
      <c r="R445" s="12">
        <f t="shared" si="831"/>
        <v>0</v>
      </c>
      <c r="S445" s="90"/>
      <c r="T445" s="142">
        <f t="shared" si="822"/>
        <v>0</v>
      </c>
      <c r="U445" s="556" t="s">
        <v>59</v>
      </c>
      <c r="V445" s="610" t="s">
        <v>60</v>
      </c>
      <c r="W445" s="182" t="s">
        <v>144</v>
      </c>
      <c r="X445" s="188">
        <f>SUM(X446:X456)</f>
        <v>9328.6</v>
      </c>
      <c r="Y445" s="170">
        <f>SUM(Y446:Y456)</f>
        <v>0</v>
      </c>
      <c r="Z445" s="5">
        <f>SUM(Z446:Z456)</f>
        <v>9328.6</v>
      </c>
      <c r="AA445" s="6">
        <f t="shared" ref="AA445:AB445" si="832">SUM(AA446:AA456)</f>
        <v>0</v>
      </c>
      <c r="AB445" s="12">
        <f t="shared" si="832"/>
        <v>0</v>
      </c>
      <c r="AC445" s="90"/>
      <c r="AD445" s="142">
        <f t="shared" si="823"/>
        <v>0</v>
      </c>
      <c r="AE445" s="498" t="s">
        <v>59</v>
      </c>
      <c r="AF445" s="500" t="s">
        <v>60</v>
      </c>
      <c r="AG445" s="277" t="s">
        <v>188</v>
      </c>
      <c r="AH445" s="278">
        <f t="shared" si="792"/>
        <v>9328.6</v>
      </c>
      <c r="AI445" s="279">
        <f>SUM(AI446:AI457)</f>
        <v>0</v>
      </c>
      <c r="AJ445" s="281">
        <f t="shared" ref="AJ445" si="833">SUM(AJ446:AJ457)</f>
        <v>9328.6</v>
      </c>
      <c r="AK445" s="280">
        <f t="shared" ref="AK445" si="834">SUM(AK446:AK457)</f>
        <v>0</v>
      </c>
      <c r="AL445" s="282">
        <f t="shared" ref="AL445" si="835">SUM(AL446:AL457)</f>
        <v>0</v>
      </c>
      <c r="AM445" s="504"/>
      <c r="AN445" s="142">
        <f t="shared" si="730"/>
        <v>0</v>
      </c>
      <c r="AO445" s="477" t="s">
        <v>59</v>
      </c>
      <c r="AP445" s="477" t="s">
        <v>60</v>
      </c>
      <c r="AQ445" s="463" t="s">
        <v>188</v>
      </c>
      <c r="AR445" s="281">
        <f t="shared" si="794"/>
        <v>9328.6</v>
      </c>
      <c r="AS445" s="280">
        <f>SUM(AS446:AS457)</f>
        <v>0</v>
      </c>
      <c r="AT445" s="281">
        <f t="shared" ref="AT445:AV445" si="836">SUM(AT446:AT457)</f>
        <v>9328.6</v>
      </c>
      <c r="AU445" s="280">
        <f t="shared" si="836"/>
        <v>0</v>
      </c>
      <c r="AV445" s="280">
        <f t="shared" si="836"/>
        <v>0</v>
      </c>
      <c r="AW445" s="481"/>
      <c r="AX445" s="142">
        <f t="shared" si="814"/>
        <v>9328.6</v>
      </c>
    </row>
    <row r="446" spans="1:50" outlineLevel="2" x14ac:dyDescent="0.3">
      <c r="A446" s="564"/>
      <c r="B446" s="556"/>
      <c r="C446" s="19">
        <v>2016</v>
      </c>
      <c r="D446" s="34">
        <f>SUM(E446:H446)</f>
        <v>145.30000000000001</v>
      </c>
      <c r="E446" s="28">
        <v>0</v>
      </c>
      <c r="F446" s="8">
        <v>145.30000000000001</v>
      </c>
      <c r="G446" s="7">
        <v>0</v>
      </c>
      <c r="H446" s="9">
        <v>0</v>
      </c>
      <c r="I446" s="90"/>
      <c r="J446" s="11"/>
      <c r="K446" s="556"/>
      <c r="L446" s="610"/>
      <c r="M446" s="181">
        <v>2016</v>
      </c>
      <c r="N446" s="186">
        <f>SUM(O446:R446)</f>
        <v>145.30000000000001</v>
      </c>
      <c r="O446" s="176">
        <v>0</v>
      </c>
      <c r="P446" s="8">
        <v>145.30000000000001</v>
      </c>
      <c r="Q446" s="7">
        <v>0</v>
      </c>
      <c r="R446" s="9">
        <v>0</v>
      </c>
      <c r="S446" s="90"/>
      <c r="T446" s="142">
        <f t="shared" si="822"/>
        <v>0</v>
      </c>
      <c r="U446" s="556"/>
      <c r="V446" s="610"/>
      <c r="W446" s="181">
        <v>2016</v>
      </c>
      <c r="X446" s="186">
        <f>SUM(Y446:AB446)</f>
        <v>145.30000000000001</v>
      </c>
      <c r="Y446" s="176">
        <v>0</v>
      </c>
      <c r="Z446" s="8">
        <v>145.30000000000001</v>
      </c>
      <c r="AA446" s="7">
        <v>0</v>
      </c>
      <c r="AB446" s="9">
        <v>0</v>
      </c>
      <c r="AC446" s="90"/>
      <c r="AD446" s="142">
        <f t="shared" si="823"/>
        <v>0</v>
      </c>
      <c r="AE446" s="498"/>
      <c r="AF446" s="500"/>
      <c r="AG446" s="283">
        <v>2016</v>
      </c>
      <c r="AH446" s="284">
        <f t="shared" si="792"/>
        <v>145.30000000000001</v>
      </c>
      <c r="AI446" s="285">
        <v>0</v>
      </c>
      <c r="AJ446" s="287">
        <v>145.30000000000001</v>
      </c>
      <c r="AK446" s="286">
        <v>0</v>
      </c>
      <c r="AL446" s="288">
        <v>0</v>
      </c>
      <c r="AM446" s="504"/>
      <c r="AN446" s="142">
        <f t="shared" si="730"/>
        <v>0</v>
      </c>
      <c r="AO446" s="477"/>
      <c r="AP446" s="477"/>
      <c r="AQ446" s="464">
        <v>2016</v>
      </c>
      <c r="AR446" s="287">
        <f t="shared" si="794"/>
        <v>145.30000000000001</v>
      </c>
      <c r="AS446" s="286">
        <v>0</v>
      </c>
      <c r="AT446" s="287">
        <v>145.30000000000001</v>
      </c>
      <c r="AU446" s="286">
        <v>0</v>
      </c>
      <c r="AV446" s="286">
        <v>0</v>
      </c>
      <c r="AW446" s="481"/>
      <c r="AX446" s="142">
        <f t="shared" si="814"/>
        <v>145.30000000000001</v>
      </c>
    </row>
    <row r="447" spans="1:50" outlineLevel="2" x14ac:dyDescent="0.3">
      <c r="A447" s="564"/>
      <c r="B447" s="556"/>
      <c r="C447" s="19">
        <v>2017</v>
      </c>
      <c r="D447" s="34">
        <f>SUM(E447:H447)</f>
        <v>1342.6</v>
      </c>
      <c r="E447" s="28">
        <v>0</v>
      </c>
      <c r="F447" s="8">
        <v>1342.6</v>
      </c>
      <c r="G447" s="7">
        <v>0</v>
      </c>
      <c r="H447" s="9">
        <v>0</v>
      </c>
      <c r="I447" s="90"/>
      <c r="J447" s="11"/>
      <c r="K447" s="556"/>
      <c r="L447" s="610"/>
      <c r="M447" s="181">
        <v>2017</v>
      </c>
      <c r="N447" s="186">
        <f>SUM(O447:R447)</f>
        <v>1342.6</v>
      </c>
      <c r="O447" s="176">
        <v>0</v>
      </c>
      <c r="P447" s="8">
        <v>1342.6</v>
      </c>
      <c r="Q447" s="7">
        <v>0</v>
      </c>
      <c r="R447" s="9">
        <v>0</v>
      </c>
      <c r="S447" s="90"/>
      <c r="T447" s="142">
        <f t="shared" si="822"/>
        <v>0</v>
      </c>
      <c r="U447" s="556"/>
      <c r="V447" s="610"/>
      <c r="W447" s="181">
        <v>2017</v>
      </c>
      <c r="X447" s="186">
        <f>SUM(Y447:AB447)</f>
        <v>1342.6</v>
      </c>
      <c r="Y447" s="176">
        <v>0</v>
      </c>
      <c r="Z447" s="8">
        <v>1342.6</v>
      </c>
      <c r="AA447" s="7">
        <v>0</v>
      </c>
      <c r="AB447" s="9">
        <v>0</v>
      </c>
      <c r="AC447" s="90"/>
      <c r="AD447" s="142">
        <f t="shared" si="823"/>
        <v>0</v>
      </c>
      <c r="AE447" s="498"/>
      <c r="AF447" s="500"/>
      <c r="AG447" s="283">
        <v>2017</v>
      </c>
      <c r="AH447" s="284">
        <f t="shared" si="792"/>
        <v>1342.6</v>
      </c>
      <c r="AI447" s="285">
        <v>0</v>
      </c>
      <c r="AJ447" s="287">
        <v>1342.6</v>
      </c>
      <c r="AK447" s="286">
        <v>0</v>
      </c>
      <c r="AL447" s="288">
        <v>0</v>
      </c>
      <c r="AM447" s="504"/>
      <c r="AN447" s="142">
        <f t="shared" si="730"/>
        <v>0</v>
      </c>
      <c r="AO447" s="477"/>
      <c r="AP447" s="477"/>
      <c r="AQ447" s="464">
        <v>2017</v>
      </c>
      <c r="AR447" s="287">
        <f t="shared" si="794"/>
        <v>1342.6</v>
      </c>
      <c r="AS447" s="286">
        <v>0</v>
      </c>
      <c r="AT447" s="287">
        <v>1342.6</v>
      </c>
      <c r="AU447" s="286">
        <v>0</v>
      </c>
      <c r="AV447" s="286">
        <v>0</v>
      </c>
      <c r="AW447" s="481"/>
      <c r="AX447" s="142">
        <f t="shared" si="814"/>
        <v>1342.6</v>
      </c>
    </row>
    <row r="448" spans="1:50" outlineLevel="2" x14ac:dyDescent="0.3">
      <c r="A448" s="564"/>
      <c r="B448" s="556"/>
      <c r="C448" s="19">
        <v>2018</v>
      </c>
      <c r="D448" s="35">
        <f t="shared" ref="D448:D452" si="837">SUM(E448:H448)</f>
        <v>0</v>
      </c>
      <c r="E448" s="28">
        <v>0</v>
      </c>
      <c r="F448" s="7">
        <v>0</v>
      </c>
      <c r="G448" s="7">
        <v>0</v>
      </c>
      <c r="H448" s="9">
        <v>0</v>
      </c>
      <c r="I448" s="90"/>
      <c r="J448" s="11"/>
      <c r="K448" s="556"/>
      <c r="L448" s="610"/>
      <c r="M448" s="181">
        <v>2018</v>
      </c>
      <c r="N448" s="187">
        <f t="shared" ref="N448:N456" si="838">SUM(O448:R448)</f>
        <v>0</v>
      </c>
      <c r="O448" s="176">
        <v>0</v>
      </c>
      <c r="P448" s="7">
        <v>0</v>
      </c>
      <c r="Q448" s="7">
        <v>0</v>
      </c>
      <c r="R448" s="9">
        <v>0</v>
      </c>
      <c r="S448" s="90"/>
      <c r="T448" s="142">
        <f t="shared" si="822"/>
        <v>0</v>
      </c>
      <c r="U448" s="556"/>
      <c r="V448" s="610"/>
      <c r="W448" s="181">
        <v>2018</v>
      </c>
      <c r="X448" s="187">
        <f t="shared" ref="X448:X456" si="839">SUM(Y448:AB448)</f>
        <v>0</v>
      </c>
      <c r="Y448" s="176">
        <v>0</v>
      </c>
      <c r="Z448" s="7">
        <v>0</v>
      </c>
      <c r="AA448" s="7">
        <v>0</v>
      </c>
      <c r="AB448" s="9">
        <v>0</v>
      </c>
      <c r="AC448" s="90"/>
      <c r="AD448" s="142">
        <f t="shared" si="823"/>
        <v>0</v>
      </c>
      <c r="AE448" s="498"/>
      <c r="AF448" s="500"/>
      <c r="AG448" s="283">
        <v>2018</v>
      </c>
      <c r="AH448" s="289">
        <f t="shared" si="792"/>
        <v>0</v>
      </c>
      <c r="AI448" s="285">
        <v>0</v>
      </c>
      <c r="AJ448" s="286">
        <v>0</v>
      </c>
      <c r="AK448" s="286">
        <v>0</v>
      </c>
      <c r="AL448" s="288">
        <v>0</v>
      </c>
      <c r="AM448" s="504"/>
      <c r="AN448" s="142">
        <f t="shared" si="730"/>
        <v>0</v>
      </c>
      <c r="AO448" s="477"/>
      <c r="AP448" s="477"/>
      <c r="AQ448" s="464">
        <v>2018</v>
      </c>
      <c r="AR448" s="286">
        <f t="shared" si="794"/>
        <v>0</v>
      </c>
      <c r="AS448" s="286">
        <v>0</v>
      </c>
      <c r="AT448" s="286">
        <v>0</v>
      </c>
      <c r="AU448" s="286">
        <v>0</v>
      </c>
      <c r="AV448" s="286">
        <v>0</v>
      </c>
      <c r="AW448" s="481"/>
      <c r="AX448" s="142">
        <f t="shared" si="814"/>
        <v>0</v>
      </c>
    </row>
    <row r="449" spans="1:50" outlineLevel="2" x14ac:dyDescent="0.3">
      <c r="A449" s="564"/>
      <c r="B449" s="556"/>
      <c r="C449" s="19">
        <v>2019</v>
      </c>
      <c r="D449" s="34">
        <f t="shared" si="837"/>
        <v>7840.7</v>
      </c>
      <c r="E449" s="28">
        <v>0</v>
      </c>
      <c r="F449" s="8">
        <f>7840.7</f>
        <v>7840.7</v>
      </c>
      <c r="G449" s="7">
        <v>0</v>
      </c>
      <c r="H449" s="9">
        <v>0</v>
      </c>
      <c r="I449" s="90"/>
      <c r="J449" s="11"/>
      <c r="K449" s="556"/>
      <c r="L449" s="610"/>
      <c r="M449" s="181">
        <v>2019</v>
      </c>
      <c r="N449" s="186">
        <f t="shared" si="838"/>
        <v>7840.7</v>
      </c>
      <c r="O449" s="176">
        <v>0</v>
      </c>
      <c r="P449" s="8">
        <f>7840.7</f>
        <v>7840.7</v>
      </c>
      <c r="Q449" s="7">
        <v>0</v>
      </c>
      <c r="R449" s="9">
        <v>0</v>
      </c>
      <c r="S449" s="90"/>
      <c r="T449" s="142">
        <f t="shared" si="822"/>
        <v>0</v>
      </c>
      <c r="U449" s="556"/>
      <c r="V449" s="610"/>
      <c r="W449" s="181">
        <v>2019</v>
      </c>
      <c r="X449" s="186">
        <f t="shared" si="839"/>
        <v>7840.7</v>
      </c>
      <c r="Y449" s="176">
        <v>0</v>
      </c>
      <c r="Z449" s="8">
        <f>7840.7</f>
        <v>7840.7</v>
      </c>
      <c r="AA449" s="7">
        <v>0</v>
      </c>
      <c r="AB449" s="9">
        <v>0</v>
      </c>
      <c r="AC449" s="90"/>
      <c r="AD449" s="142">
        <f t="shared" si="823"/>
        <v>0</v>
      </c>
      <c r="AE449" s="498"/>
      <c r="AF449" s="500"/>
      <c r="AG449" s="283">
        <v>2019</v>
      </c>
      <c r="AH449" s="284">
        <f t="shared" si="792"/>
        <v>7840.7</v>
      </c>
      <c r="AI449" s="285">
        <v>0</v>
      </c>
      <c r="AJ449" s="287">
        <f>7840.7</f>
        <v>7840.7</v>
      </c>
      <c r="AK449" s="286">
        <v>0</v>
      </c>
      <c r="AL449" s="288">
        <v>0</v>
      </c>
      <c r="AM449" s="504"/>
      <c r="AN449" s="142">
        <f t="shared" si="730"/>
        <v>0</v>
      </c>
      <c r="AO449" s="477"/>
      <c r="AP449" s="477"/>
      <c r="AQ449" s="464">
        <v>2019</v>
      </c>
      <c r="AR449" s="287">
        <f t="shared" si="794"/>
        <v>7840.7</v>
      </c>
      <c r="AS449" s="286">
        <v>0</v>
      </c>
      <c r="AT449" s="287">
        <f>7840.7</f>
        <v>7840.7</v>
      </c>
      <c r="AU449" s="286">
        <v>0</v>
      </c>
      <c r="AV449" s="286">
        <v>0</v>
      </c>
      <c r="AW449" s="481"/>
      <c r="AX449" s="142">
        <f t="shared" si="814"/>
        <v>7840.7</v>
      </c>
    </row>
    <row r="450" spans="1:50" outlineLevel="2" x14ac:dyDescent="0.3">
      <c r="A450" s="564"/>
      <c r="B450" s="556"/>
      <c r="C450" s="19">
        <v>2020</v>
      </c>
      <c r="D450" s="35">
        <f t="shared" si="837"/>
        <v>0</v>
      </c>
      <c r="E450" s="28">
        <v>0</v>
      </c>
      <c r="F450" s="7">
        <v>0</v>
      </c>
      <c r="G450" s="7">
        <v>0</v>
      </c>
      <c r="H450" s="9">
        <v>0</v>
      </c>
      <c r="I450" s="90"/>
      <c r="J450" s="11"/>
      <c r="K450" s="556"/>
      <c r="L450" s="610"/>
      <c r="M450" s="181">
        <v>2020</v>
      </c>
      <c r="N450" s="187">
        <f t="shared" si="838"/>
        <v>0</v>
      </c>
      <c r="O450" s="176">
        <v>0</v>
      </c>
      <c r="P450" s="7">
        <v>0</v>
      </c>
      <c r="Q450" s="7">
        <v>0</v>
      </c>
      <c r="R450" s="9">
        <v>0</v>
      </c>
      <c r="S450" s="90"/>
      <c r="T450" s="142">
        <f t="shared" si="822"/>
        <v>0</v>
      </c>
      <c r="U450" s="556"/>
      <c r="V450" s="610"/>
      <c r="W450" s="181">
        <v>2020</v>
      </c>
      <c r="X450" s="187">
        <f t="shared" si="839"/>
        <v>0</v>
      </c>
      <c r="Y450" s="176">
        <v>0</v>
      </c>
      <c r="Z450" s="7">
        <v>0</v>
      </c>
      <c r="AA450" s="7">
        <v>0</v>
      </c>
      <c r="AB450" s="9">
        <v>0</v>
      </c>
      <c r="AC450" s="90"/>
      <c r="AD450" s="142">
        <f t="shared" si="823"/>
        <v>0</v>
      </c>
      <c r="AE450" s="498"/>
      <c r="AF450" s="500"/>
      <c r="AG450" s="283">
        <v>2020</v>
      </c>
      <c r="AH450" s="289">
        <f t="shared" si="792"/>
        <v>0</v>
      </c>
      <c r="AI450" s="285">
        <v>0</v>
      </c>
      <c r="AJ450" s="286">
        <v>0</v>
      </c>
      <c r="AK450" s="286">
        <v>0</v>
      </c>
      <c r="AL450" s="288">
        <v>0</v>
      </c>
      <c r="AM450" s="504"/>
      <c r="AN450" s="142">
        <f t="shared" si="730"/>
        <v>0</v>
      </c>
      <c r="AO450" s="477"/>
      <c r="AP450" s="477"/>
      <c r="AQ450" s="464">
        <v>2020</v>
      </c>
      <c r="AR450" s="286">
        <f t="shared" si="794"/>
        <v>0</v>
      </c>
      <c r="AS450" s="286">
        <v>0</v>
      </c>
      <c r="AT450" s="286">
        <v>0</v>
      </c>
      <c r="AU450" s="286">
        <v>0</v>
      </c>
      <c r="AV450" s="286">
        <v>0</v>
      </c>
      <c r="AW450" s="481"/>
      <c r="AX450" s="142">
        <f t="shared" si="814"/>
        <v>0</v>
      </c>
    </row>
    <row r="451" spans="1:50" outlineLevel="2" x14ac:dyDescent="0.3">
      <c r="A451" s="564"/>
      <c r="B451" s="556"/>
      <c r="C451" s="19">
        <v>2021</v>
      </c>
      <c r="D451" s="35">
        <f t="shared" si="837"/>
        <v>0</v>
      </c>
      <c r="E451" s="28">
        <v>0</v>
      </c>
      <c r="F451" s="7">
        <v>0</v>
      </c>
      <c r="G451" s="7">
        <v>0</v>
      </c>
      <c r="H451" s="9">
        <v>0</v>
      </c>
      <c r="I451" s="90"/>
      <c r="J451" s="11"/>
      <c r="K451" s="556"/>
      <c r="L451" s="610"/>
      <c r="M451" s="181">
        <v>2021</v>
      </c>
      <c r="N451" s="187">
        <f t="shared" si="838"/>
        <v>0</v>
      </c>
      <c r="O451" s="176">
        <v>0</v>
      </c>
      <c r="P451" s="7">
        <v>0</v>
      </c>
      <c r="Q451" s="7">
        <v>0</v>
      </c>
      <c r="R451" s="9">
        <v>0</v>
      </c>
      <c r="S451" s="90"/>
      <c r="T451" s="142">
        <f t="shared" si="822"/>
        <v>0</v>
      </c>
      <c r="U451" s="556"/>
      <c r="V451" s="610"/>
      <c r="W451" s="181">
        <v>2021</v>
      </c>
      <c r="X451" s="187">
        <f t="shared" si="839"/>
        <v>0</v>
      </c>
      <c r="Y451" s="176">
        <v>0</v>
      </c>
      <c r="Z451" s="7">
        <v>0</v>
      </c>
      <c r="AA451" s="7">
        <v>0</v>
      </c>
      <c r="AB451" s="9">
        <v>0</v>
      </c>
      <c r="AC451" s="90"/>
      <c r="AD451" s="142">
        <f t="shared" si="823"/>
        <v>0</v>
      </c>
      <c r="AE451" s="498"/>
      <c r="AF451" s="500"/>
      <c r="AG451" s="283">
        <v>2021</v>
      </c>
      <c r="AH451" s="289">
        <f t="shared" si="792"/>
        <v>0</v>
      </c>
      <c r="AI451" s="285">
        <v>0</v>
      </c>
      <c r="AJ451" s="286">
        <v>0</v>
      </c>
      <c r="AK451" s="286">
        <v>0</v>
      </c>
      <c r="AL451" s="288">
        <v>0</v>
      </c>
      <c r="AM451" s="504"/>
      <c r="AN451" s="142">
        <f t="shared" si="730"/>
        <v>0</v>
      </c>
      <c r="AO451" s="477"/>
      <c r="AP451" s="477"/>
      <c r="AQ451" s="464">
        <v>2021</v>
      </c>
      <c r="AR451" s="286">
        <f t="shared" si="794"/>
        <v>0</v>
      </c>
      <c r="AS451" s="286">
        <v>0</v>
      </c>
      <c r="AT451" s="286">
        <v>0</v>
      </c>
      <c r="AU451" s="286">
        <v>0</v>
      </c>
      <c r="AV451" s="286">
        <v>0</v>
      </c>
      <c r="AW451" s="481"/>
      <c r="AX451" s="142">
        <f t="shared" si="814"/>
        <v>0</v>
      </c>
    </row>
    <row r="452" spans="1:50" outlineLevel="2" x14ac:dyDescent="0.3">
      <c r="A452" s="564"/>
      <c r="B452" s="556"/>
      <c r="C452" s="19">
        <v>2022</v>
      </c>
      <c r="D452" s="35">
        <f t="shared" si="837"/>
        <v>0</v>
      </c>
      <c r="E452" s="28">
        <v>0</v>
      </c>
      <c r="F452" s="7">
        <v>0</v>
      </c>
      <c r="G452" s="7">
        <v>0</v>
      </c>
      <c r="H452" s="9">
        <v>0</v>
      </c>
      <c r="I452" s="90"/>
      <c r="J452" s="11"/>
      <c r="K452" s="556"/>
      <c r="L452" s="610"/>
      <c r="M452" s="181">
        <v>2022</v>
      </c>
      <c r="N452" s="187">
        <f t="shared" si="838"/>
        <v>0</v>
      </c>
      <c r="O452" s="176">
        <v>0</v>
      </c>
      <c r="P452" s="7">
        <v>0</v>
      </c>
      <c r="Q452" s="7">
        <v>0</v>
      </c>
      <c r="R452" s="9">
        <v>0</v>
      </c>
      <c r="S452" s="90"/>
      <c r="T452" s="142">
        <f t="shared" si="822"/>
        <v>0</v>
      </c>
      <c r="U452" s="556"/>
      <c r="V452" s="610"/>
      <c r="W452" s="181">
        <v>2022</v>
      </c>
      <c r="X452" s="187">
        <f t="shared" si="839"/>
        <v>0</v>
      </c>
      <c r="Y452" s="176">
        <v>0</v>
      </c>
      <c r="Z452" s="7">
        <v>0</v>
      </c>
      <c r="AA452" s="7">
        <v>0</v>
      </c>
      <c r="AB452" s="9">
        <v>0</v>
      </c>
      <c r="AC452" s="90"/>
      <c r="AD452" s="142">
        <f t="shared" si="823"/>
        <v>0</v>
      </c>
      <c r="AE452" s="498"/>
      <c r="AF452" s="500"/>
      <c r="AG452" s="283">
        <v>2022</v>
      </c>
      <c r="AH452" s="289">
        <f t="shared" si="792"/>
        <v>0</v>
      </c>
      <c r="AI452" s="285">
        <v>0</v>
      </c>
      <c r="AJ452" s="286">
        <v>0</v>
      </c>
      <c r="AK452" s="286">
        <v>0</v>
      </c>
      <c r="AL452" s="288">
        <v>0</v>
      </c>
      <c r="AM452" s="504"/>
      <c r="AN452" s="142">
        <f t="shared" si="730"/>
        <v>0</v>
      </c>
      <c r="AO452" s="477"/>
      <c r="AP452" s="477"/>
      <c r="AQ452" s="464">
        <v>2022</v>
      </c>
      <c r="AR452" s="286">
        <f t="shared" si="794"/>
        <v>0</v>
      </c>
      <c r="AS452" s="286">
        <v>0</v>
      </c>
      <c r="AT452" s="286">
        <v>0</v>
      </c>
      <c r="AU452" s="286">
        <v>0</v>
      </c>
      <c r="AV452" s="286">
        <v>0</v>
      </c>
      <c r="AW452" s="481"/>
      <c r="AX452" s="142">
        <f t="shared" si="814"/>
        <v>0</v>
      </c>
    </row>
    <row r="453" spans="1:50" outlineLevel="2" x14ac:dyDescent="0.3">
      <c r="A453" s="564"/>
      <c r="B453" s="556"/>
      <c r="C453" s="19">
        <v>2023</v>
      </c>
      <c r="D453" s="35">
        <f t="shared" ref="D453" si="840">SUM(E453:H453)</f>
        <v>0</v>
      </c>
      <c r="E453" s="28">
        <v>0</v>
      </c>
      <c r="F453" s="7">
        <v>0</v>
      </c>
      <c r="G453" s="7">
        <v>0</v>
      </c>
      <c r="H453" s="9">
        <v>0</v>
      </c>
      <c r="I453" s="90"/>
      <c r="J453" s="11"/>
      <c r="K453" s="556"/>
      <c r="L453" s="610"/>
      <c r="M453" s="181">
        <v>2023</v>
      </c>
      <c r="N453" s="187">
        <f t="shared" si="838"/>
        <v>0</v>
      </c>
      <c r="O453" s="176">
        <v>0</v>
      </c>
      <c r="P453" s="7">
        <v>0</v>
      </c>
      <c r="Q453" s="7">
        <v>0</v>
      </c>
      <c r="R453" s="9">
        <v>0</v>
      </c>
      <c r="S453" s="90"/>
      <c r="T453" s="142">
        <f t="shared" si="822"/>
        <v>0</v>
      </c>
      <c r="U453" s="556"/>
      <c r="V453" s="610"/>
      <c r="W453" s="181">
        <v>2023</v>
      </c>
      <c r="X453" s="187">
        <f t="shared" si="839"/>
        <v>0</v>
      </c>
      <c r="Y453" s="176">
        <v>0</v>
      </c>
      <c r="Z453" s="7">
        <v>0</v>
      </c>
      <c r="AA453" s="7">
        <v>0</v>
      </c>
      <c r="AB453" s="9">
        <v>0</v>
      </c>
      <c r="AC453" s="90"/>
      <c r="AD453" s="142">
        <f t="shared" si="823"/>
        <v>0</v>
      </c>
      <c r="AE453" s="498"/>
      <c r="AF453" s="500"/>
      <c r="AG453" s="283">
        <v>2023</v>
      </c>
      <c r="AH453" s="289">
        <f t="shared" si="792"/>
        <v>0</v>
      </c>
      <c r="AI453" s="285">
        <v>0</v>
      </c>
      <c r="AJ453" s="286">
        <v>0</v>
      </c>
      <c r="AK453" s="286">
        <v>0</v>
      </c>
      <c r="AL453" s="288">
        <v>0</v>
      </c>
      <c r="AM453" s="504"/>
      <c r="AN453" s="142">
        <f t="shared" si="730"/>
        <v>0</v>
      </c>
      <c r="AO453" s="477"/>
      <c r="AP453" s="477"/>
      <c r="AQ453" s="464">
        <v>2023</v>
      </c>
      <c r="AR453" s="286">
        <f t="shared" si="794"/>
        <v>0</v>
      </c>
      <c r="AS453" s="286">
        <v>0</v>
      </c>
      <c r="AT453" s="286">
        <v>0</v>
      </c>
      <c r="AU453" s="286">
        <v>0</v>
      </c>
      <c r="AV453" s="286">
        <v>0</v>
      </c>
      <c r="AW453" s="481"/>
      <c r="AX453" s="142">
        <f t="shared" si="814"/>
        <v>0</v>
      </c>
    </row>
    <row r="454" spans="1:50" outlineLevel="2" x14ac:dyDescent="0.3">
      <c r="A454" s="564"/>
      <c r="B454" s="556"/>
      <c r="C454" s="19">
        <v>2024</v>
      </c>
      <c r="D454" s="35">
        <f t="shared" ref="D454:D456" si="841">SUM(E454:H454)</f>
        <v>0</v>
      </c>
      <c r="E454" s="28">
        <v>0</v>
      </c>
      <c r="F454" s="7">
        <v>0</v>
      </c>
      <c r="G454" s="7">
        <v>0</v>
      </c>
      <c r="H454" s="9">
        <v>0</v>
      </c>
      <c r="I454" s="90"/>
      <c r="J454" s="11"/>
      <c r="K454" s="556"/>
      <c r="L454" s="610"/>
      <c r="M454" s="181">
        <v>2024</v>
      </c>
      <c r="N454" s="187">
        <f t="shared" si="838"/>
        <v>0</v>
      </c>
      <c r="O454" s="176">
        <v>0</v>
      </c>
      <c r="P454" s="7">
        <v>0</v>
      </c>
      <c r="Q454" s="7">
        <v>0</v>
      </c>
      <c r="R454" s="9">
        <v>0</v>
      </c>
      <c r="S454" s="90"/>
      <c r="T454" s="142">
        <f t="shared" si="822"/>
        <v>0</v>
      </c>
      <c r="U454" s="556"/>
      <c r="V454" s="610"/>
      <c r="W454" s="181">
        <v>2024</v>
      </c>
      <c r="X454" s="187">
        <f t="shared" si="839"/>
        <v>0</v>
      </c>
      <c r="Y454" s="176">
        <v>0</v>
      </c>
      <c r="Z454" s="7">
        <v>0</v>
      </c>
      <c r="AA454" s="7">
        <v>0</v>
      </c>
      <c r="AB454" s="9">
        <v>0</v>
      </c>
      <c r="AC454" s="90"/>
      <c r="AD454" s="142">
        <f t="shared" si="823"/>
        <v>0</v>
      </c>
      <c r="AE454" s="498"/>
      <c r="AF454" s="500"/>
      <c r="AG454" s="283">
        <v>2024</v>
      </c>
      <c r="AH454" s="289">
        <f t="shared" si="792"/>
        <v>0</v>
      </c>
      <c r="AI454" s="285">
        <v>0</v>
      </c>
      <c r="AJ454" s="286">
        <v>0</v>
      </c>
      <c r="AK454" s="286">
        <v>0</v>
      </c>
      <c r="AL454" s="288">
        <v>0</v>
      </c>
      <c r="AM454" s="504"/>
      <c r="AN454" s="142">
        <f t="shared" si="730"/>
        <v>0</v>
      </c>
      <c r="AO454" s="477"/>
      <c r="AP454" s="477"/>
      <c r="AQ454" s="464">
        <v>2024</v>
      </c>
      <c r="AR454" s="286">
        <f t="shared" si="794"/>
        <v>0</v>
      </c>
      <c r="AS454" s="286">
        <v>0</v>
      </c>
      <c r="AT454" s="286">
        <v>0</v>
      </c>
      <c r="AU454" s="286">
        <v>0</v>
      </c>
      <c r="AV454" s="286">
        <v>0</v>
      </c>
      <c r="AW454" s="481"/>
      <c r="AX454" s="142">
        <f t="shared" si="814"/>
        <v>0</v>
      </c>
    </row>
    <row r="455" spans="1:50" outlineLevel="2" x14ac:dyDescent="0.3">
      <c r="A455" s="564"/>
      <c r="B455" s="556"/>
      <c r="C455" s="19">
        <v>2025</v>
      </c>
      <c r="D455" s="35">
        <f t="shared" ref="D455" si="842">SUM(E455:H455)</f>
        <v>0</v>
      </c>
      <c r="E455" s="28">
        <v>0</v>
      </c>
      <c r="F455" s="7">
        <v>0</v>
      </c>
      <c r="G455" s="7">
        <v>0</v>
      </c>
      <c r="H455" s="9">
        <v>0</v>
      </c>
      <c r="I455" s="90"/>
      <c r="J455" s="11"/>
      <c r="K455" s="556"/>
      <c r="L455" s="610"/>
      <c r="M455" s="181">
        <v>2025</v>
      </c>
      <c r="N455" s="187">
        <f t="shared" si="838"/>
        <v>0</v>
      </c>
      <c r="O455" s="176">
        <v>0</v>
      </c>
      <c r="P455" s="7">
        <v>0</v>
      </c>
      <c r="Q455" s="7">
        <v>0</v>
      </c>
      <c r="R455" s="9">
        <v>0</v>
      </c>
      <c r="S455" s="90"/>
      <c r="T455" s="142">
        <f t="shared" si="822"/>
        <v>0</v>
      </c>
      <c r="U455" s="556"/>
      <c r="V455" s="610"/>
      <c r="W455" s="181">
        <v>2025</v>
      </c>
      <c r="X455" s="187">
        <f t="shared" si="839"/>
        <v>0</v>
      </c>
      <c r="Y455" s="176">
        <v>0</v>
      </c>
      <c r="Z455" s="7">
        <v>0</v>
      </c>
      <c r="AA455" s="7">
        <v>0</v>
      </c>
      <c r="AB455" s="9">
        <v>0</v>
      </c>
      <c r="AC455" s="90"/>
      <c r="AD455" s="142">
        <f t="shared" si="823"/>
        <v>0</v>
      </c>
      <c r="AE455" s="498"/>
      <c r="AF455" s="500"/>
      <c r="AG455" s="283">
        <v>2025</v>
      </c>
      <c r="AH455" s="289">
        <f t="shared" si="792"/>
        <v>0</v>
      </c>
      <c r="AI455" s="285">
        <v>0</v>
      </c>
      <c r="AJ455" s="286">
        <v>0</v>
      </c>
      <c r="AK455" s="286">
        <v>0</v>
      </c>
      <c r="AL455" s="288">
        <v>0</v>
      </c>
      <c r="AM455" s="504"/>
      <c r="AN455" s="142">
        <f t="shared" si="730"/>
        <v>0</v>
      </c>
      <c r="AO455" s="477"/>
      <c r="AP455" s="477"/>
      <c r="AQ455" s="464">
        <v>2025</v>
      </c>
      <c r="AR455" s="286">
        <f t="shared" si="794"/>
        <v>0</v>
      </c>
      <c r="AS455" s="286">
        <v>0</v>
      </c>
      <c r="AT455" s="286">
        <v>0</v>
      </c>
      <c r="AU455" s="286">
        <v>0</v>
      </c>
      <c r="AV455" s="286">
        <v>0</v>
      </c>
      <c r="AW455" s="481"/>
      <c r="AX455" s="142">
        <f t="shared" si="814"/>
        <v>0</v>
      </c>
    </row>
    <row r="456" spans="1:50" outlineLevel="2" x14ac:dyDescent="0.3">
      <c r="A456" s="564"/>
      <c r="B456" s="556"/>
      <c r="C456" s="19">
        <v>2026</v>
      </c>
      <c r="D456" s="35">
        <f t="shared" si="841"/>
        <v>0</v>
      </c>
      <c r="E456" s="28">
        <v>0</v>
      </c>
      <c r="F456" s="7">
        <v>0</v>
      </c>
      <c r="G456" s="7">
        <v>0</v>
      </c>
      <c r="H456" s="9">
        <v>0</v>
      </c>
      <c r="I456" s="90"/>
      <c r="J456" s="11"/>
      <c r="K456" s="556"/>
      <c r="L456" s="610"/>
      <c r="M456" s="181">
        <v>2026</v>
      </c>
      <c r="N456" s="187">
        <f t="shared" si="838"/>
        <v>0</v>
      </c>
      <c r="O456" s="176">
        <v>0</v>
      </c>
      <c r="P456" s="7">
        <v>0</v>
      </c>
      <c r="Q456" s="7">
        <v>0</v>
      </c>
      <c r="R456" s="9">
        <v>0</v>
      </c>
      <c r="S456" s="90"/>
      <c r="T456" s="142">
        <f t="shared" si="822"/>
        <v>0</v>
      </c>
      <c r="U456" s="556"/>
      <c r="V456" s="610"/>
      <c r="W456" s="181">
        <v>2026</v>
      </c>
      <c r="X456" s="187">
        <f t="shared" si="839"/>
        <v>0</v>
      </c>
      <c r="Y456" s="176">
        <v>0</v>
      </c>
      <c r="Z456" s="7">
        <v>0</v>
      </c>
      <c r="AA456" s="7">
        <v>0</v>
      </c>
      <c r="AB456" s="9">
        <v>0</v>
      </c>
      <c r="AC456" s="90"/>
      <c r="AD456" s="142">
        <f t="shared" si="823"/>
        <v>0</v>
      </c>
      <c r="AE456" s="498"/>
      <c r="AF456" s="500"/>
      <c r="AG456" s="283">
        <v>2026</v>
      </c>
      <c r="AH456" s="289">
        <f t="shared" si="792"/>
        <v>0</v>
      </c>
      <c r="AI456" s="285">
        <v>0</v>
      </c>
      <c r="AJ456" s="286">
        <v>0</v>
      </c>
      <c r="AK456" s="286">
        <v>0</v>
      </c>
      <c r="AL456" s="288">
        <v>0</v>
      </c>
      <c r="AM456" s="504"/>
      <c r="AN456" s="142">
        <f t="shared" si="730"/>
        <v>0</v>
      </c>
      <c r="AO456" s="477"/>
      <c r="AP456" s="477"/>
      <c r="AQ456" s="464">
        <v>2026</v>
      </c>
      <c r="AR456" s="286">
        <f t="shared" si="794"/>
        <v>0</v>
      </c>
      <c r="AS456" s="286">
        <v>0</v>
      </c>
      <c r="AT456" s="286">
        <v>0</v>
      </c>
      <c r="AU456" s="286">
        <v>0</v>
      </c>
      <c r="AV456" s="286">
        <v>0</v>
      </c>
      <c r="AW456" s="481"/>
      <c r="AX456" s="142">
        <f t="shared" si="814"/>
        <v>0</v>
      </c>
    </row>
    <row r="457" spans="1:50" outlineLevel="2" x14ac:dyDescent="0.3">
      <c r="A457" s="222"/>
      <c r="B457" s="221"/>
      <c r="C457" s="19"/>
      <c r="D457" s="35"/>
      <c r="E457" s="28"/>
      <c r="F457" s="7"/>
      <c r="G457" s="7"/>
      <c r="H457" s="9"/>
      <c r="I457" s="90"/>
      <c r="J457" s="11"/>
      <c r="K457" s="221"/>
      <c r="L457" s="231"/>
      <c r="M457" s="181"/>
      <c r="N457" s="187"/>
      <c r="O457" s="176"/>
      <c r="P457" s="7"/>
      <c r="Q457" s="7"/>
      <c r="R457" s="9"/>
      <c r="S457" s="90"/>
      <c r="T457" s="142"/>
      <c r="U457" s="221"/>
      <c r="V457" s="231"/>
      <c r="W457" s="181"/>
      <c r="X457" s="187"/>
      <c r="Y457" s="176"/>
      <c r="Z457" s="7"/>
      <c r="AA457" s="7"/>
      <c r="AB457" s="9"/>
      <c r="AC457" s="90"/>
      <c r="AD457" s="142"/>
      <c r="AE457" s="498"/>
      <c r="AF457" s="500"/>
      <c r="AG457" s="283">
        <v>2027</v>
      </c>
      <c r="AH457" s="289">
        <f t="shared" si="792"/>
        <v>0</v>
      </c>
      <c r="AI457" s="285">
        <v>0</v>
      </c>
      <c r="AJ457" s="286">
        <v>0</v>
      </c>
      <c r="AK457" s="286">
        <v>0</v>
      </c>
      <c r="AL457" s="288">
        <v>0</v>
      </c>
      <c r="AM457" s="504"/>
      <c r="AN457" s="142">
        <f t="shared" si="730"/>
        <v>0</v>
      </c>
      <c r="AO457" s="477"/>
      <c r="AP457" s="477"/>
      <c r="AQ457" s="464">
        <v>2027</v>
      </c>
      <c r="AR457" s="286">
        <f t="shared" si="794"/>
        <v>0</v>
      </c>
      <c r="AS457" s="286">
        <v>0</v>
      </c>
      <c r="AT457" s="286">
        <v>0</v>
      </c>
      <c r="AU457" s="286">
        <v>0</v>
      </c>
      <c r="AV457" s="286">
        <v>0</v>
      </c>
      <c r="AW457" s="481"/>
      <c r="AX457" s="142">
        <f t="shared" si="814"/>
        <v>0</v>
      </c>
    </row>
    <row r="458" spans="1:50" outlineLevel="2" x14ac:dyDescent="0.3">
      <c r="A458" s="564" t="s">
        <v>61</v>
      </c>
      <c r="B458" s="556" t="s">
        <v>62</v>
      </c>
      <c r="C458" s="18" t="s">
        <v>144</v>
      </c>
      <c r="D458" s="32">
        <f>SUM(D459:D469)</f>
        <v>95361.3</v>
      </c>
      <c r="E458" s="26">
        <v>0</v>
      </c>
      <c r="F458" s="5">
        <f>SUM(F459:F469)</f>
        <v>95361.3</v>
      </c>
      <c r="G458" s="6">
        <v>0</v>
      </c>
      <c r="H458" s="12">
        <v>0</v>
      </c>
      <c r="I458" s="90"/>
      <c r="J458" s="11"/>
      <c r="K458" s="556" t="s">
        <v>61</v>
      </c>
      <c r="L458" s="610" t="s">
        <v>62</v>
      </c>
      <c r="M458" s="182" t="s">
        <v>144</v>
      </c>
      <c r="N458" s="188">
        <f>SUM(N459:N469)</f>
        <v>76925.700000000012</v>
      </c>
      <c r="O458" s="170">
        <v>0</v>
      </c>
      <c r="P458" s="5">
        <f>SUM(P459:P469)</f>
        <v>76925.700000000012</v>
      </c>
      <c r="Q458" s="6">
        <v>0</v>
      </c>
      <c r="R458" s="12">
        <v>0</v>
      </c>
      <c r="S458" s="90"/>
      <c r="T458" s="142">
        <f t="shared" si="822"/>
        <v>-18435.599999999991</v>
      </c>
      <c r="U458" s="556" t="s">
        <v>61</v>
      </c>
      <c r="V458" s="610" t="s">
        <v>62</v>
      </c>
      <c r="W458" s="182" t="s">
        <v>144</v>
      </c>
      <c r="X458" s="188">
        <f>SUM(X459:X469)</f>
        <v>76925.700000000012</v>
      </c>
      <c r="Y458" s="170">
        <v>0</v>
      </c>
      <c r="Z458" s="5">
        <f>SUM(Z459:Z469)</f>
        <v>76925.700000000012</v>
      </c>
      <c r="AA458" s="6">
        <v>0</v>
      </c>
      <c r="AB458" s="12">
        <v>0</v>
      </c>
      <c r="AC458" s="90"/>
      <c r="AD458" s="142">
        <f t="shared" si="823"/>
        <v>0</v>
      </c>
      <c r="AE458" s="498" t="s">
        <v>61</v>
      </c>
      <c r="AF458" s="500" t="s">
        <v>62</v>
      </c>
      <c r="AG458" s="277" t="s">
        <v>188</v>
      </c>
      <c r="AH458" s="278">
        <f t="shared" si="792"/>
        <v>111925.70000000001</v>
      </c>
      <c r="AI458" s="279">
        <f>SUM(AI459:AI470)</f>
        <v>0</v>
      </c>
      <c r="AJ458" s="281">
        <f t="shared" ref="AJ458" si="843">SUM(AJ459:AJ470)</f>
        <v>111925.70000000001</v>
      </c>
      <c r="AK458" s="280">
        <f t="shared" ref="AK458" si="844">SUM(AK459:AK470)</f>
        <v>0</v>
      </c>
      <c r="AL458" s="282">
        <f t="shared" ref="AL458" si="845">SUM(AL459:AL470)</f>
        <v>0</v>
      </c>
      <c r="AM458" s="504"/>
      <c r="AN458" s="142">
        <f t="shared" si="730"/>
        <v>35000</v>
      </c>
      <c r="AO458" s="477" t="s">
        <v>61</v>
      </c>
      <c r="AP458" s="477" t="s">
        <v>62</v>
      </c>
      <c r="AQ458" s="463" t="s">
        <v>188</v>
      </c>
      <c r="AR458" s="281">
        <f t="shared" si="794"/>
        <v>106355.21</v>
      </c>
      <c r="AS458" s="280">
        <f>SUM(AS459:AS470)</f>
        <v>0</v>
      </c>
      <c r="AT458" s="281">
        <f t="shared" ref="AT458:AV458" si="846">SUM(AT459:AT470)</f>
        <v>106355.21</v>
      </c>
      <c r="AU458" s="280">
        <f t="shared" si="846"/>
        <v>0</v>
      </c>
      <c r="AV458" s="280">
        <f t="shared" si="846"/>
        <v>0</v>
      </c>
      <c r="AW458" s="481"/>
      <c r="AX458" s="142">
        <f t="shared" si="814"/>
        <v>106355.21</v>
      </c>
    </row>
    <row r="459" spans="1:50" outlineLevel="2" x14ac:dyDescent="0.3">
      <c r="A459" s="564"/>
      <c r="B459" s="556"/>
      <c r="C459" s="19">
        <v>2016</v>
      </c>
      <c r="D459" s="34">
        <f>E459+F459+G459+H459</f>
        <v>5100</v>
      </c>
      <c r="E459" s="28">
        <v>0</v>
      </c>
      <c r="F459" s="8">
        <v>5100</v>
      </c>
      <c r="G459" s="7">
        <v>0</v>
      </c>
      <c r="H459" s="9">
        <v>0</v>
      </c>
      <c r="I459" s="90"/>
      <c r="J459" s="11"/>
      <c r="K459" s="556"/>
      <c r="L459" s="610"/>
      <c r="M459" s="181">
        <v>2016</v>
      </c>
      <c r="N459" s="186">
        <f>O459+P459+Q459+R459</f>
        <v>5100</v>
      </c>
      <c r="O459" s="176">
        <v>0</v>
      </c>
      <c r="P459" s="8">
        <v>5100</v>
      </c>
      <c r="Q459" s="7">
        <v>0</v>
      </c>
      <c r="R459" s="9">
        <v>0</v>
      </c>
      <c r="S459" s="90"/>
      <c r="T459" s="142">
        <f t="shared" si="822"/>
        <v>0</v>
      </c>
      <c r="U459" s="556"/>
      <c r="V459" s="610"/>
      <c r="W459" s="181">
        <v>2016</v>
      </c>
      <c r="X459" s="186">
        <f>Y459+Z459+AA459+AB459</f>
        <v>5100</v>
      </c>
      <c r="Y459" s="176">
        <v>0</v>
      </c>
      <c r="Z459" s="8">
        <v>5100</v>
      </c>
      <c r="AA459" s="7">
        <v>0</v>
      </c>
      <c r="AB459" s="9">
        <v>0</v>
      </c>
      <c r="AC459" s="90"/>
      <c r="AD459" s="142">
        <f t="shared" si="823"/>
        <v>0</v>
      </c>
      <c r="AE459" s="498"/>
      <c r="AF459" s="500"/>
      <c r="AG459" s="283">
        <v>2016</v>
      </c>
      <c r="AH459" s="284">
        <f t="shared" si="792"/>
        <v>5100</v>
      </c>
      <c r="AI459" s="285">
        <v>0</v>
      </c>
      <c r="AJ459" s="287">
        <v>5100</v>
      </c>
      <c r="AK459" s="286">
        <v>0</v>
      </c>
      <c r="AL459" s="288">
        <v>0</v>
      </c>
      <c r="AM459" s="504"/>
      <c r="AN459" s="142">
        <f t="shared" si="730"/>
        <v>0</v>
      </c>
      <c r="AO459" s="477"/>
      <c r="AP459" s="477"/>
      <c r="AQ459" s="464">
        <v>2016</v>
      </c>
      <c r="AR459" s="287">
        <f t="shared" si="794"/>
        <v>5100</v>
      </c>
      <c r="AS459" s="286">
        <v>0</v>
      </c>
      <c r="AT459" s="287">
        <v>5100</v>
      </c>
      <c r="AU459" s="286">
        <v>0</v>
      </c>
      <c r="AV459" s="286">
        <v>0</v>
      </c>
      <c r="AW459" s="481"/>
      <c r="AX459" s="142">
        <f t="shared" si="814"/>
        <v>5100</v>
      </c>
    </row>
    <row r="460" spans="1:50" outlineLevel="2" x14ac:dyDescent="0.3">
      <c r="A460" s="564"/>
      <c r="B460" s="556"/>
      <c r="C460" s="19">
        <v>2017</v>
      </c>
      <c r="D460" s="34">
        <f t="shared" ref="D460:D464" si="847">E460+F460+G460+H460</f>
        <v>2512.5</v>
      </c>
      <c r="E460" s="28">
        <v>0</v>
      </c>
      <c r="F460" s="8">
        <v>2512.5</v>
      </c>
      <c r="G460" s="7">
        <v>0</v>
      </c>
      <c r="H460" s="9">
        <v>0</v>
      </c>
      <c r="I460" s="90"/>
      <c r="J460" s="11"/>
      <c r="K460" s="556"/>
      <c r="L460" s="610"/>
      <c r="M460" s="181">
        <v>2017</v>
      </c>
      <c r="N460" s="186">
        <f t="shared" ref="N460:N469" si="848">O460+P460+Q460+R460</f>
        <v>2512.5</v>
      </c>
      <c r="O460" s="176">
        <v>0</v>
      </c>
      <c r="P460" s="8">
        <v>2512.5</v>
      </c>
      <c r="Q460" s="7">
        <v>0</v>
      </c>
      <c r="R460" s="9">
        <v>0</v>
      </c>
      <c r="S460" s="90"/>
      <c r="T460" s="142">
        <f t="shared" si="822"/>
        <v>0</v>
      </c>
      <c r="U460" s="556"/>
      <c r="V460" s="610"/>
      <c r="W460" s="181">
        <v>2017</v>
      </c>
      <c r="X460" s="186">
        <f t="shared" ref="X460:X469" si="849">Y460+Z460+AA460+AB460</f>
        <v>2512.5</v>
      </c>
      <c r="Y460" s="176">
        <v>0</v>
      </c>
      <c r="Z460" s="8">
        <v>2512.5</v>
      </c>
      <c r="AA460" s="7">
        <v>0</v>
      </c>
      <c r="AB460" s="9">
        <v>0</v>
      </c>
      <c r="AC460" s="90"/>
      <c r="AD460" s="142">
        <f t="shared" si="823"/>
        <v>0</v>
      </c>
      <c r="AE460" s="498"/>
      <c r="AF460" s="500"/>
      <c r="AG460" s="283">
        <v>2017</v>
      </c>
      <c r="AH460" s="284">
        <f t="shared" si="792"/>
        <v>2512.5</v>
      </c>
      <c r="AI460" s="285">
        <v>0</v>
      </c>
      <c r="AJ460" s="287">
        <v>2512.5</v>
      </c>
      <c r="AK460" s="286">
        <v>0</v>
      </c>
      <c r="AL460" s="288">
        <v>0</v>
      </c>
      <c r="AM460" s="504"/>
      <c r="AN460" s="142">
        <f t="shared" si="730"/>
        <v>0</v>
      </c>
      <c r="AO460" s="477"/>
      <c r="AP460" s="477"/>
      <c r="AQ460" s="464">
        <v>2017</v>
      </c>
      <c r="AR460" s="287">
        <f t="shared" si="794"/>
        <v>2512.5</v>
      </c>
      <c r="AS460" s="286">
        <v>0</v>
      </c>
      <c r="AT460" s="287">
        <v>2512.5</v>
      </c>
      <c r="AU460" s="286">
        <v>0</v>
      </c>
      <c r="AV460" s="286">
        <v>0</v>
      </c>
      <c r="AW460" s="481"/>
      <c r="AX460" s="142">
        <f t="shared" si="814"/>
        <v>2512.5</v>
      </c>
    </row>
    <row r="461" spans="1:50" outlineLevel="2" x14ac:dyDescent="0.3">
      <c r="A461" s="564"/>
      <c r="B461" s="556"/>
      <c r="C461" s="19">
        <v>2018</v>
      </c>
      <c r="D461" s="34">
        <f t="shared" si="847"/>
        <v>3273.4</v>
      </c>
      <c r="E461" s="28">
        <v>0</v>
      </c>
      <c r="F461" s="8">
        <v>3273.4</v>
      </c>
      <c r="G461" s="7">
        <v>0</v>
      </c>
      <c r="H461" s="9">
        <v>0</v>
      </c>
      <c r="I461" s="90"/>
      <c r="J461" s="11"/>
      <c r="K461" s="556"/>
      <c r="L461" s="610"/>
      <c r="M461" s="181">
        <v>2018</v>
      </c>
      <c r="N461" s="186">
        <f t="shared" si="848"/>
        <v>3273.4</v>
      </c>
      <c r="O461" s="176">
        <v>0</v>
      </c>
      <c r="P461" s="8">
        <v>3273.4</v>
      </c>
      <c r="Q461" s="7">
        <v>0</v>
      </c>
      <c r="R461" s="9">
        <v>0</v>
      </c>
      <c r="S461" s="90"/>
      <c r="T461" s="142">
        <f t="shared" si="822"/>
        <v>0</v>
      </c>
      <c r="U461" s="556"/>
      <c r="V461" s="610"/>
      <c r="W461" s="181">
        <v>2018</v>
      </c>
      <c r="X461" s="186">
        <f t="shared" si="849"/>
        <v>3273.4</v>
      </c>
      <c r="Y461" s="176">
        <v>0</v>
      </c>
      <c r="Z461" s="8">
        <v>3273.4</v>
      </c>
      <c r="AA461" s="7">
        <v>0</v>
      </c>
      <c r="AB461" s="9">
        <v>0</v>
      </c>
      <c r="AC461" s="90"/>
      <c r="AD461" s="142">
        <f t="shared" si="823"/>
        <v>0</v>
      </c>
      <c r="AE461" s="498"/>
      <c r="AF461" s="500"/>
      <c r="AG461" s="283">
        <v>2018</v>
      </c>
      <c r="AH461" s="284">
        <f t="shared" si="792"/>
        <v>3273.4</v>
      </c>
      <c r="AI461" s="285">
        <v>0</v>
      </c>
      <c r="AJ461" s="287">
        <v>3273.4</v>
      </c>
      <c r="AK461" s="286">
        <v>0</v>
      </c>
      <c r="AL461" s="288">
        <v>0</v>
      </c>
      <c r="AM461" s="504"/>
      <c r="AN461" s="142">
        <f t="shared" ref="AN461:AN524" si="850">AH461-X461</f>
        <v>0</v>
      </c>
      <c r="AO461" s="477"/>
      <c r="AP461" s="477"/>
      <c r="AQ461" s="464">
        <v>2018</v>
      </c>
      <c r="AR461" s="287">
        <f t="shared" si="794"/>
        <v>3273.4</v>
      </c>
      <c r="AS461" s="286">
        <v>0</v>
      </c>
      <c r="AT461" s="287">
        <v>3273.4</v>
      </c>
      <c r="AU461" s="286">
        <v>0</v>
      </c>
      <c r="AV461" s="286">
        <v>0</v>
      </c>
      <c r="AW461" s="481"/>
      <c r="AX461" s="142">
        <f t="shared" si="814"/>
        <v>3273.4</v>
      </c>
    </row>
    <row r="462" spans="1:50" outlineLevel="2" x14ac:dyDescent="0.3">
      <c r="A462" s="564"/>
      <c r="B462" s="556"/>
      <c r="C462" s="19">
        <v>2019</v>
      </c>
      <c r="D462" s="34">
        <f t="shared" si="847"/>
        <v>3043</v>
      </c>
      <c r="E462" s="28">
        <v>0</v>
      </c>
      <c r="F462" s="8">
        <v>3043</v>
      </c>
      <c r="G462" s="7">
        <v>0</v>
      </c>
      <c r="H462" s="9">
        <v>0</v>
      </c>
      <c r="I462" s="90"/>
      <c r="J462" s="11"/>
      <c r="K462" s="556"/>
      <c r="L462" s="610"/>
      <c r="M462" s="181">
        <v>2019</v>
      </c>
      <c r="N462" s="186">
        <f t="shared" si="848"/>
        <v>3043</v>
      </c>
      <c r="O462" s="176">
        <v>0</v>
      </c>
      <c r="P462" s="8">
        <v>3043</v>
      </c>
      <c r="Q462" s="7">
        <v>0</v>
      </c>
      <c r="R462" s="9">
        <v>0</v>
      </c>
      <c r="S462" s="90"/>
      <c r="T462" s="142">
        <f t="shared" si="822"/>
        <v>0</v>
      </c>
      <c r="U462" s="556"/>
      <c r="V462" s="610"/>
      <c r="W462" s="181">
        <v>2019</v>
      </c>
      <c r="X462" s="186">
        <f t="shared" si="849"/>
        <v>3043</v>
      </c>
      <c r="Y462" s="176">
        <v>0</v>
      </c>
      <c r="Z462" s="8">
        <v>3043</v>
      </c>
      <c r="AA462" s="7">
        <v>0</v>
      </c>
      <c r="AB462" s="9">
        <v>0</v>
      </c>
      <c r="AC462" s="90"/>
      <c r="AD462" s="142">
        <f t="shared" si="823"/>
        <v>0</v>
      </c>
      <c r="AE462" s="498"/>
      <c r="AF462" s="500"/>
      <c r="AG462" s="283">
        <v>2019</v>
      </c>
      <c r="AH462" s="284">
        <f t="shared" si="792"/>
        <v>3043</v>
      </c>
      <c r="AI462" s="285">
        <v>0</v>
      </c>
      <c r="AJ462" s="287">
        <v>3043</v>
      </c>
      <c r="AK462" s="286">
        <v>0</v>
      </c>
      <c r="AL462" s="288">
        <v>0</v>
      </c>
      <c r="AM462" s="504"/>
      <c r="AN462" s="142">
        <f t="shared" si="850"/>
        <v>0</v>
      </c>
      <c r="AO462" s="477"/>
      <c r="AP462" s="477"/>
      <c r="AQ462" s="464">
        <v>2019</v>
      </c>
      <c r="AR462" s="287">
        <f t="shared" si="794"/>
        <v>3043</v>
      </c>
      <c r="AS462" s="286">
        <v>0</v>
      </c>
      <c r="AT462" s="287">
        <v>3043</v>
      </c>
      <c r="AU462" s="286">
        <v>0</v>
      </c>
      <c r="AV462" s="286">
        <v>0</v>
      </c>
      <c r="AW462" s="481"/>
      <c r="AX462" s="142">
        <f t="shared" si="814"/>
        <v>3043</v>
      </c>
    </row>
    <row r="463" spans="1:50" outlineLevel="2" x14ac:dyDescent="0.3">
      <c r="A463" s="564"/>
      <c r="B463" s="556"/>
      <c r="C463" s="19">
        <v>2020</v>
      </c>
      <c r="D463" s="34">
        <f t="shared" si="847"/>
        <v>1817.1</v>
      </c>
      <c r="E463" s="28">
        <v>0</v>
      </c>
      <c r="F463" s="8">
        <v>1817.1</v>
      </c>
      <c r="G463" s="7">
        <v>0</v>
      </c>
      <c r="H463" s="9">
        <v>0</v>
      </c>
      <c r="I463" s="90"/>
      <c r="J463" s="11"/>
      <c r="K463" s="556"/>
      <c r="L463" s="610"/>
      <c r="M463" s="181">
        <v>2020</v>
      </c>
      <c r="N463" s="186">
        <f t="shared" si="848"/>
        <v>1817.1</v>
      </c>
      <c r="O463" s="176">
        <v>0</v>
      </c>
      <c r="P463" s="8">
        <v>1817.1</v>
      </c>
      <c r="Q463" s="7">
        <v>0</v>
      </c>
      <c r="R463" s="9">
        <v>0</v>
      </c>
      <c r="S463" s="90"/>
      <c r="T463" s="142">
        <f t="shared" si="822"/>
        <v>0</v>
      </c>
      <c r="U463" s="556"/>
      <c r="V463" s="610"/>
      <c r="W463" s="181">
        <v>2020</v>
      </c>
      <c r="X463" s="186">
        <f t="shared" si="849"/>
        <v>1817.1</v>
      </c>
      <c r="Y463" s="176">
        <v>0</v>
      </c>
      <c r="Z463" s="8">
        <v>1817.1</v>
      </c>
      <c r="AA463" s="7">
        <v>0</v>
      </c>
      <c r="AB463" s="9">
        <v>0</v>
      </c>
      <c r="AC463" s="90"/>
      <c r="AD463" s="142">
        <f t="shared" si="823"/>
        <v>0</v>
      </c>
      <c r="AE463" s="498"/>
      <c r="AF463" s="500"/>
      <c r="AG463" s="283">
        <v>2020</v>
      </c>
      <c r="AH463" s="284">
        <f t="shared" si="792"/>
        <v>1817.1</v>
      </c>
      <c r="AI463" s="285">
        <v>0</v>
      </c>
      <c r="AJ463" s="287">
        <v>1817.1</v>
      </c>
      <c r="AK463" s="286">
        <v>0</v>
      </c>
      <c r="AL463" s="288">
        <v>0</v>
      </c>
      <c r="AM463" s="504"/>
      <c r="AN463" s="142">
        <f t="shared" si="850"/>
        <v>0</v>
      </c>
      <c r="AO463" s="477"/>
      <c r="AP463" s="477"/>
      <c r="AQ463" s="464">
        <v>2020</v>
      </c>
      <c r="AR463" s="287">
        <f t="shared" si="794"/>
        <v>1817.1</v>
      </c>
      <c r="AS463" s="286">
        <v>0</v>
      </c>
      <c r="AT463" s="287">
        <v>1817.1</v>
      </c>
      <c r="AU463" s="286">
        <v>0</v>
      </c>
      <c r="AV463" s="286">
        <v>0</v>
      </c>
      <c r="AW463" s="481"/>
      <c r="AX463" s="142">
        <f t="shared" si="814"/>
        <v>1817.1</v>
      </c>
    </row>
    <row r="464" spans="1:50" outlineLevel="2" x14ac:dyDescent="0.3">
      <c r="A464" s="564"/>
      <c r="B464" s="556"/>
      <c r="C464" s="19">
        <v>2021</v>
      </c>
      <c r="D464" s="34">
        <f t="shared" si="847"/>
        <v>1779</v>
      </c>
      <c r="E464" s="28">
        <v>0</v>
      </c>
      <c r="F464" s="8">
        <v>1779</v>
      </c>
      <c r="G464" s="7">
        <v>0</v>
      </c>
      <c r="H464" s="9">
        <v>0</v>
      </c>
      <c r="I464" s="90"/>
      <c r="J464" s="11"/>
      <c r="K464" s="556"/>
      <c r="L464" s="610"/>
      <c r="M464" s="181">
        <v>2021</v>
      </c>
      <c r="N464" s="186">
        <f t="shared" si="848"/>
        <v>1779</v>
      </c>
      <c r="O464" s="176">
        <v>0</v>
      </c>
      <c r="P464" s="8">
        <v>1779</v>
      </c>
      <c r="Q464" s="7">
        <v>0</v>
      </c>
      <c r="R464" s="9">
        <v>0</v>
      </c>
      <c r="S464" s="90"/>
      <c r="T464" s="142">
        <f t="shared" si="822"/>
        <v>0</v>
      </c>
      <c r="U464" s="556"/>
      <c r="V464" s="610"/>
      <c r="W464" s="181">
        <v>2021</v>
      </c>
      <c r="X464" s="186">
        <f t="shared" si="849"/>
        <v>1779</v>
      </c>
      <c r="Y464" s="176">
        <v>0</v>
      </c>
      <c r="Z464" s="8">
        <v>1779</v>
      </c>
      <c r="AA464" s="7">
        <v>0</v>
      </c>
      <c r="AB464" s="9">
        <v>0</v>
      </c>
      <c r="AC464" s="90"/>
      <c r="AD464" s="142">
        <f t="shared" si="823"/>
        <v>0</v>
      </c>
      <c r="AE464" s="498"/>
      <c r="AF464" s="500"/>
      <c r="AG464" s="283">
        <v>2021</v>
      </c>
      <c r="AH464" s="284">
        <f t="shared" si="792"/>
        <v>1779</v>
      </c>
      <c r="AI464" s="285">
        <v>0</v>
      </c>
      <c r="AJ464" s="287">
        <v>1779</v>
      </c>
      <c r="AK464" s="286">
        <v>0</v>
      </c>
      <c r="AL464" s="288">
        <v>0</v>
      </c>
      <c r="AM464" s="504"/>
      <c r="AN464" s="142">
        <f t="shared" si="850"/>
        <v>0</v>
      </c>
      <c r="AO464" s="477"/>
      <c r="AP464" s="477"/>
      <c r="AQ464" s="464">
        <v>2021</v>
      </c>
      <c r="AR464" s="287">
        <f t="shared" si="794"/>
        <v>1779</v>
      </c>
      <c r="AS464" s="286">
        <v>0</v>
      </c>
      <c r="AT464" s="287">
        <v>1779</v>
      </c>
      <c r="AU464" s="286">
        <v>0</v>
      </c>
      <c r="AV464" s="286">
        <v>0</v>
      </c>
      <c r="AW464" s="481"/>
      <c r="AX464" s="142">
        <f t="shared" si="814"/>
        <v>1779</v>
      </c>
    </row>
    <row r="465" spans="1:50" outlineLevel="2" x14ac:dyDescent="0.3">
      <c r="A465" s="564"/>
      <c r="B465" s="556"/>
      <c r="C465" s="19">
        <v>2022</v>
      </c>
      <c r="D465" s="35">
        <f t="shared" ref="D465:D466" si="851">E465+F465+G465+H465</f>
        <v>168.5</v>
      </c>
      <c r="E465" s="28">
        <v>0</v>
      </c>
      <c r="F465" s="7">
        <v>168.5</v>
      </c>
      <c r="G465" s="7">
        <v>0</v>
      </c>
      <c r="H465" s="9">
        <v>0</v>
      </c>
      <c r="I465" s="90"/>
      <c r="J465" s="11"/>
      <c r="K465" s="556"/>
      <c r="L465" s="610"/>
      <c r="M465" s="181">
        <v>2022</v>
      </c>
      <c r="N465" s="187">
        <f t="shared" si="848"/>
        <v>168.5</v>
      </c>
      <c r="O465" s="176">
        <v>0</v>
      </c>
      <c r="P465" s="7">
        <v>168.5</v>
      </c>
      <c r="Q465" s="7">
        <v>0</v>
      </c>
      <c r="R465" s="9">
        <v>0</v>
      </c>
      <c r="S465" s="90"/>
      <c r="T465" s="142">
        <f t="shared" si="822"/>
        <v>0</v>
      </c>
      <c r="U465" s="556"/>
      <c r="V465" s="610"/>
      <c r="W465" s="181">
        <v>2022</v>
      </c>
      <c r="X465" s="187">
        <f t="shared" si="849"/>
        <v>168.5</v>
      </c>
      <c r="Y465" s="176">
        <v>0</v>
      </c>
      <c r="Z465" s="7">
        <v>168.5</v>
      </c>
      <c r="AA465" s="7">
        <v>0</v>
      </c>
      <c r="AB465" s="9">
        <v>0</v>
      </c>
      <c r="AC465" s="90"/>
      <c r="AD465" s="142">
        <f t="shared" si="823"/>
        <v>0</v>
      </c>
      <c r="AE465" s="498"/>
      <c r="AF465" s="500"/>
      <c r="AG465" s="283">
        <v>2022</v>
      </c>
      <c r="AH465" s="289">
        <f t="shared" si="792"/>
        <v>168.5</v>
      </c>
      <c r="AI465" s="285">
        <v>0</v>
      </c>
      <c r="AJ465" s="286">
        <v>168.5</v>
      </c>
      <c r="AK465" s="286">
        <v>0</v>
      </c>
      <c r="AL465" s="288">
        <v>0</v>
      </c>
      <c r="AM465" s="504"/>
      <c r="AN465" s="142">
        <f t="shared" si="850"/>
        <v>0</v>
      </c>
      <c r="AO465" s="477"/>
      <c r="AP465" s="477"/>
      <c r="AQ465" s="464">
        <v>2022</v>
      </c>
      <c r="AR465" s="286">
        <f t="shared" si="794"/>
        <v>168.5</v>
      </c>
      <c r="AS465" s="286">
        <v>0</v>
      </c>
      <c r="AT465" s="286">
        <v>168.5</v>
      </c>
      <c r="AU465" s="286">
        <v>0</v>
      </c>
      <c r="AV465" s="286">
        <v>0</v>
      </c>
      <c r="AW465" s="481"/>
      <c r="AX465" s="142">
        <f t="shared" si="814"/>
        <v>168.5</v>
      </c>
    </row>
    <row r="466" spans="1:50" outlineLevel="2" x14ac:dyDescent="0.3">
      <c r="A466" s="564"/>
      <c r="B466" s="556"/>
      <c r="C466" s="19">
        <v>2023</v>
      </c>
      <c r="D466" s="35">
        <f t="shared" si="851"/>
        <v>14257.7</v>
      </c>
      <c r="E466" s="28">
        <v>0</v>
      </c>
      <c r="F466" s="7">
        <v>14257.7</v>
      </c>
      <c r="G466" s="7">
        <v>0</v>
      </c>
      <c r="H466" s="9">
        <v>0</v>
      </c>
      <c r="I466" s="90"/>
      <c r="J466" s="11"/>
      <c r="K466" s="556"/>
      <c r="L466" s="610"/>
      <c r="M466" s="181">
        <v>2023</v>
      </c>
      <c r="N466" s="187">
        <f t="shared" si="848"/>
        <v>14257.7</v>
      </c>
      <c r="O466" s="176">
        <v>0</v>
      </c>
      <c r="P466" s="7">
        <v>14257.7</v>
      </c>
      <c r="Q466" s="7">
        <v>0</v>
      </c>
      <c r="R466" s="9">
        <v>0</v>
      </c>
      <c r="S466" s="90"/>
      <c r="T466" s="142">
        <f t="shared" si="822"/>
        <v>0</v>
      </c>
      <c r="U466" s="556"/>
      <c r="V466" s="610"/>
      <c r="W466" s="181">
        <v>2023</v>
      </c>
      <c r="X466" s="187">
        <f t="shared" si="849"/>
        <v>14257.7</v>
      </c>
      <c r="Y466" s="176">
        <v>0</v>
      </c>
      <c r="Z466" s="7">
        <v>14257.7</v>
      </c>
      <c r="AA466" s="7">
        <v>0</v>
      </c>
      <c r="AB466" s="9">
        <v>0</v>
      </c>
      <c r="AC466" s="90"/>
      <c r="AD466" s="142">
        <f t="shared" si="823"/>
        <v>0</v>
      </c>
      <c r="AE466" s="498"/>
      <c r="AF466" s="500"/>
      <c r="AG466" s="283">
        <v>2023</v>
      </c>
      <c r="AH466" s="289">
        <f t="shared" si="792"/>
        <v>14257.7</v>
      </c>
      <c r="AI466" s="285">
        <v>0</v>
      </c>
      <c r="AJ466" s="286">
        <v>14257.7</v>
      </c>
      <c r="AK466" s="286">
        <v>0</v>
      </c>
      <c r="AL466" s="288">
        <v>0</v>
      </c>
      <c r="AM466" s="504"/>
      <c r="AN466" s="142">
        <f t="shared" si="850"/>
        <v>0</v>
      </c>
      <c r="AO466" s="477"/>
      <c r="AP466" s="477"/>
      <c r="AQ466" s="464">
        <v>2023</v>
      </c>
      <c r="AR466" s="286">
        <f t="shared" si="794"/>
        <v>14257.7</v>
      </c>
      <c r="AS466" s="286">
        <v>0</v>
      </c>
      <c r="AT466" s="286">
        <v>14257.7</v>
      </c>
      <c r="AU466" s="286">
        <v>0</v>
      </c>
      <c r="AV466" s="286">
        <v>0</v>
      </c>
      <c r="AW466" s="481"/>
      <c r="AX466" s="142">
        <f t="shared" si="814"/>
        <v>14257.7</v>
      </c>
    </row>
    <row r="467" spans="1:50" outlineLevel="2" x14ac:dyDescent="0.3">
      <c r="A467" s="564"/>
      <c r="B467" s="556"/>
      <c r="C467" s="19">
        <v>2024</v>
      </c>
      <c r="D467" s="35">
        <f t="shared" ref="D467:D469" si="852">E467+F467+G467+H467</f>
        <v>16016.6</v>
      </c>
      <c r="E467" s="28">
        <v>0</v>
      </c>
      <c r="F467" s="7">
        <v>16016.6</v>
      </c>
      <c r="G467" s="7">
        <v>0</v>
      </c>
      <c r="H467" s="9">
        <v>0</v>
      </c>
      <c r="I467" s="90"/>
      <c r="J467" s="11"/>
      <c r="K467" s="556"/>
      <c r="L467" s="610"/>
      <c r="M467" s="181">
        <v>2024</v>
      </c>
      <c r="N467" s="187">
        <f t="shared" si="848"/>
        <v>16016.6</v>
      </c>
      <c r="O467" s="176">
        <v>0</v>
      </c>
      <c r="P467" s="7">
        <v>16016.6</v>
      </c>
      <c r="Q467" s="7">
        <v>0</v>
      </c>
      <c r="R467" s="9">
        <v>0</v>
      </c>
      <c r="S467" s="90"/>
      <c r="T467" s="142">
        <f t="shared" si="822"/>
        <v>0</v>
      </c>
      <c r="U467" s="556"/>
      <c r="V467" s="610"/>
      <c r="W467" s="181">
        <v>2024</v>
      </c>
      <c r="X467" s="187">
        <f t="shared" si="849"/>
        <v>16016.6</v>
      </c>
      <c r="Y467" s="176">
        <v>0</v>
      </c>
      <c r="Z467" s="7">
        <v>16016.6</v>
      </c>
      <c r="AA467" s="7">
        <v>0</v>
      </c>
      <c r="AB467" s="9">
        <v>0</v>
      </c>
      <c r="AC467" s="90"/>
      <c r="AD467" s="142">
        <f t="shared" si="823"/>
        <v>0</v>
      </c>
      <c r="AE467" s="498"/>
      <c r="AF467" s="500"/>
      <c r="AG467" s="283">
        <v>2024</v>
      </c>
      <c r="AH467" s="289">
        <f t="shared" si="792"/>
        <v>16016.6</v>
      </c>
      <c r="AI467" s="285">
        <v>0</v>
      </c>
      <c r="AJ467" s="286">
        <v>16016.6</v>
      </c>
      <c r="AK467" s="286">
        <v>0</v>
      </c>
      <c r="AL467" s="288">
        <v>0</v>
      </c>
      <c r="AM467" s="504"/>
      <c r="AN467" s="142">
        <f t="shared" si="850"/>
        <v>0</v>
      </c>
      <c r="AO467" s="477"/>
      <c r="AP467" s="477"/>
      <c r="AQ467" s="464">
        <v>2024</v>
      </c>
      <c r="AR467" s="286">
        <f t="shared" si="794"/>
        <v>16016.6</v>
      </c>
      <c r="AS467" s="286">
        <v>0</v>
      </c>
      <c r="AT467" s="286">
        <v>16016.6</v>
      </c>
      <c r="AU467" s="286">
        <v>0</v>
      </c>
      <c r="AV467" s="286">
        <v>0</v>
      </c>
      <c r="AW467" s="481"/>
      <c r="AX467" s="142">
        <f t="shared" si="814"/>
        <v>16016.6</v>
      </c>
    </row>
    <row r="468" spans="1:50" outlineLevel="2" x14ac:dyDescent="0.3">
      <c r="A468" s="564"/>
      <c r="B468" s="556"/>
      <c r="C468" s="19">
        <v>2025</v>
      </c>
      <c r="D468" s="35">
        <v>47393.5</v>
      </c>
      <c r="E468" s="28">
        <v>0</v>
      </c>
      <c r="F468" s="7">
        <v>47393.5</v>
      </c>
      <c r="G468" s="7">
        <v>0</v>
      </c>
      <c r="H468" s="9">
        <v>0</v>
      </c>
      <c r="I468" s="90"/>
      <c r="J468" s="11"/>
      <c r="K468" s="556"/>
      <c r="L468" s="610"/>
      <c r="M468" s="181">
        <v>2025</v>
      </c>
      <c r="N468" s="187">
        <f t="shared" si="848"/>
        <v>28957.9</v>
      </c>
      <c r="O468" s="176">
        <v>0</v>
      </c>
      <c r="P468" s="7">
        <v>28957.9</v>
      </c>
      <c r="Q468" s="7">
        <v>0</v>
      </c>
      <c r="R468" s="9">
        <v>0</v>
      </c>
      <c r="S468" s="90"/>
      <c r="T468" s="142">
        <f t="shared" si="822"/>
        <v>-18435.599999999999</v>
      </c>
      <c r="U468" s="556"/>
      <c r="V468" s="610"/>
      <c r="W468" s="181">
        <v>2025</v>
      </c>
      <c r="X468" s="187">
        <f t="shared" si="849"/>
        <v>28957.9</v>
      </c>
      <c r="Y468" s="176">
        <v>0</v>
      </c>
      <c r="Z468" s="7">
        <v>28957.9</v>
      </c>
      <c r="AA468" s="7">
        <v>0</v>
      </c>
      <c r="AB468" s="9">
        <v>0</v>
      </c>
      <c r="AC468" s="90"/>
      <c r="AD468" s="142">
        <f t="shared" si="823"/>
        <v>0</v>
      </c>
      <c r="AE468" s="498"/>
      <c r="AF468" s="500"/>
      <c r="AG468" s="283">
        <v>2025</v>
      </c>
      <c r="AH468" s="289">
        <f t="shared" si="792"/>
        <v>28957.9</v>
      </c>
      <c r="AI468" s="285">
        <v>0</v>
      </c>
      <c r="AJ468" s="286">
        <v>28957.9</v>
      </c>
      <c r="AK468" s="286">
        <v>0</v>
      </c>
      <c r="AL468" s="288">
        <v>0</v>
      </c>
      <c r="AM468" s="504"/>
      <c r="AN468" s="142">
        <f t="shared" si="850"/>
        <v>0</v>
      </c>
      <c r="AO468" s="477"/>
      <c r="AP468" s="477"/>
      <c r="AQ468" s="464">
        <v>2025</v>
      </c>
      <c r="AR468" s="286">
        <f t="shared" si="794"/>
        <v>26838.11</v>
      </c>
      <c r="AS468" s="286">
        <v>0</v>
      </c>
      <c r="AT468" s="286">
        <v>26838.11</v>
      </c>
      <c r="AU468" s="286">
        <v>0</v>
      </c>
      <c r="AV468" s="286">
        <v>0</v>
      </c>
      <c r="AW468" s="481"/>
      <c r="AX468" s="142">
        <f t="shared" si="814"/>
        <v>26838.11</v>
      </c>
    </row>
    <row r="469" spans="1:50" outlineLevel="2" x14ac:dyDescent="0.3">
      <c r="A469" s="564"/>
      <c r="B469" s="556"/>
      <c r="C469" s="19">
        <v>2026</v>
      </c>
      <c r="D469" s="35">
        <f t="shared" si="852"/>
        <v>0</v>
      </c>
      <c r="E469" s="28">
        <v>0</v>
      </c>
      <c r="F469" s="7">
        <v>0</v>
      </c>
      <c r="G469" s="7">
        <v>0</v>
      </c>
      <c r="H469" s="9">
        <v>0</v>
      </c>
      <c r="I469" s="90"/>
      <c r="J469" s="11"/>
      <c r="K469" s="556"/>
      <c r="L469" s="610"/>
      <c r="M469" s="181">
        <v>2026</v>
      </c>
      <c r="N469" s="187">
        <f t="shared" si="848"/>
        <v>0</v>
      </c>
      <c r="O469" s="176">
        <v>0</v>
      </c>
      <c r="P469" s="7">
        <v>0</v>
      </c>
      <c r="Q469" s="7">
        <v>0</v>
      </c>
      <c r="R469" s="9">
        <v>0</v>
      </c>
      <c r="S469" s="90"/>
      <c r="T469" s="142">
        <f t="shared" si="822"/>
        <v>0</v>
      </c>
      <c r="U469" s="556"/>
      <c r="V469" s="610"/>
      <c r="W469" s="181">
        <v>2026</v>
      </c>
      <c r="X469" s="187">
        <f t="shared" si="849"/>
        <v>0</v>
      </c>
      <c r="Y469" s="176">
        <v>0</v>
      </c>
      <c r="Z469" s="7">
        <v>0</v>
      </c>
      <c r="AA469" s="7">
        <v>0</v>
      </c>
      <c r="AB469" s="9">
        <v>0</v>
      </c>
      <c r="AC469" s="90"/>
      <c r="AD469" s="142">
        <f t="shared" si="823"/>
        <v>0</v>
      </c>
      <c r="AE469" s="498"/>
      <c r="AF469" s="500"/>
      <c r="AG469" s="283">
        <v>2026</v>
      </c>
      <c r="AH469" s="289">
        <f t="shared" si="792"/>
        <v>35000</v>
      </c>
      <c r="AI469" s="285">
        <v>0</v>
      </c>
      <c r="AJ469" s="286">
        <v>35000</v>
      </c>
      <c r="AK469" s="286">
        <v>0</v>
      </c>
      <c r="AL469" s="288">
        <v>0</v>
      </c>
      <c r="AM469" s="504"/>
      <c r="AN469" s="142">
        <f t="shared" si="850"/>
        <v>35000</v>
      </c>
      <c r="AO469" s="477"/>
      <c r="AP469" s="477"/>
      <c r="AQ469" s="464">
        <v>2026</v>
      </c>
      <c r="AR469" s="286">
        <f t="shared" si="794"/>
        <v>31549.3</v>
      </c>
      <c r="AS469" s="286">
        <v>0</v>
      </c>
      <c r="AT469" s="286">
        <v>31549.3</v>
      </c>
      <c r="AU469" s="286">
        <v>0</v>
      </c>
      <c r="AV469" s="286">
        <v>0</v>
      </c>
      <c r="AW469" s="481"/>
      <c r="AX469" s="142">
        <f t="shared" si="814"/>
        <v>31549.3</v>
      </c>
    </row>
    <row r="470" spans="1:50" outlineLevel="2" x14ac:dyDescent="0.3">
      <c r="A470" s="222"/>
      <c r="B470" s="221"/>
      <c r="C470" s="19"/>
      <c r="D470" s="35"/>
      <c r="E470" s="28"/>
      <c r="F470" s="7"/>
      <c r="G470" s="7"/>
      <c r="H470" s="9"/>
      <c r="I470" s="90"/>
      <c r="J470" s="11"/>
      <c r="K470" s="221"/>
      <c r="L470" s="231"/>
      <c r="M470" s="181"/>
      <c r="N470" s="187"/>
      <c r="O470" s="176"/>
      <c r="P470" s="7"/>
      <c r="Q470" s="7"/>
      <c r="R470" s="9"/>
      <c r="S470" s="90"/>
      <c r="T470" s="142"/>
      <c r="U470" s="221"/>
      <c r="V470" s="231"/>
      <c r="W470" s="181"/>
      <c r="X470" s="187"/>
      <c r="Y470" s="176"/>
      <c r="Z470" s="7"/>
      <c r="AA470" s="7"/>
      <c r="AB470" s="9"/>
      <c r="AC470" s="90"/>
      <c r="AD470" s="142"/>
      <c r="AE470" s="498"/>
      <c r="AF470" s="500"/>
      <c r="AG470" s="283">
        <v>2027</v>
      </c>
      <c r="AH470" s="289">
        <f t="shared" si="792"/>
        <v>0</v>
      </c>
      <c r="AI470" s="285">
        <v>0</v>
      </c>
      <c r="AJ470" s="286">
        <v>0</v>
      </c>
      <c r="AK470" s="286">
        <v>0</v>
      </c>
      <c r="AL470" s="288">
        <v>0</v>
      </c>
      <c r="AM470" s="504"/>
      <c r="AN470" s="142">
        <f t="shared" si="850"/>
        <v>0</v>
      </c>
      <c r="AO470" s="477"/>
      <c r="AP470" s="477"/>
      <c r="AQ470" s="464">
        <v>2027</v>
      </c>
      <c r="AR470" s="286">
        <f t="shared" si="794"/>
        <v>0</v>
      </c>
      <c r="AS470" s="286">
        <v>0</v>
      </c>
      <c r="AT470" s="286">
        <v>0</v>
      </c>
      <c r="AU470" s="286">
        <v>0</v>
      </c>
      <c r="AV470" s="286">
        <v>0</v>
      </c>
      <c r="AW470" s="481"/>
      <c r="AX470" s="142">
        <f t="shared" si="814"/>
        <v>0</v>
      </c>
    </row>
    <row r="471" spans="1:50" outlineLevel="2" x14ac:dyDescent="0.3">
      <c r="A471" s="564" t="s">
        <v>63</v>
      </c>
      <c r="B471" s="556" t="s">
        <v>64</v>
      </c>
      <c r="C471" s="18" t="s">
        <v>144</v>
      </c>
      <c r="D471" s="32">
        <f>SUM(D472:D482)</f>
        <v>4555.2</v>
      </c>
      <c r="E471" s="26">
        <f t="shared" ref="E471:H471" si="853">SUM(E472:E482)</f>
        <v>0</v>
      </c>
      <c r="F471" s="5">
        <f t="shared" si="853"/>
        <v>4555.2</v>
      </c>
      <c r="G471" s="6">
        <f t="shared" si="853"/>
        <v>0</v>
      </c>
      <c r="H471" s="12">
        <f t="shared" si="853"/>
        <v>0</v>
      </c>
      <c r="I471" s="90"/>
      <c r="J471" s="11"/>
      <c r="K471" s="556" t="s">
        <v>63</v>
      </c>
      <c r="L471" s="610" t="s">
        <v>64</v>
      </c>
      <c r="M471" s="182" t="s">
        <v>144</v>
      </c>
      <c r="N471" s="188">
        <f>SUM(N472:N482)</f>
        <v>4555.2</v>
      </c>
      <c r="O471" s="170">
        <f t="shared" ref="O471:R471" si="854">SUM(O472:O482)</f>
        <v>0</v>
      </c>
      <c r="P471" s="5">
        <f t="shared" si="854"/>
        <v>4555.2</v>
      </c>
      <c r="Q471" s="6">
        <f t="shared" si="854"/>
        <v>0</v>
      </c>
      <c r="R471" s="12">
        <f t="shared" si="854"/>
        <v>0</v>
      </c>
      <c r="S471" s="90"/>
      <c r="T471" s="142">
        <f t="shared" si="822"/>
        <v>0</v>
      </c>
      <c r="U471" s="556" t="s">
        <v>63</v>
      </c>
      <c r="V471" s="610" t="s">
        <v>64</v>
      </c>
      <c r="W471" s="182" t="s">
        <v>144</v>
      </c>
      <c r="X471" s="188">
        <f>SUM(X472:X482)</f>
        <v>4555.2</v>
      </c>
      <c r="Y471" s="170">
        <f t="shared" ref="Y471:AB471" si="855">SUM(Y472:Y482)</f>
        <v>0</v>
      </c>
      <c r="Z471" s="5">
        <f t="shared" si="855"/>
        <v>4555.2</v>
      </c>
      <c r="AA471" s="6">
        <f t="shared" si="855"/>
        <v>0</v>
      </c>
      <c r="AB471" s="12">
        <f t="shared" si="855"/>
        <v>0</v>
      </c>
      <c r="AC471" s="90"/>
      <c r="AD471" s="142">
        <f t="shared" si="823"/>
        <v>0</v>
      </c>
      <c r="AE471" s="498" t="s">
        <v>63</v>
      </c>
      <c r="AF471" s="500" t="s">
        <v>64</v>
      </c>
      <c r="AG471" s="277" t="s">
        <v>188</v>
      </c>
      <c r="AH471" s="278">
        <f t="shared" si="792"/>
        <v>4555.2</v>
      </c>
      <c r="AI471" s="279">
        <f>SUM(AI472:AI483)</f>
        <v>0</v>
      </c>
      <c r="AJ471" s="281">
        <f t="shared" ref="AJ471" si="856">SUM(AJ472:AJ483)</f>
        <v>4555.2</v>
      </c>
      <c r="AK471" s="280">
        <f t="shared" ref="AK471" si="857">SUM(AK472:AK483)</f>
        <v>0</v>
      </c>
      <c r="AL471" s="282">
        <f t="shared" ref="AL471" si="858">SUM(AL472:AL483)</f>
        <v>0</v>
      </c>
      <c r="AM471" s="504"/>
      <c r="AN471" s="142">
        <f t="shared" si="850"/>
        <v>0</v>
      </c>
      <c r="AO471" s="477" t="s">
        <v>63</v>
      </c>
      <c r="AP471" s="477" t="s">
        <v>64</v>
      </c>
      <c r="AQ471" s="463" t="s">
        <v>188</v>
      </c>
      <c r="AR471" s="281">
        <f t="shared" si="794"/>
        <v>4555.2</v>
      </c>
      <c r="AS471" s="280">
        <f>SUM(AS472:AS483)</f>
        <v>0</v>
      </c>
      <c r="AT471" s="281">
        <f t="shared" ref="AT471:AV471" si="859">SUM(AT472:AT483)</f>
        <v>4555.2</v>
      </c>
      <c r="AU471" s="280">
        <f t="shared" si="859"/>
        <v>0</v>
      </c>
      <c r="AV471" s="280">
        <f t="shared" si="859"/>
        <v>0</v>
      </c>
      <c r="AW471" s="481"/>
      <c r="AX471" s="142">
        <f t="shared" si="814"/>
        <v>4555.2</v>
      </c>
    </row>
    <row r="472" spans="1:50" outlineLevel="2" x14ac:dyDescent="0.3">
      <c r="A472" s="564"/>
      <c r="B472" s="556"/>
      <c r="C472" s="19">
        <v>2016</v>
      </c>
      <c r="D472" s="34">
        <f>SUM(E472:H472)</f>
        <v>2765.1</v>
      </c>
      <c r="E472" s="28">
        <v>0</v>
      </c>
      <c r="F472" s="8">
        <v>2765.1</v>
      </c>
      <c r="G472" s="7">
        <v>0</v>
      </c>
      <c r="H472" s="9">
        <v>0</v>
      </c>
      <c r="I472" s="90"/>
      <c r="J472" s="11"/>
      <c r="K472" s="556"/>
      <c r="L472" s="610"/>
      <c r="M472" s="181">
        <v>2016</v>
      </c>
      <c r="N472" s="186">
        <f>SUM(O472:R472)</f>
        <v>2765.1</v>
      </c>
      <c r="O472" s="176">
        <v>0</v>
      </c>
      <c r="P472" s="8">
        <v>2765.1</v>
      </c>
      <c r="Q472" s="7">
        <v>0</v>
      </c>
      <c r="R472" s="9">
        <v>0</v>
      </c>
      <c r="S472" s="90"/>
      <c r="T472" s="142">
        <f t="shared" si="822"/>
        <v>0</v>
      </c>
      <c r="U472" s="556"/>
      <c r="V472" s="610"/>
      <c r="W472" s="181">
        <v>2016</v>
      </c>
      <c r="X472" s="186">
        <f>SUM(Y472:AB472)</f>
        <v>2765.1</v>
      </c>
      <c r="Y472" s="176">
        <v>0</v>
      </c>
      <c r="Z472" s="8">
        <v>2765.1</v>
      </c>
      <c r="AA472" s="7">
        <v>0</v>
      </c>
      <c r="AB472" s="9">
        <v>0</v>
      </c>
      <c r="AC472" s="90"/>
      <c r="AD472" s="142">
        <f t="shared" si="823"/>
        <v>0</v>
      </c>
      <c r="AE472" s="498"/>
      <c r="AF472" s="500"/>
      <c r="AG472" s="283">
        <v>2016</v>
      </c>
      <c r="AH472" s="284">
        <f t="shared" si="792"/>
        <v>2765.1</v>
      </c>
      <c r="AI472" s="285">
        <v>0</v>
      </c>
      <c r="AJ472" s="287">
        <v>2765.1</v>
      </c>
      <c r="AK472" s="286">
        <v>0</v>
      </c>
      <c r="AL472" s="288">
        <v>0</v>
      </c>
      <c r="AM472" s="504"/>
      <c r="AN472" s="142">
        <f t="shared" si="850"/>
        <v>0</v>
      </c>
      <c r="AO472" s="477"/>
      <c r="AP472" s="477"/>
      <c r="AQ472" s="464">
        <v>2016</v>
      </c>
      <c r="AR472" s="287">
        <f t="shared" si="794"/>
        <v>2765.1</v>
      </c>
      <c r="AS472" s="286">
        <v>0</v>
      </c>
      <c r="AT472" s="287">
        <v>2765.1</v>
      </c>
      <c r="AU472" s="286">
        <v>0</v>
      </c>
      <c r="AV472" s="286">
        <v>0</v>
      </c>
      <c r="AW472" s="481"/>
      <c r="AX472" s="142">
        <f t="shared" si="814"/>
        <v>2765.1</v>
      </c>
    </row>
    <row r="473" spans="1:50" outlineLevel="2" x14ac:dyDescent="0.3">
      <c r="A473" s="564"/>
      <c r="B473" s="556"/>
      <c r="C473" s="19">
        <v>2017</v>
      </c>
      <c r="D473" s="34">
        <f t="shared" ref="D473:D477" si="860">E473+F473+G473+H473</f>
        <v>1790.1</v>
      </c>
      <c r="E473" s="28">
        <v>0</v>
      </c>
      <c r="F473" s="8">
        <v>1790.1</v>
      </c>
      <c r="G473" s="7">
        <v>0</v>
      </c>
      <c r="H473" s="9">
        <v>0</v>
      </c>
      <c r="I473" s="90"/>
      <c r="J473" s="11"/>
      <c r="K473" s="556"/>
      <c r="L473" s="610"/>
      <c r="M473" s="181">
        <v>2017</v>
      </c>
      <c r="N473" s="186">
        <f t="shared" ref="N473:N478" si="861">O473+P473+Q473+R473</f>
        <v>1790.1</v>
      </c>
      <c r="O473" s="176">
        <v>0</v>
      </c>
      <c r="P473" s="8">
        <v>1790.1</v>
      </c>
      <c r="Q473" s="7">
        <v>0</v>
      </c>
      <c r="R473" s="9">
        <v>0</v>
      </c>
      <c r="S473" s="90"/>
      <c r="T473" s="142">
        <f t="shared" si="822"/>
        <v>0</v>
      </c>
      <c r="U473" s="556"/>
      <c r="V473" s="610"/>
      <c r="W473" s="181">
        <v>2017</v>
      </c>
      <c r="X473" s="186">
        <f t="shared" ref="X473:X478" si="862">Y473+Z473+AA473+AB473</f>
        <v>1790.1</v>
      </c>
      <c r="Y473" s="176">
        <v>0</v>
      </c>
      <c r="Z473" s="8">
        <v>1790.1</v>
      </c>
      <c r="AA473" s="7">
        <v>0</v>
      </c>
      <c r="AB473" s="9">
        <v>0</v>
      </c>
      <c r="AC473" s="90"/>
      <c r="AD473" s="142">
        <f t="shared" si="823"/>
        <v>0</v>
      </c>
      <c r="AE473" s="498"/>
      <c r="AF473" s="500"/>
      <c r="AG473" s="283">
        <v>2017</v>
      </c>
      <c r="AH473" s="284">
        <f t="shared" si="792"/>
        <v>1790.1</v>
      </c>
      <c r="AI473" s="285">
        <v>0</v>
      </c>
      <c r="AJ473" s="287">
        <v>1790.1</v>
      </c>
      <c r="AK473" s="286">
        <v>0</v>
      </c>
      <c r="AL473" s="288">
        <v>0</v>
      </c>
      <c r="AM473" s="504"/>
      <c r="AN473" s="142">
        <f t="shared" si="850"/>
        <v>0</v>
      </c>
      <c r="AO473" s="477"/>
      <c r="AP473" s="477"/>
      <c r="AQ473" s="464">
        <v>2017</v>
      </c>
      <c r="AR473" s="287">
        <f t="shared" si="794"/>
        <v>1790.1</v>
      </c>
      <c r="AS473" s="286">
        <v>0</v>
      </c>
      <c r="AT473" s="287">
        <v>1790.1</v>
      </c>
      <c r="AU473" s="286">
        <v>0</v>
      </c>
      <c r="AV473" s="286">
        <v>0</v>
      </c>
      <c r="AW473" s="481"/>
      <c r="AX473" s="142">
        <f t="shared" si="814"/>
        <v>1790.1</v>
      </c>
    </row>
    <row r="474" spans="1:50" outlineLevel="2" x14ac:dyDescent="0.3">
      <c r="A474" s="564"/>
      <c r="B474" s="556"/>
      <c r="C474" s="19">
        <v>2018</v>
      </c>
      <c r="D474" s="35">
        <f t="shared" si="860"/>
        <v>0</v>
      </c>
      <c r="E474" s="28">
        <v>0</v>
      </c>
      <c r="F474" s="7">
        <v>0</v>
      </c>
      <c r="G474" s="7">
        <v>0</v>
      </c>
      <c r="H474" s="9">
        <v>0</v>
      </c>
      <c r="I474" s="90"/>
      <c r="J474" s="11"/>
      <c r="K474" s="556"/>
      <c r="L474" s="610"/>
      <c r="M474" s="181">
        <v>2018</v>
      </c>
      <c r="N474" s="187">
        <f t="shared" si="861"/>
        <v>0</v>
      </c>
      <c r="O474" s="176">
        <v>0</v>
      </c>
      <c r="P474" s="7">
        <v>0</v>
      </c>
      <c r="Q474" s="7">
        <v>0</v>
      </c>
      <c r="R474" s="9">
        <v>0</v>
      </c>
      <c r="S474" s="90"/>
      <c r="T474" s="142">
        <f t="shared" si="822"/>
        <v>0</v>
      </c>
      <c r="U474" s="556"/>
      <c r="V474" s="610"/>
      <c r="W474" s="181">
        <v>2018</v>
      </c>
      <c r="X474" s="187">
        <f t="shared" si="862"/>
        <v>0</v>
      </c>
      <c r="Y474" s="176">
        <v>0</v>
      </c>
      <c r="Z474" s="7">
        <v>0</v>
      </c>
      <c r="AA474" s="7">
        <v>0</v>
      </c>
      <c r="AB474" s="9">
        <v>0</v>
      </c>
      <c r="AC474" s="90"/>
      <c r="AD474" s="142">
        <f t="shared" si="823"/>
        <v>0</v>
      </c>
      <c r="AE474" s="498"/>
      <c r="AF474" s="500"/>
      <c r="AG474" s="283">
        <v>2018</v>
      </c>
      <c r="AH474" s="289">
        <f t="shared" si="792"/>
        <v>0</v>
      </c>
      <c r="AI474" s="285">
        <v>0</v>
      </c>
      <c r="AJ474" s="286">
        <v>0</v>
      </c>
      <c r="AK474" s="286">
        <v>0</v>
      </c>
      <c r="AL474" s="288">
        <v>0</v>
      </c>
      <c r="AM474" s="504"/>
      <c r="AN474" s="142">
        <f t="shared" si="850"/>
        <v>0</v>
      </c>
      <c r="AO474" s="477"/>
      <c r="AP474" s="477"/>
      <c r="AQ474" s="464">
        <v>2018</v>
      </c>
      <c r="AR474" s="286">
        <f t="shared" si="794"/>
        <v>0</v>
      </c>
      <c r="AS474" s="286">
        <v>0</v>
      </c>
      <c r="AT474" s="286">
        <v>0</v>
      </c>
      <c r="AU474" s="286">
        <v>0</v>
      </c>
      <c r="AV474" s="286">
        <v>0</v>
      </c>
      <c r="AW474" s="481"/>
      <c r="AX474" s="142">
        <f t="shared" si="814"/>
        <v>0</v>
      </c>
    </row>
    <row r="475" spans="1:50" outlineLevel="2" x14ac:dyDescent="0.3">
      <c r="A475" s="564"/>
      <c r="B475" s="556"/>
      <c r="C475" s="19">
        <v>2019</v>
      </c>
      <c r="D475" s="35">
        <f t="shared" si="860"/>
        <v>0</v>
      </c>
      <c r="E475" s="28">
        <v>0</v>
      </c>
      <c r="F475" s="7">
        <v>0</v>
      </c>
      <c r="G475" s="7">
        <v>0</v>
      </c>
      <c r="H475" s="9">
        <v>0</v>
      </c>
      <c r="I475" s="90"/>
      <c r="J475" s="11"/>
      <c r="K475" s="556"/>
      <c r="L475" s="610"/>
      <c r="M475" s="181">
        <v>2019</v>
      </c>
      <c r="N475" s="187">
        <f t="shared" si="861"/>
        <v>0</v>
      </c>
      <c r="O475" s="176">
        <v>0</v>
      </c>
      <c r="P475" s="7">
        <v>0</v>
      </c>
      <c r="Q475" s="7">
        <v>0</v>
      </c>
      <c r="R475" s="9">
        <v>0</v>
      </c>
      <c r="S475" s="90"/>
      <c r="T475" s="142">
        <f t="shared" si="822"/>
        <v>0</v>
      </c>
      <c r="U475" s="556"/>
      <c r="V475" s="610"/>
      <c r="W475" s="181">
        <v>2019</v>
      </c>
      <c r="X475" s="187">
        <f t="shared" si="862"/>
        <v>0</v>
      </c>
      <c r="Y475" s="176">
        <v>0</v>
      </c>
      <c r="Z475" s="7">
        <v>0</v>
      </c>
      <c r="AA475" s="7">
        <v>0</v>
      </c>
      <c r="AB475" s="9">
        <v>0</v>
      </c>
      <c r="AC475" s="90"/>
      <c r="AD475" s="142">
        <f t="shared" si="823"/>
        <v>0</v>
      </c>
      <c r="AE475" s="498"/>
      <c r="AF475" s="500"/>
      <c r="AG475" s="283">
        <v>2019</v>
      </c>
      <c r="AH475" s="289">
        <f t="shared" si="792"/>
        <v>0</v>
      </c>
      <c r="AI475" s="285">
        <v>0</v>
      </c>
      <c r="AJ475" s="286">
        <v>0</v>
      </c>
      <c r="AK475" s="286">
        <v>0</v>
      </c>
      <c r="AL475" s="288">
        <v>0</v>
      </c>
      <c r="AM475" s="504"/>
      <c r="AN475" s="142">
        <f t="shared" si="850"/>
        <v>0</v>
      </c>
      <c r="AO475" s="477"/>
      <c r="AP475" s="477"/>
      <c r="AQ475" s="464">
        <v>2019</v>
      </c>
      <c r="AR475" s="286">
        <f t="shared" si="794"/>
        <v>0</v>
      </c>
      <c r="AS475" s="286">
        <v>0</v>
      </c>
      <c r="AT475" s="286">
        <v>0</v>
      </c>
      <c r="AU475" s="286">
        <v>0</v>
      </c>
      <c r="AV475" s="286">
        <v>0</v>
      </c>
      <c r="AW475" s="481"/>
      <c r="AX475" s="142">
        <f t="shared" si="814"/>
        <v>0</v>
      </c>
    </row>
    <row r="476" spans="1:50" outlineLevel="2" x14ac:dyDescent="0.3">
      <c r="A476" s="564"/>
      <c r="B476" s="556"/>
      <c r="C476" s="19">
        <v>2020</v>
      </c>
      <c r="D476" s="35">
        <f t="shared" si="860"/>
        <v>0</v>
      </c>
      <c r="E476" s="28">
        <v>0</v>
      </c>
      <c r="F476" s="7">
        <v>0</v>
      </c>
      <c r="G476" s="7">
        <v>0</v>
      </c>
      <c r="H476" s="9">
        <v>0</v>
      </c>
      <c r="I476" s="90"/>
      <c r="J476" s="11"/>
      <c r="K476" s="556"/>
      <c r="L476" s="610"/>
      <c r="M476" s="181">
        <v>2020</v>
      </c>
      <c r="N476" s="187">
        <f t="shared" si="861"/>
        <v>0</v>
      </c>
      <c r="O476" s="176">
        <v>0</v>
      </c>
      <c r="P476" s="7">
        <v>0</v>
      </c>
      <c r="Q476" s="7">
        <v>0</v>
      </c>
      <c r="R476" s="9">
        <v>0</v>
      </c>
      <c r="S476" s="90"/>
      <c r="T476" s="142">
        <f t="shared" si="822"/>
        <v>0</v>
      </c>
      <c r="U476" s="556"/>
      <c r="V476" s="610"/>
      <c r="W476" s="181">
        <v>2020</v>
      </c>
      <c r="X476" s="187">
        <f t="shared" si="862"/>
        <v>0</v>
      </c>
      <c r="Y476" s="176">
        <v>0</v>
      </c>
      <c r="Z476" s="7">
        <v>0</v>
      </c>
      <c r="AA476" s="7">
        <v>0</v>
      </c>
      <c r="AB476" s="9">
        <v>0</v>
      </c>
      <c r="AC476" s="90"/>
      <c r="AD476" s="142">
        <f t="shared" si="823"/>
        <v>0</v>
      </c>
      <c r="AE476" s="498"/>
      <c r="AF476" s="500"/>
      <c r="AG476" s="283">
        <v>2020</v>
      </c>
      <c r="AH476" s="289">
        <f t="shared" si="792"/>
        <v>0</v>
      </c>
      <c r="AI476" s="285">
        <v>0</v>
      </c>
      <c r="AJ476" s="286">
        <v>0</v>
      </c>
      <c r="AK476" s="286">
        <v>0</v>
      </c>
      <c r="AL476" s="288">
        <v>0</v>
      </c>
      <c r="AM476" s="504"/>
      <c r="AN476" s="142">
        <f t="shared" si="850"/>
        <v>0</v>
      </c>
      <c r="AO476" s="477"/>
      <c r="AP476" s="477"/>
      <c r="AQ476" s="464">
        <v>2020</v>
      </c>
      <c r="AR476" s="286">
        <f t="shared" si="794"/>
        <v>0</v>
      </c>
      <c r="AS476" s="286">
        <v>0</v>
      </c>
      <c r="AT476" s="286">
        <v>0</v>
      </c>
      <c r="AU476" s="286">
        <v>0</v>
      </c>
      <c r="AV476" s="286">
        <v>0</v>
      </c>
      <c r="AW476" s="481"/>
      <c r="AX476" s="142">
        <f t="shared" si="814"/>
        <v>0</v>
      </c>
    </row>
    <row r="477" spans="1:50" outlineLevel="2" x14ac:dyDescent="0.3">
      <c r="A477" s="564"/>
      <c r="B477" s="556"/>
      <c r="C477" s="19">
        <v>2021</v>
      </c>
      <c r="D477" s="35">
        <f t="shared" si="860"/>
        <v>0</v>
      </c>
      <c r="E477" s="28">
        <v>0</v>
      </c>
      <c r="F477" s="7">
        <v>0</v>
      </c>
      <c r="G477" s="7">
        <v>0</v>
      </c>
      <c r="H477" s="9">
        <v>0</v>
      </c>
      <c r="I477" s="90"/>
      <c r="J477" s="11"/>
      <c r="K477" s="556"/>
      <c r="L477" s="610"/>
      <c r="M477" s="181">
        <v>2021</v>
      </c>
      <c r="N477" s="187">
        <f t="shared" si="861"/>
        <v>0</v>
      </c>
      <c r="O477" s="176">
        <v>0</v>
      </c>
      <c r="P477" s="7">
        <v>0</v>
      </c>
      <c r="Q477" s="7">
        <v>0</v>
      </c>
      <c r="R477" s="9">
        <v>0</v>
      </c>
      <c r="S477" s="90"/>
      <c r="T477" s="142">
        <f t="shared" si="822"/>
        <v>0</v>
      </c>
      <c r="U477" s="556"/>
      <c r="V477" s="610"/>
      <c r="W477" s="181">
        <v>2021</v>
      </c>
      <c r="X477" s="187">
        <f t="shared" si="862"/>
        <v>0</v>
      </c>
      <c r="Y477" s="176">
        <v>0</v>
      </c>
      <c r="Z477" s="7">
        <v>0</v>
      </c>
      <c r="AA477" s="7">
        <v>0</v>
      </c>
      <c r="AB477" s="9">
        <v>0</v>
      </c>
      <c r="AC477" s="90"/>
      <c r="AD477" s="142">
        <f t="shared" si="823"/>
        <v>0</v>
      </c>
      <c r="AE477" s="498"/>
      <c r="AF477" s="500"/>
      <c r="AG477" s="283">
        <v>2021</v>
      </c>
      <c r="AH477" s="289">
        <f t="shared" si="792"/>
        <v>0</v>
      </c>
      <c r="AI477" s="285">
        <v>0</v>
      </c>
      <c r="AJ477" s="286">
        <v>0</v>
      </c>
      <c r="AK477" s="286">
        <v>0</v>
      </c>
      <c r="AL477" s="288">
        <v>0</v>
      </c>
      <c r="AM477" s="504"/>
      <c r="AN477" s="142">
        <f t="shared" si="850"/>
        <v>0</v>
      </c>
      <c r="AO477" s="477"/>
      <c r="AP477" s="477"/>
      <c r="AQ477" s="464">
        <v>2021</v>
      </c>
      <c r="AR477" s="286">
        <f t="shared" si="794"/>
        <v>0</v>
      </c>
      <c r="AS477" s="286">
        <v>0</v>
      </c>
      <c r="AT477" s="286">
        <v>0</v>
      </c>
      <c r="AU477" s="286">
        <v>0</v>
      </c>
      <c r="AV477" s="286">
        <v>0</v>
      </c>
      <c r="AW477" s="481"/>
      <c r="AX477" s="142">
        <f t="shared" si="814"/>
        <v>0</v>
      </c>
    </row>
    <row r="478" spans="1:50" outlineLevel="2" x14ac:dyDescent="0.3">
      <c r="A478" s="564"/>
      <c r="B478" s="556"/>
      <c r="C478" s="19">
        <v>2022</v>
      </c>
      <c r="D478" s="35">
        <f t="shared" ref="D478" si="863">E478+F478+G478+H478</f>
        <v>0</v>
      </c>
      <c r="E478" s="28">
        <v>0</v>
      </c>
      <c r="F478" s="7">
        <v>0</v>
      </c>
      <c r="G478" s="7">
        <v>0</v>
      </c>
      <c r="H478" s="9">
        <v>0</v>
      </c>
      <c r="I478" s="90"/>
      <c r="J478" s="11"/>
      <c r="K478" s="556"/>
      <c r="L478" s="610"/>
      <c r="M478" s="181">
        <v>2022</v>
      </c>
      <c r="N478" s="187">
        <f t="shared" si="861"/>
        <v>0</v>
      </c>
      <c r="O478" s="176">
        <v>0</v>
      </c>
      <c r="P478" s="7">
        <v>0</v>
      </c>
      <c r="Q478" s="7">
        <v>0</v>
      </c>
      <c r="R478" s="9">
        <v>0</v>
      </c>
      <c r="S478" s="90"/>
      <c r="T478" s="142">
        <f t="shared" si="822"/>
        <v>0</v>
      </c>
      <c r="U478" s="556"/>
      <c r="V478" s="610"/>
      <c r="W478" s="181">
        <v>2022</v>
      </c>
      <c r="X478" s="187">
        <f t="shared" si="862"/>
        <v>0</v>
      </c>
      <c r="Y478" s="176">
        <v>0</v>
      </c>
      <c r="Z478" s="7">
        <v>0</v>
      </c>
      <c r="AA478" s="7">
        <v>0</v>
      </c>
      <c r="AB478" s="9">
        <v>0</v>
      </c>
      <c r="AC478" s="90"/>
      <c r="AD478" s="142">
        <f t="shared" si="823"/>
        <v>0</v>
      </c>
      <c r="AE478" s="498"/>
      <c r="AF478" s="500"/>
      <c r="AG478" s="283">
        <v>2022</v>
      </c>
      <c r="AH478" s="289">
        <f t="shared" si="792"/>
        <v>0</v>
      </c>
      <c r="AI478" s="285">
        <v>0</v>
      </c>
      <c r="AJ478" s="286">
        <v>0</v>
      </c>
      <c r="AK478" s="286">
        <v>0</v>
      </c>
      <c r="AL478" s="288">
        <v>0</v>
      </c>
      <c r="AM478" s="504"/>
      <c r="AN478" s="142">
        <f t="shared" si="850"/>
        <v>0</v>
      </c>
      <c r="AO478" s="477"/>
      <c r="AP478" s="477"/>
      <c r="AQ478" s="464">
        <v>2022</v>
      </c>
      <c r="AR478" s="286">
        <f t="shared" si="794"/>
        <v>0</v>
      </c>
      <c r="AS478" s="286">
        <v>0</v>
      </c>
      <c r="AT478" s="286">
        <v>0</v>
      </c>
      <c r="AU478" s="286">
        <v>0</v>
      </c>
      <c r="AV478" s="286">
        <v>0</v>
      </c>
      <c r="AW478" s="481"/>
      <c r="AX478" s="142">
        <f t="shared" si="814"/>
        <v>0</v>
      </c>
    </row>
    <row r="479" spans="1:50" outlineLevel="2" x14ac:dyDescent="0.3">
      <c r="A479" s="564"/>
      <c r="B479" s="556"/>
      <c r="C479" s="19">
        <v>2023</v>
      </c>
      <c r="D479" s="35">
        <f>E479+F479+G479+H479</f>
        <v>0</v>
      </c>
      <c r="E479" s="28">
        <v>0</v>
      </c>
      <c r="F479" s="7">
        <v>0</v>
      </c>
      <c r="G479" s="7">
        <v>0</v>
      </c>
      <c r="H479" s="9">
        <v>0</v>
      </c>
      <c r="I479" s="90"/>
      <c r="J479" s="11"/>
      <c r="K479" s="556"/>
      <c r="L479" s="610"/>
      <c r="M479" s="181">
        <v>2023</v>
      </c>
      <c r="N479" s="187">
        <f>O479+P479+Q479+R479</f>
        <v>0</v>
      </c>
      <c r="O479" s="176">
        <v>0</v>
      </c>
      <c r="P479" s="7">
        <v>0</v>
      </c>
      <c r="Q479" s="7">
        <v>0</v>
      </c>
      <c r="R479" s="9">
        <v>0</v>
      </c>
      <c r="S479" s="90"/>
      <c r="T479" s="142">
        <f t="shared" si="822"/>
        <v>0</v>
      </c>
      <c r="U479" s="556"/>
      <c r="V479" s="610"/>
      <c r="W479" s="181">
        <v>2023</v>
      </c>
      <c r="X479" s="187">
        <f>Y479+Z479+AA479+AB479</f>
        <v>0</v>
      </c>
      <c r="Y479" s="176">
        <v>0</v>
      </c>
      <c r="Z479" s="7">
        <v>0</v>
      </c>
      <c r="AA479" s="7">
        <v>0</v>
      </c>
      <c r="AB479" s="9">
        <v>0</v>
      </c>
      <c r="AC479" s="90"/>
      <c r="AD479" s="142">
        <f t="shared" si="823"/>
        <v>0</v>
      </c>
      <c r="AE479" s="498"/>
      <c r="AF479" s="500"/>
      <c r="AG479" s="283">
        <v>2023</v>
      </c>
      <c r="AH479" s="289">
        <f t="shared" si="792"/>
        <v>0</v>
      </c>
      <c r="AI479" s="285">
        <v>0</v>
      </c>
      <c r="AJ479" s="286">
        <v>0</v>
      </c>
      <c r="AK479" s="286">
        <v>0</v>
      </c>
      <c r="AL479" s="288">
        <v>0</v>
      </c>
      <c r="AM479" s="504"/>
      <c r="AN479" s="142">
        <f t="shared" si="850"/>
        <v>0</v>
      </c>
      <c r="AO479" s="477"/>
      <c r="AP479" s="477"/>
      <c r="AQ479" s="464">
        <v>2023</v>
      </c>
      <c r="AR479" s="286">
        <f t="shared" si="794"/>
        <v>0</v>
      </c>
      <c r="AS479" s="286">
        <v>0</v>
      </c>
      <c r="AT479" s="286">
        <v>0</v>
      </c>
      <c r="AU479" s="286">
        <v>0</v>
      </c>
      <c r="AV479" s="286">
        <v>0</v>
      </c>
      <c r="AW479" s="481"/>
      <c r="AX479" s="142">
        <f t="shared" si="814"/>
        <v>0</v>
      </c>
    </row>
    <row r="480" spans="1:50" outlineLevel="2" x14ac:dyDescent="0.3">
      <c r="A480" s="564"/>
      <c r="B480" s="556"/>
      <c r="C480" s="19">
        <v>2024</v>
      </c>
      <c r="D480" s="35">
        <f t="shared" ref="D480:D482" si="864">E480+F480+G480+H480</f>
        <v>0</v>
      </c>
      <c r="E480" s="28">
        <v>0</v>
      </c>
      <c r="F480" s="7">
        <v>0</v>
      </c>
      <c r="G480" s="7">
        <v>0</v>
      </c>
      <c r="H480" s="9">
        <v>0</v>
      </c>
      <c r="I480" s="90"/>
      <c r="J480" s="11"/>
      <c r="K480" s="556"/>
      <c r="L480" s="610"/>
      <c r="M480" s="181">
        <v>2024</v>
      </c>
      <c r="N480" s="187">
        <f t="shared" ref="N480:N482" si="865">O480+P480+Q480+R480</f>
        <v>0</v>
      </c>
      <c r="O480" s="176">
        <v>0</v>
      </c>
      <c r="P480" s="7">
        <v>0</v>
      </c>
      <c r="Q480" s="7">
        <v>0</v>
      </c>
      <c r="R480" s="9">
        <v>0</v>
      </c>
      <c r="S480" s="90"/>
      <c r="T480" s="142">
        <f t="shared" si="822"/>
        <v>0</v>
      </c>
      <c r="U480" s="556"/>
      <c r="V480" s="610"/>
      <c r="W480" s="181">
        <v>2024</v>
      </c>
      <c r="X480" s="187">
        <f t="shared" ref="X480:X482" si="866">Y480+Z480+AA480+AB480</f>
        <v>0</v>
      </c>
      <c r="Y480" s="176">
        <v>0</v>
      </c>
      <c r="Z480" s="7">
        <v>0</v>
      </c>
      <c r="AA480" s="7">
        <v>0</v>
      </c>
      <c r="AB480" s="9">
        <v>0</v>
      </c>
      <c r="AC480" s="90"/>
      <c r="AD480" s="142">
        <f t="shared" si="823"/>
        <v>0</v>
      </c>
      <c r="AE480" s="498"/>
      <c r="AF480" s="500"/>
      <c r="AG480" s="283">
        <v>2024</v>
      </c>
      <c r="AH480" s="289">
        <f t="shared" si="792"/>
        <v>0</v>
      </c>
      <c r="AI480" s="285">
        <v>0</v>
      </c>
      <c r="AJ480" s="286">
        <v>0</v>
      </c>
      <c r="AK480" s="286">
        <v>0</v>
      </c>
      <c r="AL480" s="288">
        <v>0</v>
      </c>
      <c r="AM480" s="504"/>
      <c r="AN480" s="142">
        <f t="shared" si="850"/>
        <v>0</v>
      </c>
      <c r="AO480" s="477"/>
      <c r="AP480" s="477"/>
      <c r="AQ480" s="464">
        <v>2024</v>
      </c>
      <c r="AR480" s="286">
        <f t="shared" si="794"/>
        <v>0</v>
      </c>
      <c r="AS480" s="286">
        <v>0</v>
      </c>
      <c r="AT480" s="286">
        <v>0</v>
      </c>
      <c r="AU480" s="286">
        <v>0</v>
      </c>
      <c r="AV480" s="286">
        <v>0</v>
      </c>
      <c r="AW480" s="481"/>
      <c r="AX480" s="142">
        <f t="shared" si="814"/>
        <v>0</v>
      </c>
    </row>
    <row r="481" spans="1:50" outlineLevel="2" x14ac:dyDescent="0.3">
      <c r="A481" s="564"/>
      <c r="B481" s="556"/>
      <c r="C481" s="19">
        <v>2025</v>
      </c>
      <c r="D481" s="35">
        <f t="shared" ref="D481" si="867">E481+F481+G481+H481</f>
        <v>0</v>
      </c>
      <c r="E481" s="28">
        <v>0</v>
      </c>
      <c r="F481" s="7">
        <v>0</v>
      </c>
      <c r="G481" s="7">
        <v>0</v>
      </c>
      <c r="H481" s="9">
        <v>0</v>
      </c>
      <c r="I481" s="90"/>
      <c r="J481" s="11"/>
      <c r="K481" s="556"/>
      <c r="L481" s="610"/>
      <c r="M481" s="181">
        <v>2025</v>
      </c>
      <c r="N481" s="187">
        <f t="shared" si="865"/>
        <v>0</v>
      </c>
      <c r="O481" s="176">
        <v>0</v>
      </c>
      <c r="P481" s="7">
        <v>0</v>
      </c>
      <c r="Q481" s="7">
        <v>0</v>
      </c>
      <c r="R481" s="9">
        <v>0</v>
      </c>
      <c r="S481" s="90"/>
      <c r="T481" s="142">
        <f t="shared" si="822"/>
        <v>0</v>
      </c>
      <c r="U481" s="556"/>
      <c r="V481" s="610"/>
      <c r="W481" s="181">
        <v>2025</v>
      </c>
      <c r="X481" s="187">
        <f t="shared" si="866"/>
        <v>0</v>
      </c>
      <c r="Y481" s="176">
        <v>0</v>
      </c>
      <c r="Z481" s="7">
        <v>0</v>
      </c>
      <c r="AA481" s="7">
        <v>0</v>
      </c>
      <c r="AB481" s="9">
        <v>0</v>
      </c>
      <c r="AC481" s="90"/>
      <c r="AD481" s="142">
        <f t="shared" si="823"/>
        <v>0</v>
      </c>
      <c r="AE481" s="498"/>
      <c r="AF481" s="500"/>
      <c r="AG481" s="283">
        <v>2025</v>
      </c>
      <c r="AH481" s="289">
        <f t="shared" ref="AH481:AH545" si="868">SUM(AI481:AL481)</f>
        <v>0</v>
      </c>
      <c r="AI481" s="285">
        <v>0</v>
      </c>
      <c r="AJ481" s="286">
        <v>0</v>
      </c>
      <c r="AK481" s="286">
        <v>0</v>
      </c>
      <c r="AL481" s="288">
        <v>0</v>
      </c>
      <c r="AM481" s="504"/>
      <c r="AN481" s="142">
        <f t="shared" si="850"/>
        <v>0</v>
      </c>
      <c r="AO481" s="477"/>
      <c r="AP481" s="477"/>
      <c r="AQ481" s="464">
        <v>2025</v>
      </c>
      <c r="AR481" s="286">
        <f t="shared" ref="AR481:AR545" si="869">SUM(AS481:AV481)</f>
        <v>0</v>
      </c>
      <c r="AS481" s="286">
        <v>0</v>
      </c>
      <c r="AT481" s="286">
        <v>0</v>
      </c>
      <c r="AU481" s="286">
        <v>0</v>
      </c>
      <c r="AV481" s="286">
        <v>0</v>
      </c>
      <c r="AW481" s="481"/>
      <c r="AX481" s="142">
        <f t="shared" si="814"/>
        <v>0</v>
      </c>
    </row>
    <row r="482" spans="1:50" outlineLevel="2" x14ac:dyDescent="0.3">
      <c r="A482" s="564"/>
      <c r="B482" s="556"/>
      <c r="C482" s="19">
        <v>2026</v>
      </c>
      <c r="D482" s="35">
        <f t="shared" si="864"/>
        <v>0</v>
      </c>
      <c r="E482" s="28">
        <v>0</v>
      </c>
      <c r="F482" s="7">
        <v>0</v>
      </c>
      <c r="G482" s="7">
        <v>0</v>
      </c>
      <c r="H482" s="9">
        <v>0</v>
      </c>
      <c r="I482" s="90"/>
      <c r="J482" s="11"/>
      <c r="K482" s="556"/>
      <c r="L482" s="610"/>
      <c r="M482" s="181">
        <v>2026</v>
      </c>
      <c r="N482" s="187">
        <f t="shared" si="865"/>
        <v>0</v>
      </c>
      <c r="O482" s="176">
        <v>0</v>
      </c>
      <c r="P482" s="7">
        <v>0</v>
      </c>
      <c r="Q482" s="7">
        <v>0</v>
      </c>
      <c r="R482" s="9">
        <v>0</v>
      </c>
      <c r="S482" s="90"/>
      <c r="T482" s="142">
        <f t="shared" si="822"/>
        <v>0</v>
      </c>
      <c r="U482" s="556"/>
      <c r="V482" s="610"/>
      <c r="W482" s="181">
        <v>2026</v>
      </c>
      <c r="X482" s="187">
        <f t="shared" si="866"/>
        <v>0</v>
      </c>
      <c r="Y482" s="176">
        <v>0</v>
      </c>
      <c r="Z482" s="7">
        <v>0</v>
      </c>
      <c r="AA482" s="7">
        <v>0</v>
      </c>
      <c r="AB482" s="9">
        <v>0</v>
      </c>
      <c r="AC482" s="90"/>
      <c r="AD482" s="142">
        <f t="shared" si="823"/>
        <v>0</v>
      </c>
      <c r="AE482" s="498"/>
      <c r="AF482" s="500"/>
      <c r="AG482" s="283">
        <v>2026</v>
      </c>
      <c r="AH482" s="289">
        <f t="shared" si="868"/>
        <v>0</v>
      </c>
      <c r="AI482" s="285">
        <v>0</v>
      </c>
      <c r="AJ482" s="286">
        <v>0</v>
      </c>
      <c r="AK482" s="286">
        <v>0</v>
      </c>
      <c r="AL482" s="288">
        <v>0</v>
      </c>
      <c r="AM482" s="504"/>
      <c r="AN482" s="142">
        <f t="shared" si="850"/>
        <v>0</v>
      </c>
      <c r="AO482" s="477"/>
      <c r="AP482" s="477"/>
      <c r="AQ482" s="464">
        <v>2026</v>
      </c>
      <c r="AR482" s="286">
        <f t="shared" si="869"/>
        <v>0</v>
      </c>
      <c r="AS482" s="286">
        <v>0</v>
      </c>
      <c r="AT482" s="286">
        <v>0</v>
      </c>
      <c r="AU482" s="286">
        <v>0</v>
      </c>
      <c r="AV482" s="286">
        <v>0</v>
      </c>
      <c r="AW482" s="481"/>
      <c r="AX482" s="142">
        <f t="shared" si="814"/>
        <v>0</v>
      </c>
    </row>
    <row r="483" spans="1:50" outlineLevel="2" x14ac:dyDescent="0.3">
      <c r="A483" s="225"/>
      <c r="B483" s="224"/>
      <c r="C483" s="19"/>
      <c r="D483" s="35"/>
      <c r="E483" s="28"/>
      <c r="F483" s="7"/>
      <c r="G483" s="7"/>
      <c r="H483" s="9"/>
      <c r="I483" s="90"/>
      <c r="J483" s="11"/>
      <c r="K483" s="224"/>
      <c r="L483" s="232"/>
      <c r="M483" s="181"/>
      <c r="N483" s="187"/>
      <c r="O483" s="176"/>
      <c r="P483" s="7"/>
      <c r="Q483" s="7"/>
      <c r="R483" s="9"/>
      <c r="S483" s="90"/>
      <c r="T483" s="142"/>
      <c r="U483" s="224"/>
      <c r="V483" s="232"/>
      <c r="W483" s="181"/>
      <c r="X483" s="187"/>
      <c r="Y483" s="176"/>
      <c r="Z483" s="7"/>
      <c r="AA483" s="7"/>
      <c r="AB483" s="9"/>
      <c r="AC483" s="90"/>
      <c r="AD483" s="142"/>
      <c r="AE483" s="498"/>
      <c r="AF483" s="500"/>
      <c r="AG483" s="283">
        <v>2027</v>
      </c>
      <c r="AH483" s="289">
        <f t="shared" si="868"/>
        <v>0</v>
      </c>
      <c r="AI483" s="285">
        <v>0</v>
      </c>
      <c r="AJ483" s="286">
        <v>0</v>
      </c>
      <c r="AK483" s="286">
        <v>0</v>
      </c>
      <c r="AL483" s="288">
        <v>0</v>
      </c>
      <c r="AM483" s="504"/>
      <c r="AN483" s="142">
        <f t="shared" si="850"/>
        <v>0</v>
      </c>
      <c r="AO483" s="477"/>
      <c r="AP483" s="477"/>
      <c r="AQ483" s="464">
        <v>2027</v>
      </c>
      <c r="AR483" s="286">
        <f t="shared" si="869"/>
        <v>0</v>
      </c>
      <c r="AS483" s="286">
        <v>0</v>
      </c>
      <c r="AT483" s="286">
        <v>0</v>
      </c>
      <c r="AU483" s="286">
        <v>0</v>
      </c>
      <c r="AV483" s="286">
        <v>0</v>
      </c>
      <c r="AW483" s="481"/>
      <c r="AX483" s="142">
        <f t="shared" si="814"/>
        <v>0</v>
      </c>
    </row>
    <row r="484" spans="1:50" outlineLevel="2" x14ac:dyDescent="0.3">
      <c r="A484" s="562" t="s">
        <v>65</v>
      </c>
      <c r="B484" s="561" t="s">
        <v>132</v>
      </c>
      <c r="C484" s="18" t="s">
        <v>144</v>
      </c>
      <c r="D484" s="33">
        <f>SUM(D485:D495)</f>
        <v>41884.700000000004</v>
      </c>
      <c r="E484" s="26">
        <f t="shared" ref="E484:H484" si="870">SUM(E485:E495)</f>
        <v>7079.7000000000007</v>
      </c>
      <c r="F484" s="6">
        <f t="shared" si="870"/>
        <v>34805</v>
      </c>
      <c r="G484" s="6">
        <f t="shared" si="870"/>
        <v>0</v>
      </c>
      <c r="H484" s="12">
        <f t="shared" si="870"/>
        <v>0</v>
      </c>
      <c r="I484" s="90"/>
      <c r="J484" s="11"/>
      <c r="K484" s="561" t="s">
        <v>65</v>
      </c>
      <c r="L484" s="611" t="s">
        <v>132</v>
      </c>
      <c r="M484" s="182" t="s">
        <v>144</v>
      </c>
      <c r="N484" s="189">
        <f>SUM(N485:N495)</f>
        <v>58567.700000000004</v>
      </c>
      <c r="O484" s="170">
        <f t="shared" ref="O484:R484" si="871">SUM(O485:O495)</f>
        <v>7079.7000000000007</v>
      </c>
      <c r="P484" s="6">
        <f t="shared" si="871"/>
        <v>51488</v>
      </c>
      <c r="Q484" s="6">
        <f t="shared" si="871"/>
        <v>0</v>
      </c>
      <c r="R484" s="12">
        <f t="shared" si="871"/>
        <v>0</v>
      </c>
      <c r="S484" s="90"/>
      <c r="T484" s="142">
        <f t="shared" si="822"/>
        <v>16683</v>
      </c>
      <c r="U484" s="561" t="s">
        <v>65</v>
      </c>
      <c r="V484" s="611" t="s">
        <v>132</v>
      </c>
      <c r="W484" s="182" t="s">
        <v>144</v>
      </c>
      <c r="X484" s="189">
        <f>SUM(X485:X495)</f>
        <v>58567.700000000004</v>
      </c>
      <c r="Y484" s="170">
        <f t="shared" ref="Y484:AB484" si="872">SUM(Y485:Y495)</f>
        <v>7079.7000000000007</v>
      </c>
      <c r="Z484" s="6">
        <f t="shared" si="872"/>
        <v>51488</v>
      </c>
      <c r="AA484" s="6">
        <f t="shared" si="872"/>
        <v>0</v>
      </c>
      <c r="AB484" s="12">
        <f t="shared" si="872"/>
        <v>0</v>
      </c>
      <c r="AC484" s="90"/>
      <c r="AD484" s="142">
        <f t="shared" si="823"/>
        <v>0</v>
      </c>
      <c r="AE484" s="587" t="s">
        <v>65</v>
      </c>
      <c r="AF484" s="587" t="s">
        <v>132</v>
      </c>
      <c r="AG484" s="277" t="s">
        <v>188</v>
      </c>
      <c r="AH484" s="302">
        <f t="shared" si="868"/>
        <v>65811.5</v>
      </c>
      <c r="AI484" s="279">
        <f>SUM(AI485:AI496)</f>
        <v>14323.5</v>
      </c>
      <c r="AJ484" s="280">
        <f t="shared" ref="AJ484:AL484" si="873">SUM(AJ485:AJ496)</f>
        <v>51488</v>
      </c>
      <c r="AK484" s="280">
        <f t="shared" si="873"/>
        <v>0</v>
      </c>
      <c r="AL484" s="282">
        <f t="shared" si="873"/>
        <v>0</v>
      </c>
      <c r="AM484" s="504"/>
      <c r="AN484" s="142">
        <f t="shared" si="850"/>
        <v>7243.7999999999956</v>
      </c>
      <c r="AO484" s="477" t="s">
        <v>65</v>
      </c>
      <c r="AP484" s="477" t="s">
        <v>132</v>
      </c>
      <c r="AQ484" s="463" t="s">
        <v>188</v>
      </c>
      <c r="AR484" s="280">
        <f t="shared" si="869"/>
        <v>95960.5</v>
      </c>
      <c r="AS484" s="280">
        <f>SUM(AS485:AS496)</f>
        <v>53855.7</v>
      </c>
      <c r="AT484" s="280">
        <f t="shared" ref="AT484:AV484" si="874">SUM(AT485:AT496)</f>
        <v>42104.800000000003</v>
      </c>
      <c r="AU484" s="280">
        <f t="shared" si="874"/>
        <v>0</v>
      </c>
      <c r="AV484" s="280">
        <f t="shared" si="874"/>
        <v>0</v>
      </c>
      <c r="AW484" s="481"/>
      <c r="AX484" s="142">
        <f t="shared" si="814"/>
        <v>81637</v>
      </c>
    </row>
    <row r="485" spans="1:50" outlineLevel="2" x14ac:dyDescent="0.3">
      <c r="A485" s="546"/>
      <c r="B485" s="538"/>
      <c r="C485" s="19">
        <v>2016</v>
      </c>
      <c r="D485" s="35">
        <f>SUM(E485:H485)</f>
        <v>0</v>
      </c>
      <c r="E485" s="28">
        <v>0</v>
      </c>
      <c r="F485" s="7">
        <v>0</v>
      </c>
      <c r="G485" s="7">
        <v>0</v>
      </c>
      <c r="H485" s="9">
        <v>0</v>
      </c>
      <c r="I485" s="90"/>
      <c r="J485" s="11"/>
      <c r="K485" s="538"/>
      <c r="L485" s="612"/>
      <c r="M485" s="181">
        <v>2016</v>
      </c>
      <c r="N485" s="187">
        <f>SUM(O485:R485)</f>
        <v>0</v>
      </c>
      <c r="O485" s="176">
        <v>0</v>
      </c>
      <c r="P485" s="7">
        <v>0</v>
      </c>
      <c r="Q485" s="7">
        <v>0</v>
      </c>
      <c r="R485" s="9">
        <v>0</v>
      </c>
      <c r="S485" s="90"/>
      <c r="T485" s="142">
        <f t="shared" si="822"/>
        <v>0</v>
      </c>
      <c r="U485" s="538"/>
      <c r="V485" s="612"/>
      <c r="W485" s="181">
        <v>2016</v>
      </c>
      <c r="X485" s="187">
        <f>SUM(Y485:AB485)</f>
        <v>0</v>
      </c>
      <c r="Y485" s="176">
        <v>0</v>
      </c>
      <c r="Z485" s="7">
        <v>0</v>
      </c>
      <c r="AA485" s="7">
        <v>0</v>
      </c>
      <c r="AB485" s="9">
        <v>0</v>
      </c>
      <c r="AC485" s="90"/>
      <c r="AD485" s="142">
        <f t="shared" si="823"/>
        <v>0</v>
      </c>
      <c r="AE485" s="582"/>
      <c r="AF485" s="582"/>
      <c r="AG485" s="283">
        <v>2016</v>
      </c>
      <c r="AH485" s="289">
        <f t="shared" si="868"/>
        <v>0</v>
      </c>
      <c r="AI485" s="285">
        <v>0</v>
      </c>
      <c r="AJ485" s="286">
        <v>0</v>
      </c>
      <c r="AK485" s="286">
        <v>0</v>
      </c>
      <c r="AL485" s="288">
        <v>0</v>
      </c>
      <c r="AM485" s="504"/>
      <c r="AN485" s="142">
        <f t="shared" si="850"/>
        <v>0</v>
      </c>
      <c r="AO485" s="477"/>
      <c r="AP485" s="477"/>
      <c r="AQ485" s="464">
        <v>2016</v>
      </c>
      <c r="AR485" s="286">
        <f t="shared" si="869"/>
        <v>0</v>
      </c>
      <c r="AS485" s="286">
        <v>0</v>
      </c>
      <c r="AT485" s="286">
        <v>0</v>
      </c>
      <c r="AU485" s="286">
        <v>0</v>
      </c>
      <c r="AV485" s="286">
        <v>0</v>
      </c>
      <c r="AW485" s="481"/>
      <c r="AX485" s="142">
        <f t="shared" si="814"/>
        <v>0</v>
      </c>
    </row>
    <row r="486" spans="1:50" outlineLevel="2" x14ac:dyDescent="0.3">
      <c r="A486" s="546"/>
      <c r="B486" s="538"/>
      <c r="C486" s="19">
        <v>2017</v>
      </c>
      <c r="D486" s="35">
        <f t="shared" ref="D486:D491" si="875">SUM(E486:H486)</f>
        <v>0</v>
      </c>
      <c r="E486" s="28">
        <v>0</v>
      </c>
      <c r="F486" s="7">
        <v>0</v>
      </c>
      <c r="G486" s="7">
        <v>0</v>
      </c>
      <c r="H486" s="9">
        <v>0</v>
      </c>
      <c r="I486" s="90"/>
      <c r="J486" s="11"/>
      <c r="K486" s="538"/>
      <c r="L486" s="612"/>
      <c r="M486" s="181">
        <v>2017</v>
      </c>
      <c r="N486" s="187">
        <f t="shared" ref="N486:N499" si="876">SUM(O486:R486)</f>
        <v>0</v>
      </c>
      <c r="O486" s="176">
        <v>0</v>
      </c>
      <c r="P486" s="7">
        <v>0</v>
      </c>
      <c r="Q486" s="7">
        <v>0</v>
      </c>
      <c r="R486" s="9">
        <v>0</v>
      </c>
      <c r="S486" s="90"/>
      <c r="T486" s="142">
        <f t="shared" si="822"/>
        <v>0</v>
      </c>
      <c r="U486" s="538"/>
      <c r="V486" s="612"/>
      <c r="W486" s="181">
        <v>2017</v>
      </c>
      <c r="X486" s="187">
        <f t="shared" ref="X486:X499" si="877">SUM(Y486:AB486)</f>
        <v>0</v>
      </c>
      <c r="Y486" s="176">
        <v>0</v>
      </c>
      <c r="Z486" s="7">
        <v>0</v>
      </c>
      <c r="AA486" s="7">
        <v>0</v>
      </c>
      <c r="AB486" s="9">
        <v>0</v>
      </c>
      <c r="AC486" s="90"/>
      <c r="AD486" s="142">
        <f t="shared" si="823"/>
        <v>0</v>
      </c>
      <c r="AE486" s="582"/>
      <c r="AF486" s="582"/>
      <c r="AG486" s="283">
        <v>2017</v>
      </c>
      <c r="AH486" s="289">
        <f t="shared" si="868"/>
        <v>0</v>
      </c>
      <c r="AI486" s="285">
        <v>0</v>
      </c>
      <c r="AJ486" s="286">
        <v>0</v>
      </c>
      <c r="AK486" s="286">
        <v>0</v>
      </c>
      <c r="AL486" s="288">
        <v>0</v>
      </c>
      <c r="AM486" s="504"/>
      <c r="AN486" s="142">
        <f t="shared" si="850"/>
        <v>0</v>
      </c>
      <c r="AO486" s="477"/>
      <c r="AP486" s="477"/>
      <c r="AQ486" s="464">
        <v>2017</v>
      </c>
      <c r="AR486" s="286">
        <f t="shared" si="869"/>
        <v>0</v>
      </c>
      <c r="AS486" s="286">
        <v>0</v>
      </c>
      <c r="AT486" s="286">
        <v>0</v>
      </c>
      <c r="AU486" s="286">
        <v>0</v>
      </c>
      <c r="AV486" s="286">
        <v>0</v>
      </c>
      <c r="AW486" s="481"/>
      <c r="AX486" s="142">
        <f t="shared" si="814"/>
        <v>0</v>
      </c>
    </row>
    <row r="487" spans="1:50" outlineLevel="2" x14ac:dyDescent="0.3">
      <c r="A487" s="546"/>
      <c r="B487" s="538"/>
      <c r="C487" s="19">
        <v>2018</v>
      </c>
      <c r="D487" s="35">
        <f t="shared" si="875"/>
        <v>0</v>
      </c>
      <c r="E487" s="28">
        <v>0</v>
      </c>
      <c r="F487" s="7">
        <v>0</v>
      </c>
      <c r="G487" s="7">
        <v>0</v>
      </c>
      <c r="H487" s="9">
        <v>0</v>
      </c>
      <c r="I487" s="90"/>
      <c r="J487" s="11"/>
      <c r="K487" s="538"/>
      <c r="L487" s="612"/>
      <c r="M487" s="181">
        <v>2018</v>
      </c>
      <c r="N487" s="187">
        <f t="shared" si="876"/>
        <v>0</v>
      </c>
      <c r="O487" s="176">
        <v>0</v>
      </c>
      <c r="P487" s="7">
        <v>0</v>
      </c>
      <c r="Q487" s="7">
        <v>0</v>
      </c>
      <c r="R487" s="9">
        <v>0</v>
      </c>
      <c r="S487" s="90"/>
      <c r="T487" s="142">
        <f t="shared" si="822"/>
        <v>0</v>
      </c>
      <c r="U487" s="538"/>
      <c r="V487" s="612"/>
      <c r="W487" s="181">
        <v>2018</v>
      </c>
      <c r="X487" s="187">
        <f t="shared" si="877"/>
        <v>0</v>
      </c>
      <c r="Y487" s="176">
        <v>0</v>
      </c>
      <c r="Z487" s="7">
        <v>0</v>
      </c>
      <c r="AA487" s="7">
        <v>0</v>
      </c>
      <c r="AB487" s="9">
        <v>0</v>
      </c>
      <c r="AC487" s="90"/>
      <c r="AD487" s="142">
        <f t="shared" si="823"/>
        <v>0</v>
      </c>
      <c r="AE487" s="582"/>
      <c r="AF487" s="582"/>
      <c r="AG487" s="283">
        <v>2018</v>
      </c>
      <c r="AH487" s="289">
        <f t="shared" si="868"/>
        <v>0</v>
      </c>
      <c r="AI487" s="285">
        <v>0</v>
      </c>
      <c r="AJ487" s="286">
        <v>0</v>
      </c>
      <c r="AK487" s="286">
        <v>0</v>
      </c>
      <c r="AL487" s="288">
        <v>0</v>
      </c>
      <c r="AM487" s="504"/>
      <c r="AN487" s="142">
        <f t="shared" si="850"/>
        <v>0</v>
      </c>
      <c r="AO487" s="477"/>
      <c r="AP487" s="477"/>
      <c r="AQ487" s="464">
        <v>2018</v>
      </c>
      <c r="AR487" s="286">
        <f t="shared" si="869"/>
        <v>0</v>
      </c>
      <c r="AS487" s="286">
        <v>0</v>
      </c>
      <c r="AT487" s="286">
        <v>0</v>
      </c>
      <c r="AU487" s="286">
        <v>0</v>
      </c>
      <c r="AV487" s="286">
        <v>0</v>
      </c>
      <c r="AW487" s="481"/>
      <c r="AX487" s="142">
        <f t="shared" si="814"/>
        <v>0</v>
      </c>
    </row>
    <row r="488" spans="1:50" outlineLevel="2" x14ac:dyDescent="0.3">
      <c r="A488" s="546"/>
      <c r="B488" s="538"/>
      <c r="C488" s="19">
        <v>2019</v>
      </c>
      <c r="D488" s="35">
        <f t="shared" si="875"/>
        <v>0</v>
      </c>
      <c r="E488" s="28">
        <v>0</v>
      </c>
      <c r="F488" s="7">
        <v>0</v>
      </c>
      <c r="G488" s="7">
        <v>0</v>
      </c>
      <c r="H488" s="9">
        <v>0</v>
      </c>
      <c r="I488" s="90"/>
      <c r="J488" s="11"/>
      <c r="K488" s="538"/>
      <c r="L488" s="612"/>
      <c r="M488" s="181">
        <v>2019</v>
      </c>
      <c r="N488" s="187">
        <f t="shared" si="876"/>
        <v>0</v>
      </c>
      <c r="O488" s="176">
        <v>0</v>
      </c>
      <c r="P488" s="7">
        <v>0</v>
      </c>
      <c r="Q488" s="7">
        <v>0</v>
      </c>
      <c r="R488" s="9">
        <v>0</v>
      </c>
      <c r="S488" s="90"/>
      <c r="T488" s="142">
        <f t="shared" si="822"/>
        <v>0</v>
      </c>
      <c r="U488" s="538"/>
      <c r="V488" s="612"/>
      <c r="W488" s="181">
        <v>2019</v>
      </c>
      <c r="X488" s="187">
        <f t="shared" si="877"/>
        <v>0</v>
      </c>
      <c r="Y488" s="176">
        <v>0</v>
      </c>
      <c r="Z488" s="7">
        <v>0</v>
      </c>
      <c r="AA488" s="7">
        <v>0</v>
      </c>
      <c r="AB488" s="9">
        <v>0</v>
      </c>
      <c r="AC488" s="90"/>
      <c r="AD488" s="142">
        <f t="shared" si="823"/>
        <v>0</v>
      </c>
      <c r="AE488" s="582"/>
      <c r="AF488" s="582"/>
      <c r="AG488" s="283">
        <v>2019</v>
      </c>
      <c r="AH488" s="289">
        <f t="shared" si="868"/>
        <v>0</v>
      </c>
      <c r="AI488" s="285">
        <v>0</v>
      </c>
      <c r="AJ488" s="286">
        <v>0</v>
      </c>
      <c r="AK488" s="286">
        <v>0</v>
      </c>
      <c r="AL488" s="288">
        <v>0</v>
      </c>
      <c r="AM488" s="504"/>
      <c r="AN488" s="142">
        <f t="shared" si="850"/>
        <v>0</v>
      </c>
      <c r="AO488" s="477"/>
      <c r="AP488" s="477"/>
      <c r="AQ488" s="464">
        <v>2019</v>
      </c>
      <c r="AR488" s="286">
        <f t="shared" si="869"/>
        <v>0</v>
      </c>
      <c r="AS488" s="286">
        <v>0</v>
      </c>
      <c r="AT488" s="286">
        <v>0</v>
      </c>
      <c r="AU488" s="286">
        <v>0</v>
      </c>
      <c r="AV488" s="286">
        <v>0</v>
      </c>
      <c r="AW488" s="481"/>
      <c r="AX488" s="142">
        <f t="shared" si="814"/>
        <v>0</v>
      </c>
    </row>
    <row r="489" spans="1:50" outlineLevel="2" x14ac:dyDescent="0.3">
      <c r="A489" s="546"/>
      <c r="B489" s="538"/>
      <c r="C489" s="19">
        <v>2020</v>
      </c>
      <c r="D489" s="35">
        <f t="shared" si="875"/>
        <v>0</v>
      </c>
      <c r="E489" s="28">
        <v>0</v>
      </c>
      <c r="F489" s="7">
        <v>0</v>
      </c>
      <c r="G489" s="7">
        <v>0</v>
      </c>
      <c r="H489" s="9">
        <v>0</v>
      </c>
      <c r="I489" s="90"/>
      <c r="J489" s="11"/>
      <c r="K489" s="538"/>
      <c r="L489" s="612"/>
      <c r="M489" s="181">
        <v>2020</v>
      </c>
      <c r="N489" s="187">
        <f t="shared" si="876"/>
        <v>0</v>
      </c>
      <c r="O489" s="176">
        <v>0</v>
      </c>
      <c r="P489" s="7">
        <v>0</v>
      </c>
      <c r="Q489" s="7">
        <v>0</v>
      </c>
      <c r="R489" s="9">
        <v>0</v>
      </c>
      <c r="S489" s="90"/>
      <c r="T489" s="142">
        <f t="shared" si="822"/>
        <v>0</v>
      </c>
      <c r="U489" s="538"/>
      <c r="V489" s="612"/>
      <c r="W489" s="181">
        <v>2020</v>
      </c>
      <c r="X489" s="187">
        <f t="shared" si="877"/>
        <v>0</v>
      </c>
      <c r="Y489" s="176">
        <v>0</v>
      </c>
      <c r="Z489" s="7">
        <v>0</v>
      </c>
      <c r="AA489" s="7">
        <v>0</v>
      </c>
      <c r="AB489" s="9">
        <v>0</v>
      </c>
      <c r="AC489" s="90"/>
      <c r="AD489" s="142">
        <f t="shared" si="823"/>
        <v>0</v>
      </c>
      <c r="AE489" s="582"/>
      <c r="AF489" s="582"/>
      <c r="AG489" s="283">
        <v>2020</v>
      </c>
      <c r="AH489" s="289">
        <f t="shared" si="868"/>
        <v>0</v>
      </c>
      <c r="AI489" s="285">
        <v>0</v>
      </c>
      <c r="AJ489" s="286">
        <v>0</v>
      </c>
      <c r="AK489" s="286">
        <v>0</v>
      </c>
      <c r="AL489" s="288">
        <v>0</v>
      </c>
      <c r="AM489" s="504"/>
      <c r="AN489" s="142">
        <f t="shared" si="850"/>
        <v>0</v>
      </c>
      <c r="AO489" s="477"/>
      <c r="AP489" s="477"/>
      <c r="AQ489" s="464">
        <v>2020</v>
      </c>
      <c r="AR489" s="286">
        <f t="shared" si="869"/>
        <v>0</v>
      </c>
      <c r="AS489" s="286">
        <v>0</v>
      </c>
      <c r="AT489" s="286">
        <v>0</v>
      </c>
      <c r="AU489" s="286">
        <v>0</v>
      </c>
      <c r="AV489" s="286">
        <v>0</v>
      </c>
      <c r="AW489" s="481"/>
      <c r="AX489" s="142">
        <f t="shared" si="814"/>
        <v>0</v>
      </c>
    </row>
    <row r="490" spans="1:50" outlineLevel="2" x14ac:dyDescent="0.3">
      <c r="A490" s="546"/>
      <c r="B490" s="538"/>
      <c r="C490" s="19">
        <v>2021</v>
      </c>
      <c r="D490" s="34">
        <f t="shared" si="875"/>
        <v>4147.5</v>
      </c>
      <c r="E490" s="27">
        <v>4147.5</v>
      </c>
      <c r="F490" s="7">
        <v>0</v>
      </c>
      <c r="G490" s="7">
        <v>0</v>
      </c>
      <c r="H490" s="9">
        <v>0</v>
      </c>
      <c r="I490" s="90"/>
      <c r="J490" s="11"/>
      <c r="K490" s="538"/>
      <c r="L490" s="612"/>
      <c r="M490" s="181">
        <v>2021</v>
      </c>
      <c r="N490" s="186">
        <f t="shared" si="876"/>
        <v>4147.5</v>
      </c>
      <c r="O490" s="174">
        <v>4147.5</v>
      </c>
      <c r="P490" s="7">
        <v>0</v>
      </c>
      <c r="Q490" s="7">
        <v>0</v>
      </c>
      <c r="R490" s="9">
        <v>0</v>
      </c>
      <c r="S490" s="90"/>
      <c r="T490" s="142">
        <f t="shared" si="822"/>
        <v>0</v>
      </c>
      <c r="U490" s="538"/>
      <c r="V490" s="612"/>
      <c r="W490" s="181">
        <v>2021</v>
      </c>
      <c r="X490" s="186">
        <f t="shared" si="877"/>
        <v>4147.5</v>
      </c>
      <c r="Y490" s="174">
        <v>4147.5</v>
      </c>
      <c r="Z490" s="7">
        <v>0</v>
      </c>
      <c r="AA490" s="7">
        <v>0</v>
      </c>
      <c r="AB490" s="9">
        <v>0</v>
      </c>
      <c r="AC490" s="90"/>
      <c r="AD490" s="142">
        <f t="shared" si="823"/>
        <v>0</v>
      </c>
      <c r="AE490" s="582"/>
      <c r="AF490" s="582"/>
      <c r="AG490" s="283">
        <v>2021</v>
      </c>
      <c r="AH490" s="284">
        <f t="shared" si="868"/>
        <v>4147.5</v>
      </c>
      <c r="AI490" s="314">
        <v>4147.5</v>
      </c>
      <c r="AJ490" s="286">
        <v>0</v>
      </c>
      <c r="AK490" s="286">
        <v>0</v>
      </c>
      <c r="AL490" s="288">
        <v>0</v>
      </c>
      <c r="AM490" s="504"/>
      <c r="AN490" s="142">
        <f t="shared" si="850"/>
        <v>0</v>
      </c>
      <c r="AO490" s="477"/>
      <c r="AP490" s="477"/>
      <c r="AQ490" s="464">
        <v>2021</v>
      </c>
      <c r="AR490" s="287">
        <f t="shared" si="869"/>
        <v>4147.5</v>
      </c>
      <c r="AS490" s="287">
        <v>4147.5</v>
      </c>
      <c r="AT490" s="286">
        <v>0</v>
      </c>
      <c r="AU490" s="286">
        <v>0</v>
      </c>
      <c r="AV490" s="286">
        <v>0</v>
      </c>
      <c r="AW490" s="481"/>
      <c r="AX490" s="142">
        <f t="shared" si="814"/>
        <v>0</v>
      </c>
    </row>
    <row r="491" spans="1:50" outlineLevel="2" x14ac:dyDescent="0.3">
      <c r="A491" s="546"/>
      <c r="B491" s="538"/>
      <c r="C491" s="19">
        <v>2022</v>
      </c>
      <c r="D491" s="35">
        <f t="shared" si="875"/>
        <v>1239.5999999999999</v>
      </c>
      <c r="E491" s="28">
        <v>1126</v>
      </c>
      <c r="F491" s="7">
        <v>113.6</v>
      </c>
      <c r="G491" s="7">
        <v>0</v>
      </c>
      <c r="H491" s="9">
        <v>0</v>
      </c>
      <c r="I491" s="90"/>
      <c r="J491" s="11"/>
      <c r="K491" s="538"/>
      <c r="L491" s="612"/>
      <c r="M491" s="181">
        <v>2022</v>
      </c>
      <c r="N491" s="187">
        <f t="shared" si="876"/>
        <v>1239.5999999999999</v>
      </c>
      <c r="O491" s="176">
        <v>1126</v>
      </c>
      <c r="P491" s="7">
        <v>113.6</v>
      </c>
      <c r="Q491" s="7">
        <v>0</v>
      </c>
      <c r="R491" s="9">
        <v>0</v>
      </c>
      <c r="S491" s="90"/>
      <c r="T491" s="142">
        <f t="shared" si="822"/>
        <v>0</v>
      </c>
      <c r="U491" s="538"/>
      <c r="V491" s="612"/>
      <c r="W491" s="181">
        <v>2022</v>
      </c>
      <c r="X491" s="187">
        <f t="shared" si="877"/>
        <v>1239.5999999999999</v>
      </c>
      <c r="Y491" s="176">
        <v>1126</v>
      </c>
      <c r="Z491" s="7">
        <v>113.6</v>
      </c>
      <c r="AA491" s="7">
        <v>0</v>
      </c>
      <c r="AB491" s="9">
        <v>0</v>
      </c>
      <c r="AC491" s="90"/>
      <c r="AD491" s="142">
        <f t="shared" si="823"/>
        <v>0</v>
      </c>
      <c r="AE491" s="582"/>
      <c r="AF491" s="582"/>
      <c r="AG491" s="283">
        <v>2022</v>
      </c>
      <c r="AH491" s="289">
        <f t="shared" si="868"/>
        <v>1239.5999999999999</v>
      </c>
      <c r="AI491" s="285">
        <v>1126</v>
      </c>
      <c r="AJ491" s="286">
        <v>113.6</v>
      </c>
      <c r="AK491" s="286">
        <v>0</v>
      </c>
      <c r="AL491" s="288">
        <v>0</v>
      </c>
      <c r="AM491" s="504"/>
      <c r="AN491" s="142">
        <f t="shared" si="850"/>
        <v>0</v>
      </c>
      <c r="AO491" s="477"/>
      <c r="AP491" s="477"/>
      <c r="AQ491" s="464">
        <v>2022</v>
      </c>
      <c r="AR491" s="286">
        <f t="shared" si="869"/>
        <v>1239.5999999999999</v>
      </c>
      <c r="AS491" s="286">
        <v>1126</v>
      </c>
      <c r="AT491" s="286">
        <v>113.6</v>
      </c>
      <c r="AU491" s="286">
        <v>0</v>
      </c>
      <c r="AV491" s="286">
        <v>0</v>
      </c>
      <c r="AW491" s="481"/>
      <c r="AX491" s="142">
        <f t="shared" ref="AX491:AX554" si="878">AR491-AI491</f>
        <v>113.59999999999991</v>
      </c>
    </row>
    <row r="492" spans="1:50" outlineLevel="2" x14ac:dyDescent="0.3">
      <c r="A492" s="546"/>
      <c r="B492" s="538"/>
      <c r="C492" s="19">
        <v>2023</v>
      </c>
      <c r="D492" s="35">
        <f t="shared" ref="D492" si="879">SUM(E492:H492)</f>
        <v>224.3</v>
      </c>
      <c r="E492" s="28">
        <v>224.3</v>
      </c>
      <c r="F492" s="7">
        <v>0</v>
      </c>
      <c r="G492" s="7">
        <v>0</v>
      </c>
      <c r="H492" s="9">
        <v>0</v>
      </c>
      <c r="I492" s="90"/>
      <c r="J492" s="11"/>
      <c r="K492" s="538"/>
      <c r="L492" s="612"/>
      <c r="M492" s="181">
        <v>2023</v>
      </c>
      <c r="N492" s="187">
        <f t="shared" si="876"/>
        <v>224.3</v>
      </c>
      <c r="O492" s="176">
        <v>224.3</v>
      </c>
      <c r="P492" s="7">
        <v>0</v>
      </c>
      <c r="Q492" s="7">
        <v>0</v>
      </c>
      <c r="R492" s="9">
        <v>0</v>
      </c>
      <c r="S492" s="90"/>
      <c r="T492" s="142">
        <f t="shared" si="822"/>
        <v>0</v>
      </c>
      <c r="U492" s="538"/>
      <c r="V492" s="612"/>
      <c r="W492" s="181">
        <v>2023</v>
      </c>
      <c r="X492" s="187">
        <f t="shared" si="877"/>
        <v>224.3</v>
      </c>
      <c r="Y492" s="176">
        <v>224.3</v>
      </c>
      <c r="Z492" s="7">
        <v>0</v>
      </c>
      <c r="AA492" s="7">
        <v>0</v>
      </c>
      <c r="AB492" s="9">
        <v>0</v>
      </c>
      <c r="AC492" s="90"/>
      <c r="AD492" s="142">
        <f t="shared" si="823"/>
        <v>0</v>
      </c>
      <c r="AE492" s="582"/>
      <c r="AF492" s="582"/>
      <c r="AG492" s="283">
        <v>2023</v>
      </c>
      <c r="AH492" s="289">
        <f t="shared" si="868"/>
        <v>224.3</v>
      </c>
      <c r="AI492" s="285">
        <v>224.3</v>
      </c>
      <c r="AJ492" s="286">
        <v>0</v>
      </c>
      <c r="AK492" s="286">
        <v>0</v>
      </c>
      <c r="AL492" s="288">
        <v>0</v>
      </c>
      <c r="AM492" s="504"/>
      <c r="AN492" s="142">
        <f t="shared" si="850"/>
        <v>0</v>
      </c>
      <c r="AO492" s="477"/>
      <c r="AP492" s="477"/>
      <c r="AQ492" s="464">
        <v>2023</v>
      </c>
      <c r="AR492" s="286">
        <f t="shared" si="869"/>
        <v>224.3</v>
      </c>
      <c r="AS492" s="286">
        <v>224.3</v>
      </c>
      <c r="AT492" s="286">
        <v>0</v>
      </c>
      <c r="AU492" s="286">
        <v>0</v>
      </c>
      <c r="AV492" s="286">
        <v>0</v>
      </c>
      <c r="AW492" s="481"/>
      <c r="AX492" s="142">
        <f t="shared" si="878"/>
        <v>0</v>
      </c>
    </row>
    <row r="493" spans="1:50" outlineLevel="2" x14ac:dyDescent="0.3">
      <c r="A493" s="546"/>
      <c r="B493" s="538"/>
      <c r="C493" s="19">
        <v>2024</v>
      </c>
      <c r="D493" s="35">
        <f t="shared" ref="D493:D495" si="880">SUM(E493:H493)</f>
        <v>36273.300000000003</v>
      </c>
      <c r="E493" s="28">
        <v>1581.9</v>
      </c>
      <c r="F493" s="7">
        <f>8+34683.4</f>
        <v>34691.4</v>
      </c>
      <c r="G493" s="7">
        <v>0</v>
      </c>
      <c r="H493" s="9">
        <v>0</v>
      </c>
      <c r="I493" s="90"/>
      <c r="J493" s="11"/>
      <c r="K493" s="538"/>
      <c r="L493" s="612"/>
      <c r="M493" s="181">
        <v>2024</v>
      </c>
      <c r="N493" s="187">
        <f t="shared" si="876"/>
        <v>36273.300000000003</v>
      </c>
      <c r="O493" s="176">
        <v>1581.9</v>
      </c>
      <c r="P493" s="7">
        <f>8+34683.4</f>
        <v>34691.4</v>
      </c>
      <c r="Q493" s="7">
        <v>0</v>
      </c>
      <c r="R493" s="9">
        <v>0</v>
      </c>
      <c r="S493" s="90"/>
      <c r="T493" s="142">
        <f t="shared" si="822"/>
        <v>0</v>
      </c>
      <c r="U493" s="538"/>
      <c r="V493" s="612"/>
      <c r="W493" s="181">
        <v>2024</v>
      </c>
      <c r="X493" s="187">
        <f t="shared" si="877"/>
        <v>36273.300000000003</v>
      </c>
      <c r="Y493" s="176">
        <v>1581.9</v>
      </c>
      <c r="Z493" s="7">
        <f>8+34683.4</f>
        <v>34691.4</v>
      </c>
      <c r="AA493" s="7">
        <v>0</v>
      </c>
      <c r="AB493" s="9">
        <v>0</v>
      </c>
      <c r="AC493" s="90"/>
      <c r="AD493" s="142">
        <f t="shared" si="823"/>
        <v>0</v>
      </c>
      <c r="AE493" s="582"/>
      <c r="AF493" s="582"/>
      <c r="AG493" s="283">
        <v>2024</v>
      </c>
      <c r="AH493" s="289">
        <f t="shared" si="868"/>
        <v>36273.300000000003</v>
      </c>
      <c r="AI493" s="285">
        <v>1581.9</v>
      </c>
      <c r="AJ493" s="286">
        <f>8+34683.4</f>
        <v>34691.4</v>
      </c>
      <c r="AK493" s="286">
        <v>0</v>
      </c>
      <c r="AL493" s="288">
        <v>0</v>
      </c>
      <c r="AM493" s="504"/>
      <c r="AN493" s="142">
        <f t="shared" si="850"/>
        <v>0</v>
      </c>
      <c r="AO493" s="477"/>
      <c r="AP493" s="477"/>
      <c r="AQ493" s="464">
        <v>2024</v>
      </c>
      <c r="AR493" s="286">
        <f t="shared" si="869"/>
        <v>36273.300000000003</v>
      </c>
      <c r="AS493" s="286">
        <v>1581.9</v>
      </c>
      <c r="AT493" s="286">
        <f>8+34683.4</f>
        <v>34691.4</v>
      </c>
      <c r="AU493" s="286">
        <v>0</v>
      </c>
      <c r="AV493" s="286">
        <v>0</v>
      </c>
      <c r="AW493" s="481"/>
      <c r="AX493" s="142">
        <f t="shared" si="878"/>
        <v>34691.4</v>
      </c>
    </row>
    <row r="494" spans="1:50" outlineLevel="2" x14ac:dyDescent="0.3">
      <c r="A494" s="546"/>
      <c r="B494" s="538"/>
      <c r="C494" s="19">
        <v>2025</v>
      </c>
      <c r="D494" s="35">
        <f t="shared" ref="D494" si="881">SUM(E494:H494)</f>
        <v>0</v>
      </c>
      <c r="E494" s="28">
        <v>0</v>
      </c>
      <c r="F494" s="7">
        <v>0</v>
      </c>
      <c r="G494" s="7">
        <v>0</v>
      </c>
      <c r="H494" s="9">
        <v>0</v>
      </c>
      <c r="I494" s="90"/>
      <c r="J494" s="11"/>
      <c r="K494" s="538"/>
      <c r="L494" s="612"/>
      <c r="M494" s="181">
        <v>2025</v>
      </c>
      <c r="N494" s="187">
        <f t="shared" si="876"/>
        <v>16683</v>
      </c>
      <c r="O494" s="176">
        <v>0</v>
      </c>
      <c r="P494" s="7">
        <v>16683</v>
      </c>
      <c r="Q494" s="7">
        <v>0</v>
      </c>
      <c r="R494" s="9">
        <v>0</v>
      </c>
      <c r="S494" s="90"/>
      <c r="T494" s="142">
        <f t="shared" si="822"/>
        <v>16683</v>
      </c>
      <c r="U494" s="538"/>
      <c r="V494" s="612"/>
      <c r="W494" s="181">
        <v>2025</v>
      </c>
      <c r="X494" s="187">
        <f t="shared" si="877"/>
        <v>16683</v>
      </c>
      <c r="Y494" s="176">
        <v>0</v>
      </c>
      <c r="Z494" s="7">
        <v>16683</v>
      </c>
      <c r="AA494" s="7">
        <v>0</v>
      </c>
      <c r="AB494" s="9">
        <v>0</v>
      </c>
      <c r="AC494" s="90"/>
      <c r="AD494" s="142">
        <f t="shared" si="823"/>
        <v>0</v>
      </c>
      <c r="AE494" s="582"/>
      <c r="AF494" s="582"/>
      <c r="AG494" s="283">
        <v>2025</v>
      </c>
      <c r="AH494" s="289">
        <f t="shared" si="868"/>
        <v>16683</v>
      </c>
      <c r="AI494" s="285">
        <v>0</v>
      </c>
      <c r="AJ494" s="286">
        <v>16683</v>
      </c>
      <c r="AK494" s="286">
        <v>0</v>
      </c>
      <c r="AL494" s="288">
        <v>0</v>
      </c>
      <c r="AM494" s="504"/>
      <c r="AN494" s="142">
        <f t="shared" si="850"/>
        <v>0</v>
      </c>
      <c r="AO494" s="477"/>
      <c r="AP494" s="477"/>
      <c r="AQ494" s="464">
        <v>2025</v>
      </c>
      <c r="AR494" s="286">
        <f t="shared" si="869"/>
        <v>7299.8</v>
      </c>
      <c r="AS494" s="286">
        <v>0</v>
      </c>
      <c r="AT494" s="286">
        <v>7299.8</v>
      </c>
      <c r="AU494" s="286">
        <v>0</v>
      </c>
      <c r="AV494" s="286">
        <v>0</v>
      </c>
      <c r="AW494" s="481"/>
      <c r="AX494" s="142">
        <f t="shared" si="878"/>
        <v>7299.8</v>
      </c>
    </row>
    <row r="495" spans="1:50" outlineLevel="2" x14ac:dyDescent="0.3">
      <c r="A495" s="546"/>
      <c r="B495" s="538"/>
      <c r="C495" s="52">
        <v>2026</v>
      </c>
      <c r="D495" s="104">
        <f t="shared" si="880"/>
        <v>0</v>
      </c>
      <c r="E495" s="105">
        <v>0</v>
      </c>
      <c r="F495" s="55">
        <v>0</v>
      </c>
      <c r="G495" s="55">
        <v>0</v>
      </c>
      <c r="H495" s="56">
        <v>0</v>
      </c>
      <c r="I495" s="90"/>
      <c r="J495" s="11"/>
      <c r="K495" s="538"/>
      <c r="L495" s="612"/>
      <c r="M495" s="181">
        <v>2026</v>
      </c>
      <c r="N495" s="190">
        <f t="shared" si="876"/>
        <v>0</v>
      </c>
      <c r="O495" s="178">
        <v>0</v>
      </c>
      <c r="P495" s="55">
        <v>0</v>
      </c>
      <c r="Q495" s="55">
        <v>0</v>
      </c>
      <c r="R495" s="56">
        <v>0</v>
      </c>
      <c r="S495" s="90"/>
      <c r="T495" s="142">
        <f t="shared" si="822"/>
        <v>0</v>
      </c>
      <c r="U495" s="538"/>
      <c r="V495" s="612"/>
      <c r="W495" s="181">
        <v>2026</v>
      </c>
      <c r="X495" s="190">
        <f t="shared" si="877"/>
        <v>0</v>
      </c>
      <c r="Y495" s="178">
        <v>0</v>
      </c>
      <c r="Z495" s="55">
        <v>0</v>
      </c>
      <c r="AA495" s="55">
        <v>0</v>
      </c>
      <c r="AB495" s="56">
        <v>0</v>
      </c>
      <c r="AC495" s="90"/>
      <c r="AD495" s="142">
        <f t="shared" si="823"/>
        <v>0</v>
      </c>
      <c r="AE495" s="582"/>
      <c r="AF495" s="582"/>
      <c r="AG495" s="283">
        <v>2026</v>
      </c>
      <c r="AH495" s="289">
        <f t="shared" si="868"/>
        <v>7243.8</v>
      </c>
      <c r="AI495" s="285">
        <v>7243.8</v>
      </c>
      <c r="AJ495" s="286">
        <v>0</v>
      </c>
      <c r="AK495" s="286">
        <v>0</v>
      </c>
      <c r="AL495" s="288">
        <v>0</v>
      </c>
      <c r="AM495" s="504"/>
      <c r="AN495" s="142">
        <f t="shared" si="850"/>
        <v>7243.8</v>
      </c>
      <c r="AO495" s="477"/>
      <c r="AP495" s="477"/>
      <c r="AQ495" s="464">
        <v>2026</v>
      </c>
      <c r="AR495" s="286">
        <f t="shared" si="869"/>
        <v>46776</v>
      </c>
      <c r="AS495" s="286">
        <v>46776</v>
      </c>
      <c r="AT495" s="286">
        <v>0</v>
      </c>
      <c r="AU495" s="286">
        <v>0</v>
      </c>
      <c r="AV495" s="286">
        <v>0</v>
      </c>
      <c r="AW495" s="481"/>
      <c r="AX495" s="142">
        <f t="shared" si="878"/>
        <v>39532.199999999997</v>
      </c>
    </row>
    <row r="496" spans="1:50" outlineLevel="2" x14ac:dyDescent="0.3">
      <c r="A496" s="226"/>
      <c r="B496" s="219"/>
      <c r="C496" s="143"/>
      <c r="D496" s="144"/>
      <c r="E496" s="145"/>
      <c r="F496" s="146"/>
      <c r="G496" s="146"/>
      <c r="H496" s="147"/>
      <c r="I496" s="90"/>
      <c r="J496" s="11"/>
      <c r="K496" s="219"/>
      <c r="L496" s="233"/>
      <c r="M496" s="181"/>
      <c r="N496" s="164"/>
      <c r="O496" s="178"/>
      <c r="P496" s="55"/>
      <c r="Q496" s="55"/>
      <c r="R496" s="56"/>
      <c r="S496" s="90"/>
      <c r="T496" s="142"/>
      <c r="U496" s="219"/>
      <c r="V496" s="233"/>
      <c r="W496" s="181"/>
      <c r="X496" s="164"/>
      <c r="Y496" s="178"/>
      <c r="Z496" s="55"/>
      <c r="AA496" s="55"/>
      <c r="AB496" s="56"/>
      <c r="AC496" s="90"/>
      <c r="AD496" s="142"/>
      <c r="AE496" s="507"/>
      <c r="AF496" s="507"/>
      <c r="AG496" s="283">
        <v>2027</v>
      </c>
      <c r="AH496" s="289">
        <f t="shared" si="868"/>
        <v>0</v>
      </c>
      <c r="AI496" s="285">
        <v>0</v>
      </c>
      <c r="AJ496" s="286">
        <v>0</v>
      </c>
      <c r="AK496" s="286">
        <v>0</v>
      </c>
      <c r="AL496" s="288">
        <v>0</v>
      </c>
      <c r="AM496" s="504"/>
      <c r="AN496" s="142">
        <f t="shared" si="850"/>
        <v>0</v>
      </c>
      <c r="AO496" s="477"/>
      <c r="AP496" s="477"/>
      <c r="AQ496" s="464">
        <v>2027</v>
      </c>
      <c r="AR496" s="286">
        <f t="shared" si="869"/>
        <v>0</v>
      </c>
      <c r="AS496" s="286">
        <v>0</v>
      </c>
      <c r="AT496" s="286">
        <v>0</v>
      </c>
      <c r="AU496" s="286">
        <v>0</v>
      </c>
      <c r="AV496" s="286">
        <v>0</v>
      </c>
      <c r="AW496" s="481"/>
      <c r="AX496" s="142">
        <f t="shared" si="878"/>
        <v>0</v>
      </c>
    </row>
    <row r="497" spans="1:50" ht="21" customHeight="1" outlineLevel="2" x14ac:dyDescent="0.3">
      <c r="A497" s="122"/>
      <c r="B497" s="123"/>
      <c r="C497" s="143"/>
      <c r="D497" s="144"/>
      <c r="E497" s="145"/>
      <c r="F497" s="146"/>
      <c r="G497" s="146"/>
      <c r="H497" s="147"/>
      <c r="I497" s="90"/>
      <c r="J497" s="11"/>
      <c r="K497" s="616" t="s">
        <v>174</v>
      </c>
      <c r="L497" s="611" t="s">
        <v>175</v>
      </c>
      <c r="M497" s="182" t="s">
        <v>166</v>
      </c>
      <c r="N497" s="26">
        <f t="shared" si="876"/>
        <v>601.1</v>
      </c>
      <c r="O497" s="170">
        <f>SUM(O498:O499)</f>
        <v>0</v>
      </c>
      <c r="P497" s="6">
        <f t="shared" ref="P497:R497" si="882">SUM(P498:P499)</f>
        <v>601.1</v>
      </c>
      <c r="Q497" s="6">
        <f t="shared" si="882"/>
        <v>0</v>
      </c>
      <c r="R497" s="12">
        <f t="shared" si="882"/>
        <v>0</v>
      </c>
      <c r="S497" s="90"/>
      <c r="T497" s="142">
        <f t="shared" si="822"/>
        <v>601.1</v>
      </c>
      <c r="U497" s="616" t="s">
        <v>174</v>
      </c>
      <c r="V497" s="611" t="s">
        <v>175</v>
      </c>
      <c r="W497" s="182" t="s">
        <v>166</v>
      </c>
      <c r="X497" s="26">
        <f t="shared" si="877"/>
        <v>601.1</v>
      </c>
      <c r="Y497" s="170">
        <f>SUM(Y498:Y499)</f>
        <v>0</v>
      </c>
      <c r="Z497" s="6">
        <f t="shared" ref="Z497:AB497" si="883">SUM(Z498:Z499)</f>
        <v>601.1</v>
      </c>
      <c r="AA497" s="6">
        <f t="shared" si="883"/>
        <v>0</v>
      </c>
      <c r="AB497" s="12">
        <f t="shared" si="883"/>
        <v>0</v>
      </c>
      <c r="AC497" s="90"/>
      <c r="AD497" s="142">
        <f t="shared" si="823"/>
        <v>0</v>
      </c>
      <c r="AE497" s="585" t="s">
        <v>174</v>
      </c>
      <c r="AF497" s="500" t="s">
        <v>175</v>
      </c>
      <c r="AG497" s="277" t="s">
        <v>186</v>
      </c>
      <c r="AH497" s="302">
        <f t="shared" si="868"/>
        <v>601.1</v>
      </c>
      <c r="AI497" s="279">
        <f>SUM(AI498:AI500)</f>
        <v>0</v>
      </c>
      <c r="AJ497" s="280">
        <f t="shared" ref="AJ497:AL497" si="884">SUM(AJ498:AJ500)</f>
        <v>601.1</v>
      </c>
      <c r="AK497" s="280">
        <f t="shared" si="884"/>
        <v>0</v>
      </c>
      <c r="AL497" s="282">
        <f t="shared" si="884"/>
        <v>0</v>
      </c>
      <c r="AM497" s="504"/>
      <c r="AN497" s="142">
        <f t="shared" si="850"/>
        <v>0</v>
      </c>
      <c r="AO497" s="487" t="s">
        <v>174</v>
      </c>
      <c r="AP497" s="477" t="s">
        <v>175</v>
      </c>
      <c r="AQ497" s="463" t="s">
        <v>186</v>
      </c>
      <c r="AR497" s="280">
        <f t="shared" si="869"/>
        <v>7643.2</v>
      </c>
      <c r="AS497" s="280">
        <f>SUM(AS498:AS500)</f>
        <v>7000</v>
      </c>
      <c r="AT497" s="280">
        <f t="shared" ref="AT497:AV497" si="885">SUM(AT498:AT500)</f>
        <v>643.20000000000005</v>
      </c>
      <c r="AU497" s="280">
        <f t="shared" si="885"/>
        <v>0</v>
      </c>
      <c r="AV497" s="280">
        <f t="shared" si="885"/>
        <v>0</v>
      </c>
      <c r="AW497" s="481"/>
      <c r="AX497" s="142">
        <f t="shared" si="878"/>
        <v>7643.2</v>
      </c>
    </row>
    <row r="498" spans="1:50" ht="21" customHeight="1" outlineLevel="2" x14ac:dyDescent="0.3">
      <c r="A498" s="122"/>
      <c r="B498" s="123"/>
      <c r="C498" s="143"/>
      <c r="D498" s="144"/>
      <c r="E498" s="145"/>
      <c r="F498" s="146"/>
      <c r="G498" s="146"/>
      <c r="H498" s="147"/>
      <c r="I498" s="90"/>
      <c r="J498" s="11"/>
      <c r="K498" s="617"/>
      <c r="L498" s="612"/>
      <c r="M498" s="181">
        <v>2025</v>
      </c>
      <c r="N498" s="28">
        <f t="shared" si="876"/>
        <v>601.1</v>
      </c>
      <c r="O498" s="176">
        <v>0</v>
      </c>
      <c r="P498" s="7">
        <v>601.1</v>
      </c>
      <c r="Q498" s="7">
        <v>0</v>
      </c>
      <c r="R498" s="9">
        <v>0</v>
      </c>
      <c r="S498" s="90"/>
      <c r="T498" s="142">
        <f t="shared" si="822"/>
        <v>601.1</v>
      </c>
      <c r="U498" s="617"/>
      <c r="V498" s="612"/>
      <c r="W498" s="181">
        <v>2025</v>
      </c>
      <c r="X498" s="28">
        <f t="shared" si="877"/>
        <v>601.1</v>
      </c>
      <c r="Y498" s="176">
        <v>0</v>
      </c>
      <c r="Z498" s="7">
        <v>601.1</v>
      </c>
      <c r="AA498" s="7">
        <v>0</v>
      </c>
      <c r="AB498" s="9">
        <v>0</v>
      </c>
      <c r="AC498" s="90"/>
      <c r="AD498" s="142">
        <f t="shared" si="823"/>
        <v>0</v>
      </c>
      <c r="AE498" s="585"/>
      <c r="AF498" s="500"/>
      <c r="AG498" s="283">
        <v>2025</v>
      </c>
      <c r="AH498" s="289">
        <f t="shared" si="868"/>
        <v>601.1</v>
      </c>
      <c r="AI498" s="285">
        <v>0</v>
      </c>
      <c r="AJ498" s="286">
        <v>601.1</v>
      </c>
      <c r="AK498" s="286">
        <v>0</v>
      </c>
      <c r="AL498" s="288">
        <v>0</v>
      </c>
      <c r="AM498" s="504"/>
      <c r="AN498" s="142">
        <f t="shared" si="850"/>
        <v>0</v>
      </c>
      <c r="AO498" s="487"/>
      <c r="AP498" s="477"/>
      <c r="AQ498" s="464">
        <v>2025</v>
      </c>
      <c r="AR498" s="286">
        <f t="shared" si="869"/>
        <v>7643.2</v>
      </c>
      <c r="AS498" s="286">
        <v>7000</v>
      </c>
      <c r="AT498" s="286">
        <v>643.20000000000005</v>
      </c>
      <c r="AU498" s="286">
        <v>0</v>
      </c>
      <c r="AV498" s="286">
        <v>0</v>
      </c>
      <c r="AW498" s="481"/>
      <c r="AX498" s="142">
        <f t="shared" si="878"/>
        <v>7643.2</v>
      </c>
    </row>
    <row r="499" spans="1:50" ht="21" customHeight="1" outlineLevel="2" thickBot="1" x14ac:dyDescent="0.35">
      <c r="A499" s="122"/>
      <c r="B499" s="123"/>
      <c r="C499" s="143"/>
      <c r="D499" s="144"/>
      <c r="E499" s="145"/>
      <c r="F499" s="146"/>
      <c r="G499" s="146"/>
      <c r="H499" s="147"/>
      <c r="I499" s="90"/>
      <c r="J499" s="11"/>
      <c r="K499" s="617"/>
      <c r="L499" s="612"/>
      <c r="M499" s="181">
        <v>2026</v>
      </c>
      <c r="N499" s="105">
        <f t="shared" si="876"/>
        <v>0</v>
      </c>
      <c r="O499" s="178">
        <v>0</v>
      </c>
      <c r="P499" s="55">
        <v>0</v>
      </c>
      <c r="Q499" s="55">
        <v>0</v>
      </c>
      <c r="R499" s="56">
        <v>0</v>
      </c>
      <c r="S499" s="114"/>
      <c r="T499" s="142">
        <f t="shared" si="822"/>
        <v>0</v>
      </c>
      <c r="U499" s="617"/>
      <c r="V499" s="612"/>
      <c r="W499" s="181">
        <v>2026</v>
      </c>
      <c r="X499" s="105">
        <f t="shared" si="877"/>
        <v>0</v>
      </c>
      <c r="Y499" s="178">
        <v>0</v>
      </c>
      <c r="Z499" s="55">
        <v>0</v>
      </c>
      <c r="AA499" s="55">
        <v>0</v>
      </c>
      <c r="AB499" s="56">
        <v>0</v>
      </c>
      <c r="AC499" s="114"/>
      <c r="AD499" s="142">
        <f t="shared" si="823"/>
        <v>0</v>
      </c>
      <c r="AE499" s="585"/>
      <c r="AF499" s="500"/>
      <c r="AG499" s="283">
        <v>2026</v>
      </c>
      <c r="AH499" s="289">
        <f t="shared" si="868"/>
        <v>0</v>
      </c>
      <c r="AI499" s="285">
        <v>0</v>
      </c>
      <c r="AJ499" s="286">
        <v>0</v>
      </c>
      <c r="AK499" s="286">
        <v>0</v>
      </c>
      <c r="AL499" s="288">
        <v>0</v>
      </c>
      <c r="AM499" s="504"/>
      <c r="AN499" s="142">
        <f t="shared" si="850"/>
        <v>0</v>
      </c>
      <c r="AO499" s="487"/>
      <c r="AP499" s="477"/>
      <c r="AQ499" s="464">
        <v>2026</v>
      </c>
      <c r="AR499" s="286">
        <f t="shared" si="869"/>
        <v>0</v>
      </c>
      <c r="AS499" s="286">
        <v>0</v>
      </c>
      <c r="AT499" s="286">
        <v>0</v>
      </c>
      <c r="AU499" s="286">
        <v>0</v>
      </c>
      <c r="AV499" s="286">
        <v>0</v>
      </c>
      <c r="AW499" s="481"/>
      <c r="AX499" s="142">
        <f t="shared" si="878"/>
        <v>0</v>
      </c>
    </row>
    <row r="500" spans="1:50" ht="21" customHeight="1" outlineLevel="2" thickBot="1" x14ac:dyDescent="0.35">
      <c r="A500" s="226"/>
      <c r="B500" s="219"/>
      <c r="C500" s="143"/>
      <c r="D500" s="144"/>
      <c r="E500" s="145"/>
      <c r="F500" s="146"/>
      <c r="G500" s="146"/>
      <c r="H500" s="147"/>
      <c r="I500" s="90"/>
      <c r="J500" s="11"/>
      <c r="K500" s="234"/>
      <c r="L500" s="233"/>
      <c r="M500" s="181"/>
      <c r="N500" s="266"/>
      <c r="O500" s="290"/>
      <c r="P500" s="146"/>
      <c r="Q500" s="146"/>
      <c r="R500" s="147"/>
      <c r="S500" s="156"/>
      <c r="T500" s="142"/>
      <c r="U500" s="234"/>
      <c r="V500" s="233"/>
      <c r="W500" s="181"/>
      <c r="X500" s="266"/>
      <c r="Y500" s="290"/>
      <c r="Z500" s="146"/>
      <c r="AA500" s="146"/>
      <c r="AB500" s="147"/>
      <c r="AC500" s="156"/>
      <c r="AD500" s="142"/>
      <c r="AE500" s="636"/>
      <c r="AF500" s="501"/>
      <c r="AG500" s="342">
        <v>2027</v>
      </c>
      <c r="AH500" s="366">
        <f t="shared" si="868"/>
        <v>0</v>
      </c>
      <c r="AI500" s="367">
        <v>0</v>
      </c>
      <c r="AJ500" s="345">
        <v>0</v>
      </c>
      <c r="AK500" s="345">
        <v>0</v>
      </c>
      <c r="AL500" s="368">
        <v>0</v>
      </c>
      <c r="AM500" s="505"/>
      <c r="AN500" s="142">
        <f t="shared" si="850"/>
        <v>0</v>
      </c>
      <c r="AO500" s="487"/>
      <c r="AP500" s="477"/>
      <c r="AQ500" s="464">
        <v>2027</v>
      </c>
      <c r="AR500" s="286">
        <f t="shared" si="869"/>
        <v>0</v>
      </c>
      <c r="AS500" s="286">
        <v>0</v>
      </c>
      <c r="AT500" s="286">
        <v>0</v>
      </c>
      <c r="AU500" s="286">
        <v>0</v>
      </c>
      <c r="AV500" s="286">
        <v>0</v>
      </c>
      <c r="AW500" s="481"/>
      <c r="AX500" s="142">
        <f t="shared" si="878"/>
        <v>0</v>
      </c>
    </row>
    <row r="501" spans="1:50" s="1" customFormat="1" ht="15" customHeight="1" outlineLevel="1" x14ac:dyDescent="0.3">
      <c r="A501" s="565" t="s">
        <v>66</v>
      </c>
      <c r="B501" s="543" t="s">
        <v>67</v>
      </c>
      <c r="C501" s="57" t="s">
        <v>144</v>
      </c>
      <c r="D501" s="80">
        <f>SUM(D502:D512)</f>
        <v>1224941.6000000001</v>
      </c>
      <c r="E501" s="107">
        <f t="shared" ref="E501:H501" si="886">SUM(E502:E512)</f>
        <v>0</v>
      </c>
      <c r="F501" s="82">
        <f t="shared" si="886"/>
        <v>121.6</v>
      </c>
      <c r="G501" s="95">
        <f t="shared" si="886"/>
        <v>1224820.0000000002</v>
      </c>
      <c r="H501" s="106">
        <f t="shared" si="886"/>
        <v>0</v>
      </c>
      <c r="I501" s="537" t="s">
        <v>117</v>
      </c>
      <c r="J501" s="11"/>
      <c r="K501" s="550" t="s">
        <v>66</v>
      </c>
      <c r="L501" s="613" t="s">
        <v>67</v>
      </c>
      <c r="M501" s="182" t="s">
        <v>144</v>
      </c>
      <c r="N501" s="198">
        <f>SUM(N502:N512)</f>
        <v>1299391</v>
      </c>
      <c r="O501" s="197">
        <f t="shared" ref="O501:R501" si="887">SUM(O502:O512)</f>
        <v>0</v>
      </c>
      <c r="P501" s="82">
        <f t="shared" si="887"/>
        <v>121.6</v>
      </c>
      <c r="Q501" s="95">
        <f t="shared" si="887"/>
        <v>1299269.4000000001</v>
      </c>
      <c r="R501" s="83">
        <f t="shared" si="887"/>
        <v>0</v>
      </c>
      <c r="S501" s="600" t="s">
        <v>117</v>
      </c>
      <c r="T501" s="142">
        <f t="shared" si="822"/>
        <v>74449.399999999907</v>
      </c>
      <c r="U501" s="550" t="s">
        <v>66</v>
      </c>
      <c r="V501" s="613" t="s">
        <v>67</v>
      </c>
      <c r="W501" s="182" t="s">
        <v>144</v>
      </c>
      <c r="X501" s="198">
        <f>SUM(X502:X512)</f>
        <v>1299391</v>
      </c>
      <c r="Y501" s="197">
        <f t="shared" ref="Y501:AB501" si="888">SUM(Y502:Y512)</f>
        <v>0</v>
      </c>
      <c r="Z501" s="82">
        <f t="shared" si="888"/>
        <v>121.6</v>
      </c>
      <c r="AA501" s="95">
        <f t="shared" si="888"/>
        <v>1299269.4000000001</v>
      </c>
      <c r="AB501" s="83">
        <f t="shared" si="888"/>
        <v>0</v>
      </c>
      <c r="AC501" s="600" t="s">
        <v>117</v>
      </c>
      <c r="AD501" s="142">
        <f t="shared" si="823"/>
        <v>0</v>
      </c>
      <c r="AE501" s="512" t="s">
        <v>66</v>
      </c>
      <c r="AF501" s="512" t="s">
        <v>67</v>
      </c>
      <c r="AG501" s="296" t="s">
        <v>188</v>
      </c>
      <c r="AH501" s="297">
        <f t="shared" si="868"/>
        <v>1495776.5000000002</v>
      </c>
      <c r="AI501" s="349">
        <f>SUM(AI502:AI513)</f>
        <v>0</v>
      </c>
      <c r="AJ501" s="325">
        <f t="shared" ref="AJ501:AL501" si="889">SUM(AJ502:AJ513)</f>
        <v>121.6</v>
      </c>
      <c r="AK501" s="299">
        <f t="shared" si="889"/>
        <v>1495654.9000000001</v>
      </c>
      <c r="AL501" s="300">
        <f t="shared" si="889"/>
        <v>0</v>
      </c>
      <c r="AM501" s="503" t="s">
        <v>117</v>
      </c>
      <c r="AN501" s="142">
        <f t="shared" si="850"/>
        <v>196385.50000000023</v>
      </c>
      <c r="AO501" s="474" t="s">
        <v>66</v>
      </c>
      <c r="AP501" s="474" t="s">
        <v>67</v>
      </c>
      <c r="AQ501" s="463" t="s">
        <v>188</v>
      </c>
      <c r="AR501" s="281">
        <f t="shared" si="869"/>
        <v>1615346.3000000003</v>
      </c>
      <c r="AS501" s="280">
        <f>SUM(AS502:AS513)</f>
        <v>0</v>
      </c>
      <c r="AT501" s="280">
        <f t="shared" ref="AT501:AV501" si="890">SUM(AT502:AT513)</f>
        <v>121.6</v>
      </c>
      <c r="AU501" s="281">
        <f t="shared" si="890"/>
        <v>1615224.7000000002</v>
      </c>
      <c r="AV501" s="280">
        <f t="shared" si="890"/>
        <v>0</v>
      </c>
      <c r="AW501" s="481"/>
      <c r="AX501" s="142">
        <f t="shared" si="878"/>
        <v>1615346.3000000003</v>
      </c>
    </row>
    <row r="502" spans="1:50" outlineLevel="1" x14ac:dyDescent="0.3">
      <c r="A502" s="566"/>
      <c r="B502" s="544"/>
      <c r="C502" s="18">
        <v>2016</v>
      </c>
      <c r="D502" s="32">
        <f>SUM(E502:H502)</f>
        <v>70912</v>
      </c>
      <c r="E502" s="26">
        <f t="shared" ref="E502:H512" si="891">E515+E528+E541+E554+E567+E580+E593+E606+E619</f>
        <v>0</v>
      </c>
      <c r="F502" s="6">
        <f t="shared" si="891"/>
        <v>0</v>
      </c>
      <c r="G502" s="5">
        <f t="shared" si="891"/>
        <v>70912</v>
      </c>
      <c r="H502" s="12">
        <f t="shared" si="891"/>
        <v>0</v>
      </c>
      <c r="I502" s="538"/>
      <c r="J502" s="11"/>
      <c r="K502" s="551"/>
      <c r="L502" s="614"/>
      <c r="M502" s="182">
        <v>2016</v>
      </c>
      <c r="N502" s="188">
        <f>SUM(O502:R502)</f>
        <v>70912</v>
      </c>
      <c r="O502" s="170">
        <f t="shared" ref="O502:R512" si="892">O515+O528+O541+O554+O567+O580+O593+O606+O619</f>
        <v>0</v>
      </c>
      <c r="P502" s="6">
        <f t="shared" si="892"/>
        <v>0</v>
      </c>
      <c r="Q502" s="5">
        <f t="shared" si="892"/>
        <v>70912</v>
      </c>
      <c r="R502" s="171">
        <f t="shared" si="892"/>
        <v>0</v>
      </c>
      <c r="S502" s="600"/>
      <c r="T502" s="142">
        <f t="shared" si="822"/>
        <v>0</v>
      </c>
      <c r="U502" s="551"/>
      <c r="V502" s="614"/>
      <c r="W502" s="182">
        <v>2016</v>
      </c>
      <c r="X502" s="188">
        <f>SUM(Y502:AB502)</f>
        <v>70912</v>
      </c>
      <c r="Y502" s="170">
        <f t="shared" ref="Y502:AB512" si="893">Y515+Y528+Y541+Y554+Y567+Y580+Y593+Y606+Y619</f>
        <v>0</v>
      </c>
      <c r="Z502" s="6">
        <f t="shared" si="893"/>
        <v>0</v>
      </c>
      <c r="AA502" s="5">
        <f t="shared" si="893"/>
        <v>70912</v>
      </c>
      <c r="AB502" s="171">
        <f t="shared" si="893"/>
        <v>0</v>
      </c>
      <c r="AC502" s="600"/>
      <c r="AD502" s="142">
        <f t="shared" si="823"/>
        <v>0</v>
      </c>
      <c r="AE502" s="513"/>
      <c r="AF502" s="513"/>
      <c r="AG502" s="277">
        <v>2016</v>
      </c>
      <c r="AH502" s="278">
        <f t="shared" si="868"/>
        <v>70912</v>
      </c>
      <c r="AI502" s="279">
        <f t="shared" ref="AI502:AL510" si="894">AI515+AI528+AI541+AI554+AI567+AI580+AI593+AI606+AI619</f>
        <v>0</v>
      </c>
      <c r="AJ502" s="280">
        <f t="shared" si="894"/>
        <v>0</v>
      </c>
      <c r="AK502" s="281">
        <f t="shared" si="894"/>
        <v>70912</v>
      </c>
      <c r="AL502" s="282">
        <f t="shared" si="894"/>
        <v>0</v>
      </c>
      <c r="AM502" s="504"/>
      <c r="AN502" s="142">
        <f t="shared" si="850"/>
        <v>0</v>
      </c>
      <c r="AO502" s="474"/>
      <c r="AP502" s="474"/>
      <c r="AQ502" s="463">
        <v>2016</v>
      </c>
      <c r="AR502" s="281">
        <f t="shared" si="869"/>
        <v>70912</v>
      </c>
      <c r="AS502" s="280">
        <f t="shared" ref="AS502:AV502" si="895">AS515+AS528+AS541+AS554+AS567+AS580+AS593+AS606+AS619</f>
        <v>0</v>
      </c>
      <c r="AT502" s="280">
        <f t="shared" si="895"/>
        <v>0</v>
      </c>
      <c r="AU502" s="281">
        <f t="shared" si="895"/>
        <v>70912</v>
      </c>
      <c r="AV502" s="280">
        <f t="shared" si="895"/>
        <v>0</v>
      </c>
      <c r="AW502" s="481"/>
      <c r="AX502" s="142">
        <f t="shared" si="878"/>
        <v>70912</v>
      </c>
    </row>
    <row r="503" spans="1:50" outlineLevel="1" x14ac:dyDescent="0.3">
      <c r="A503" s="566"/>
      <c r="B503" s="544"/>
      <c r="C503" s="18">
        <v>2017</v>
      </c>
      <c r="D503" s="32">
        <f t="shared" ref="D503:D508" si="896">SUM(E503:H503)</f>
        <v>63739.5</v>
      </c>
      <c r="E503" s="26">
        <f t="shared" si="891"/>
        <v>0</v>
      </c>
      <c r="F503" s="6">
        <f t="shared" si="891"/>
        <v>0</v>
      </c>
      <c r="G503" s="5">
        <f t="shared" si="891"/>
        <v>63739.5</v>
      </c>
      <c r="H503" s="12">
        <f t="shared" si="891"/>
        <v>0</v>
      </c>
      <c r="I503" s="538"/>
      <c r="J503" s="11"/>
      <c r="K503" s="551"/>
      <c r="L503" s="614"/>
      <c r="M503" s="182">
        <v>2017</v>
      </c>
      <c r="N503" s="188">
        <f t="shared" ref="N503:N508" si="897">SUM(O503:R503)</f>
        <v>63739.5</v>
      </c>
      <c r="O503" s="170">
        <f t="shared" si="892"/>
        <v>0</v>
      </c>
      <c r="P503" s="6">
        <f t="shared" si="892"/>
        <v>0</v>
      </c>
      <c r="Q503" s="5">
        <f t="shared" si="892"/>
        <v>63739.5</v>
      </c>
      <c r="R503" s="171">
        <f t="shared" si="892"/>
        <v>0</v>
      </c>
      <c r="S503" s="600"/>
      <c r="T503" s="142">
        <f t="shared" si="822"/>
        <v>0</v>
      </c>
      <c r="U503" s="551"/>
      <c r="V503" s="614"/>
      <c r="W503" s="182">
        <v>2017</v>
      </c>
      <c r="X503" s="188">
        <f t="shared" ref="X503:X508" si="898">SUM(Y503:AB503)</f>
        <v>63739.5</v>
      </c>
      <c r="Y503" s="170">
        <f t="shared" si="893"/>
        <v>0</v>
      </c>
      <c r="Z503" s="6">
        <f t="shared" si="893"/>
        <v>0</v>
      </c>
      <c r="AA503" s="5">
        <f t="shared" si="893"/>
        <v>63739.5</v>
      </c>
      <c r="AB503" s="171">
        <f t="shared" si="893"/>
        <v>0</v>
      </c>
      <c r="AC503" s="600"/>
      <c r="AD503" s="142">
        <f t="shared" si="823"/>
        <v>0</v>
      </c>
      <c r="AE503" s="513"/>
      <c r="AF503" s="513"/>
      <c r="AG503" s="277">
        <v>2017</v>
      </c>
      <c r="AH503" s="278">
        <f t="shared" si="868"/>
        <v>63739.5</v>
      </c>
      <c r="AI503" s="279">
        <f t="shared" si="894"/>
        <v>0</v>
      </c>
      <c r="AJ503" s="280">
        <f t="shared" si="894"/>
        <v>0</v>
      </c>
      <c r="AK503" s="281">
        <f t="shared" si="894"/>
        <v>63739.5</v>
      </c>
      <c r="AL503" s="282">
        <f t="shared" si="894"/>
        <v>0</v>
      </c>
      <c r="AM503" s="504"/>
      <c r="AN503" s="142">
        <f t="shared" si="850"/>
        <v>0</v>
      </c>
      <c r="AO503" s="474"/>
      <c r="AP503" s="474"/>
      <c r="AQ503" s="463">
        <v>2017</v>
      </c>
      <c r="AR503" s="281">
        <f t="shared" si="869"/>
        <v>63739.5</v>
      </c>
      <c r="AS503" s="280">
        <f t="shared" ref="AS503:AV503" si="899">AS516+AS529+AS542+AS555+AS568+AS581+AS594+AS607+AS620</f>
        <v>0</v>
      </c>
      <c r="AT503" s="280">
        <f t="shared" si="899"/>
        <v>0</v>
      </c>
      <c r="AU503" s="281">
        <f t="shared" si="899"/>
        <v>63739.5</v>
      </c>
      <c r="AV503" s="280">
        <f t="shared" si="899"/>
        <v>0</v>
      </c>
      <c r="AW503" s="481"/>
      <c r="AX503" s="142">
        <f t="shared" si="878"/>
        <v>63739.5</v>
      </c>
    </row>
    <row r="504" spans="1:50" outlineLevel="1" x14ac:dyDescent="0.3">
      <c r="A504" s="566"/>
      <c r="B504" s="544"/>
      <c r="C504" s="18">
        <v>2018</v>
      </c>
      <c r="D504" s="32">
        <f t="shared" si="896"/>
        <v>38114.699999999997</v>
      </c>
      <c r="E504" s="26">
        <f t="shared" si="891"/>
        <v>0</v>
      </c>
      <c r="F504" s="6">
        <f t="shared" si="891"/>
        <v>121.6</v>
      </c>
      <c r="G504" s="5">
        <f t="shared" si="891"/>
        <v>37993.1</v>
      </c>
      <c r="H504" s="12">
        <f t="shared" si="891"/>
        <v>0</v>
      </c>
      <c r="I504" s="538"/>
      <c r="J504" s="11"/>
      <c r="K504" s="551"/>
      <c r="L504" s="614"/>
      <c r="M504" s="182">
        <v>2018</v>
      </c>
      <c r="N504" s="188">
        <f t="shared" si="897"/>
        <v>38114.699999999997</v>
      </c>
      <c r="O504" s="170">
        <f t="shared" si="892"/>
        <v>0</v>
      </c>
      <c r="P504" s="6">
        <f t="shared" si="892"/>
        <v>121.6</v>
      </c>
      <c r="Q504" s="5">
        <f t="shared" si="892"/>
        <v>37993.1</v>
      </c>
      <c r="R504" s="171">
        <f t="shared" si="892"/>
        <v>0</v>
      </c>
      <c r="S504" s="600"/>
      <c r="T504" s="142">
        <f t="shared" si="822"/>
        <v>0</v>
      </c>
      <c r="U504" s="551"/>
      <c r="V504" s="614"/>
      <c r="W504" s="182">
        <v>2018</v>
      </c>
      <c r="X504" s="188">
        <f t="shared" si="898"/>
        <v>38114.699999999997</v>
      </c>
      <c r="Y504" s="170">
        <f t="shared" si="893"/>
        <v>0</v>
      </c>
      <c r="Z504" s="6">
        <f t="shared" si="893"/>
        <v>121.6</v>
      </c>
      <c r="AA504" s="5">
        <f t="shared" si="893"/>
        <v>37993.1</v>
      </c>
      <c r="AB504" s="171">
        <f t="shared" si="893"/>
        <v>0</v>
      </c>
      <c r="AC504" s="600"/>
      <c r="AD504" s="142">
        <f t="shared" si="823"/>
        <v>0</v>
      </c>
      <c r="AE504" s="513"/>
      <c r="AF504" s="513"/>
      <c r="AG504" s="277">
        <v>2018</v>
      </c>
      <c r="AH504" s="278">
        <f t="shared" si="868"/>
        <v>38114.699999999997</v>
      </c>
      <c r="AI504" s="279">
        <f t="shared" si="894"/>
        <v>0</v>
      </c>
      <c r="AJ504" s="280">
        <f t="shared" si="894"/>
        <v>121.6</v>
      </c>
      <c r="AK504" s="281">
        <f t="shared" si="894"/>
        <v>37993.1</v>
      </c>
      <c r="AL504" s="282">
        <f t="shared" si="894"/>
        <v>0</v>
      </c>
      <c r="AM504" s="504"/>
      <c r="AN504" s="142">
        <f t="shared" si="850"/>
        <v>0</v>
      </c>
      <c r="AO504" s="474"/>
      <c r="AP504" s="474"/>
      <c r="AQ504" s="463">
        <v>2018</v>
      </c>
      <c r="AR504" s="281">
        <f t="shared" si="869"/>
        <v>38114.699999999997</v>
      </c>
      <c r="AS504" s="280">
        <f t="shared" ref="AS504:AV504" si="900">AS517+AS530+AS543+AS556+AS569+AS582+AS595+AS608+AS621</f>
        <v>0</v>
      </c>
      <c r="AT504" s="280">
        <f t="shared" si="900"/>
        <v>121.6</v>
      </c>
      <c r="AU504" s="281">
        <f t="shared" si="900"/>
        <v>37993.1</v>
      </c>
      <c r="AV504" s="280">
        <f t="shared" si="900"/>
        <v>0</v>
      </c>
      <c r="AW504" s="481"/>
      <c r="AX504" s="142">
        <f t="shared" si="878"/>
        <v>38114.699999999997</v>
      </c>
    </row>
    <row r="505" spans="1:50" outlineLevel="1" x14ac:dyDescent="0.3">
      <c r="A505" s="566"/>
      <c r="B505" s="544"/>
      <c r="C505" s="18">
        <v>2019</v>
      </c>
      <c r="D505" s="32">
        <f t="shared" si="896"/>
        <v>64144.4</v>
      </c>
      <c r="E505" s="26">
        <f t="shared" si="891"/>
        <v>0</v>
      </c>
      <c r="F505" s="6">
        <f t="shared" si="891"/>
        <v>0</v>
      </c>
      <c r="G505" s="5">
        <f t="shared" si="891"/>
        <v>64144.4</v>
      </c>
      <c r="H505" s="12">
        <f t="shared" si="891"/>
        <v>0</v>
      </c>
      <c r="I505" s="538"/>
      <c r="J505" s="11"/>
      <c r="K505" s="551"/>
      <c r="L505" s="614"/>
      <c r="M505" s="182">
        <v>2019</v>
      </c>
      <c r="N505" s="188">
        <f t="shared" si="897"/>
        <v>64144.4</v>
      </c>
      <c r="O505" s="170">
        <f t="shared" si="892"/>
        <v>0</v>
      </c>
      <c r="P505" s="6">
        <f t="shared" si="892"/>
        <v>0</v>
      </c>
      <c r="Q505" s="5">
        <f t="shared" si="892"/>
        <v>64144.4</v>
      </c>
      <c r="R505" s="171">
        <f t="shared" si="892"/>
        <v>0</v>
      </c>
      <c r="S505" s="600"/>
      <c r="T505" s="142">
        <f t="shared" si="822"/>
        <v>0</v>
      </c>
      <c r="U505" s="551"/>
      <c r="V505" s="614"/>
      <c r="W505" s="182">
        <v>2019</v>
      </c>
      <c r="X505" s="188">
        <f t="shared" si="898"/>
        <v>64144.4</v>
      </c>
      <c r="Y505" s="170">
        <f t="shared" si="893"/>
        <v>0</v>
      </c>
      <c r="Z505" s="6">
        <f t="shared" si="893"/>
        <v>0</v>
      </c>
      <c r="AA505" s="5">
        <f t="shared" si="893"/>
        <v>64144.4</v>
      </c>
      <c r="AB505" s="171">
        <f t="shared" si="893"/>
        <v>0</v>
      </c>
      <c r="AC505" s="600"/>
      <c r="AD505" s="142">
        <f t="shared" si="823"/>
        <v>0</v>
      </c>
      <c r="AE505" s="513"/>
      <c r="AF505" s="513"/>
      <c r="AG505" s="277">
        <v>2019</v>
      </c>
      <c r="AH505" s="278">
        <f t="shared" si="868"/>
        <v>64144.4</v>
      </c>
      <c r="AI505" s="279">
        <f t="shared" si="894"/>
        <v>0</v>
      </c>
      <c r="AJ505" s="280">
        <f t="shared" si="894"/>
        <v>0</v>
      </c>
      <c r="AK505" s="281">
        <f t="shared" si="894"/>
        <v>64144.4</v>
      </c>
      <c r="AL505" s="282">
        <f t="shared" si="894"/>
        <v>0</v>
      </c>
      <c r="AM505" s="504"/>
      <c r="AN505" s="142">
        <f t="shared" si="850"/>
        <v>0</v>
      </c>
      <c r="AO505" s="474"/>
      <c r="AP505" s="474"/>
      <c r="AQ505" s="463">
        <v>2019</v>
      </c>
      <c r="AR505" s="281">
        <f t="shared" si="869"/>
        <v>64144.4</v>
      </c>
      <c r="AS505" s="280">
        <f t="shared" ref="AS505:AV505" si="901">AS518+AS531+AS544+AS557+AS570+AS583+AS596+AS609+AS622</f>
        <v>0</v>
      </c>
      <c r="AT505" s="280">
        <f t="shared" si="901"/>
        <v>0</v>
      </c>
      <c r="AU505" s="281">
        <f t="shared" si="901"/>
        <v>64144.4</v>
      </c>
      <c r="AV505" s="280">
        <f t="shared" si="901"/>
        <v>0</v>
      </c>
      <c r="AW505" s="481"/>
      <c r="AX505" s="142">
        <f t="shared" si="878"/>
        <v>64144.4</v>
      </c>
    </row>
    <row r="506" spans="1:50" outlineLevel="1" x14ac:dyDescent="0.3">
      <c r="A506" s="566"/>
      <c r="B506" s="544"/>
      <c r="C506" s="18">
        <v>2020</v>
      </c>
      <c r="D506" s="32">
        <f t="shared" si="896"/>
        <v>77514.2</v>
      </c>
      <c r="E506" s="26">
        <f t="shared" si="891"/>
        <v>0</v>
      </c>
      <c r="F506" s="6">
        <f t="shared" si="891"/>
        <v>0</v>
      </c>
      <c r="G506" s="5">
        <f t="shared" si="891"/>
        <v>77514.2</v>
      </c>
      <c r="H506" s="12">
        <f t="shared" si="891"/>
        <v>0</v>
      </c>
      <c r="I506" s="538"/>
      <c r="J506" s="11"/>
      <c r="K506" s="551"/>
      <c r="L506" s="614"/>
      <c r="M506" s="182">
        <v>2020</v>
      </c>
      <c r="N506" s="188">
        <f t="shared" si="897"/>
        <v>77514.2</v>
      </c>
      <c r="O506" s="170">
        <f t="shared" si="892"/>
        <v>0</v>
      </c>
      <c r="P506" s="6">
        <f t="shared" si="892"/>
        <v>0</v>
      </c>
      <c r="Q506" s="5">
        <f t="shared" si="892"/>
        <v>77514.2</v>
      </c>
      <c r="R506" s="171">
        <f t="shared" si="892"/>
        <v>0</v>
      </c>
      <c r="S506" s="600"/>
      <c r="T506" s="142">
        <f t="shared" ref="T506:T574" si="902">N506-D506</f>
        <v>0</v>
      </c>
      <c r="U506" s="551"/>
      <c r="V506" s="614"/>
      <c r="W506" s="182">
        <v>2020</v>
      </c>
      <c r="X506" s="188">
        <f t="shared" si="898"/>
        <v>77514.2</v>
      </c>
      <c r="Y506" s="170">
        <f t="shared" si="893"/>
        <v>0</v>
      </c>
      <c r="Z506" s="6">
        <f t="shared" si="893"/>
        <v>0</v>
      </c>
      <c r="AA506" s="5">
        <f t="shared" si="893"/>
        <v>77514.2</v>
      </c>
      <c r="AB506" s="171">
        <f t="shared" si="893"/>
        <v>0</v>
      </c>
      <c r="AC506" s="600"/>
      <c r="AD506" s="142">
        <f t="shared" ref="AD506:AD574" si="903">X506-N506</f>
        <v>0</v>
      </c>
      <c r="AE506" s="513"/>
      <c r="AF506" s="513"/>
      <c r="AG506" s="277">
        <v>2020</v>
      </c>
      <c r="AH506" s="278">
        <f t="shared" si="868"/>
        <v>77514.2</v>
      </c>
      <c r="AI506" s="279">
        <f t="shared" si="894"/>
        <v>0</v>
      </c>
      <c r="AJ506" s="280">
        <f t="shared" si="894"/>
        <v>0</v>
      </c>
      <c r="AK506" s="281">
        <f t="shared" si="894"/>
        <v>77514.2</v>
      </c>
      <c r="AL506" s="282">
        <f t="shared" si="894"/>
        <v>0</v>
      </c>
      <c r="AM506" s="504"/>
      <c r="AN506" s="142">
        <f t="shared" si="850"/>
        <v>0</v>
      </c>
      <c r="AO506" s="474"/>
      <c r="AP506" s="474"/>
      <c r="AQ506" s="463">
        <v>2020</v>
      </c>
      <c r="AR506" s="281">
        <f t="shared" si="869"/>
        <v>77514.2</v>
      </c>
      <c r="AS506" s="280">
        <f t="shared" ref="AS506:AV506" si="904">AS519+AS532+AS545+AS558+AS571+AS584+AS597+AS610+AS623</f>
        <v>0</v>
      </c>
      <c r="AT506" s="280">
        <f t="shared" si="904"/>
        <v>0</v>
      </c>
      <c r="AU506" s="281">
        <f t="shared" si="904"/>
        <v>77514.2</v>
      </c>
      <c r="AV506" s="280">
        <f t="shared" si="904"/>
        <v>0</v>
      </c>
      <c r="AW506" s="481"/>
      <c r="AX506" s="142">
        <f t="shared" si="878"/>
        <v>77514.2</v>
      </c>
    </row>
    <row r="507" spans="1:50" outlineLevel="1" x14ac:dyDescent="0.3">
      <c r="A507" s="566"/>
      <c r="B507" s="544"/>
      <c r="C507" s="18">
        <v>2021</v>
      </c>
      <c r="D507" s="32">
        <f t="shared" si="896"/>
        <v>192524.2</v>
      </c>
      <c r="E507" s="26">
        <f t="shared" si="891"/>
        <v>0</v>
      </c>
      <c r="F507" s="6">
        <f t="shared" si="891"/>
        <v>0</v>
      </c>
      <c r="G507" s="5">
        <f t="shared" si="891"/>
        <v>192524.2</v>
      </c>
      <c r="H507" s="12">
        <f t="shared" si="891"/>
        <v>0</v>
      </c>
      <c r="I507" s="538"/>
      <c r="J507" s="11"/>
      <c r="K507" s="551"/>
      <c r="L507" s="614"/>
      <c r="M507" s="182">
        <v>2021</v>
      </c>
      <c r="N507" s="188">
        <f t="shared" si="897"/>
        <v>192524.2</v>
      </c>
      <c r="O507" s="170">
        <f t="shared" si="892"/>
        <v>0</v>
      </c>
      <c r="P507" s="6">
        <f t="shared" si="892"/>
        <v>0</v>
      </c>
      <c r="Q507" s="5">
        <f t="shared" si="892"/>
        <v>192524.2</v>
      </c>
      <c r="R507" s="171">
        <f t="shared" si="892"/>
        <v>0</v>
      </c>
      <c r="S507" s="600"/>
      <c r="T507" s="142">
        <f t="shared" si="902"/>
        <v>0</v>
      </c>
      <c r="U507" s="551"/>
      <c r="V507" s="614"/>
      <c r="W507" s="182">
        <v>2021</v>
      </c>
      <c r="X507" s="188">
        <f t="shared" si="898"/>
        <v>192524.2</v>
      </c>
      <c r="Y507" s="170">
        <f t="shared" si="893"/>
        <v>0</v>
      </c>
      <c r="Z507" s="6">
        <f t="shared" si="893"/>
        <v>0</v>
      </c>
      <c r="AA507" s="5">
        <f t="shared" si="893"/>
        <v>192524.2</v>
      </c>
      <c r="AB507" s="171">
        <f t="shared" si="893"/>
        <v>0</v>
      </c>
      <c r="AC507" s="600"/>
      <c r="AD507" s="142">
        <f t="shared" si="903"/>
        <v>0</v>
      </c>
      <c r="AE507" s="513"/>
      <c r="AF507" s="513"/>
      <c r="AG507" s="277">
        <v>2021</v>
      </c>
      <c r="AH507" s="278">
        <f t="shared" si="868"/>
        <v>192524.2</v>
      </c>
      <c r="AI507" s="279">
        <f t="shared" si="894"/>
        <v>0</v>
      </c>
      <c r="AJ507" s="280">
        <f t="shared" si="894"/>
        <v>0</v>
      </c>
      <c r="AK507" s="281">
        <f t="shared" si="894"/>
        <v>192524.2</v>
      </c>
      <c r="AL507" s="282">
        <f t="shared" si="894"/>
        <v>0</v>
      </c>
      <c r="AM507" s="504"/>
      <c r="AN507" s="142">
        <f t="shared" si="850"/>
        <v>0</v>
      </c>
      <c r="AO507" s="474"/>
      <c r="AP507" s="474"/>
      <c r="AQ507" s="463">
        <v>2021</v>
      </c>
      <c r="AR507" s="281">
        <f t="shared" si="869"/>
        <v>192524.2</v>
      </c>
      <c r="AS507" s="280">
        <f t="shared" ref="AS507:AV507" si="905">AS520+AS533+AS546+AS559+AS572+AS585+AS598+AS611+AS624</f>
        <v>0</v>
      </c>
      <c r="AT507" s="280">
        <f t="shared" si="905"/>
        <v>0</v>
      </c>
      <c r="AU507" s="281">
        <f t="shared" si="905"/>
        <v>192524.2</v>
      </c>
      <c r="AV507" s="280">
        <f t="shared" si="905"/>
        <v>0</v>
      </c>
      <c r="AW507" s="481"/>
      <c r="AX507" s="142">
        <f t="shared" si="878"/>
        <v>192524.2</v>
      </c>
    </row>
    <row r="508" spans="1:50" outlineLevel="1" x14ac:dyDescent="0.3">
      <c r="A508" s="566"/>
      <c r="B508" s="544"/>
      <c r="C508" s="18">
        <v>2022</v>
      </c>
      <c r="D508" s="32">
        <f t="shared" si="896"/>
        <v>267932.7</v>
      </c>
      <c r="E508" s="26">
        <f t="shared" si="891"/>
        <v>0</v>
      </c>
      <c r="F508" s="6">
        <f t="shared" si="891"/>
        <v>0</v>
      </c>
      <c r="G508" s="5">
        <f t="shared" si="891"/>
        <v>267932.7</v>
      </c>
      <c r="H508" s="12">
        <f t="shared" si="891"/>
        <v>0</v>
      </c>
      <c r="I508" s="538"/>
      <c r="J508" s="11"/>
      <c r="K508" s="551"/>
      <c r="L508" s="614"/>
      <c r="M508" s="182">
        <v>2022</v>
      </c>
      <c r="N508" s="188">
        <f t="shared" si="897"/>
        <v>267932.7</v>
      </c>
      <c r="O508" s="170">
        <f t="shared" si="892"/>
        <v>0</v>
      </c>
      <c r="P508" s="6">
        <f t="shared" si="892"/>
        <v>0</v>
      </c>
      <c r="Q508" s="5">
        <f t="shared" si="892"/>
        <v>267932.7</v>
      </c>
      <c r="R508" s="171">
        <f t="shared" si="892"/>
        <v>0</v>
      </c>
      <c r="S508" s="600"/>
      <c r="T508" s="142">
        <f t="shared" si="902"/>
        <v>0</v>
      </c>
      <c r="U508" s="551"/>
      <c r="V508" s="614"/>
      <c r="W508" s="182">
        <v>2022</v>
      </c>
      <c r="X508" s="188">
        <f t="shared" si="898"/>
        <v>267932.7</v>
      </c>
      <c r="Y508" s="170">
        <f t="shared" si="893"/>
        <v>0</v>
      </c>
      <c r="Z508" s="6">
        <f t="shared" si="893"/>
        <v>0</v>
      </c>
      <c r="AA508" s="5">
        <f t="shared" si="893"/>
        <v>267932.7</v>
      </c>
      <c r="AB508" s="171">
        <f t="shared" si="893"/>
        <v>0</v>
      </c>
      <c r="AC508" s="600"/>
      <c r="AD508" s="142">
        <f t="shared" si="903"/>
        <v>0</v>
      </c>
      <c r="AE508" s="513"/>
      <c r="AF508" s="513"/>
      <c r="AG508" s="277">
        <v>2022</v>
      </c>
      <c r="AH508" s="278">
        <f t="shared" si="868"/>
        <v>267932.7</v>
      </c>
      <c r="AI508" s="279">
        <f t="shared" si="894"/>
        <v>0</v>
      </c>
      <c r="AJ508" s="280">
        <f t="shared" si="894"/>
        <v>0</v>
      </c>
      <c r="AK508" s="281">
        <f t="shared" si="894"/>
        <v>267932.7</v>
      </c>
      <c r="AL508" s="282">
        <f t="shared" si="894"/>
        <v>0</v>
      </c>
      <c r="AM508" s="504"/>
      <c r="AN508" s="142">
        <f t="shared" si="850"/>
        <v>0</v>
      </c>
      <c r="AO508" s="474"/>
      <c r="AP508" s="474"/>
      <c r="AQ508" s="463">
        <v>2022</v>
      </c>
      <c r="AR508" s="281">
        <f t="shared" si="869"/>
        <v>267932.7</v>
      </c>
      <c r="AS508" s="280">
        <f t="shared" ref="AS508:AV508" si="906">AS521+AS534+AS547+AS560+AS573+AS586+AS599+AS612+AS625</f>
        <v>0</v>
      </c>
      <c r="AT508" s="280">
        <f t="shared" si="906"/>
        <v>0</v>
      </c>
      <c r="AU508" s="281">
        <f t="shared" si="906"/>
        <v>267932.7</v>
      </c>
      <c r="AV508" s="280">
        <f t="shared" si="906"/>
        <v>0</v>
      </c>
      <c r="AW508" s="481"/>
      <c r="AX508" s="142">
        <f t="shared" si="878"/>
        <v>267932.7</v>
      </c>
    </row>
    <row r="509" spans="1:50" outlineLevel="1" x14ac:dyDescent="0.3">
      <c r="A509" s="566"/>
      <c r="B509" s="544"/>
      <c r="C509" s="18">
        <v>2023</v>
      </c>
      <c r="D509" s="33">
        <f t="shared" ref="D509" si="907">SUM(E509:H509)</f>
        <v>135261.79999999999</v>
      </c>
      <c r="E509" s="26">
        <f t="shared" si="891"/>
        <v>0</v>
      </c>
      <c r="F509" s="6">
        <f t="shared" si="891"/>
        <v>0</v>
      </c>
      <c r="G509" s="5">
        <f t="shared" si="891"/>
        <v>135261.79999999999</v>
      </c>
      <c r="H509" s="12">
        <f t="shared" si="891"/>
        <v>0</v>
      </c>
      <c r="I509" s="538"/>
      <c r="J509" s="11"/>
      <c r="K509" s="551"/>
      <c r="L509" s="614"/>
      <c r="M509" s="182">
        <v>2023</v>
      </c>
      <c r="N509" s="189">
        <f t="shared" ref="N509" si="908">SUM(O509:R509)</f>
        <v>135261.79999999999</v>
      </c>
      <c r="O509" s="170">
        <f t="shared" si="892"/>
        <v>0</v>
      </c>
      <c r="P509" s="6">
        <f t="shared" si="892"/>
        <v>0</v>
      </c>
      <c r="Q509" s="5">
        <f t="shared" si="892"/>
        <v>135261.79999999999</v>
      </c>
      <c r="R509" s="171">
        <f t="shared" si="892"/>
        <v>0</v>
      </c>
      <c r="S509" s="600"/>
      <c r="T509" s="142">
        <f t="shared" si="902"/>
        <v>0</v>
      </c>
      <c r="U509" s="551"/>
      <c r="V509" s="614"/>
      <c r="W509" s="182">
        <v>2023</v>
      </c>
      <c r="X509" s="189">
        <f t="shared" ref="X509" si="909">SUM(Y509:AB509)</f>
        <v>135261.79999999999</v>
      </c>
      <c r="Y509" s="170">
        <f t="shared" si="893"/>
        <v>0</v>
      </c>
      <c r="Z509" s="6">
        <f t="shared" si="893"/>
        <v>0</v>
      </c>
      <c r="AA509" s="5">
        <f t="shared" si="893"/>
        <v>135261.79999999999</v>
      </c>
      <c r="AB509" s="171">
        <f t="shared" si="893"/>
        <v>0</v>
      </c>
      <c r="AC509" s="600"/>
      <c r="AD509" s="142">
        <f t="shared" si="903"/>
        <v>0</v>
      </c>
      <c r="AE509" s="513"/>
      <c r="AF509" s="513"/>
      <c r="AG509" s="277">
        <v>2023</v>
      </c>
      <c r="AH509" s="302">
        <f t="shared" si="868"/>
        <v>135261.79999999999</v>
      </c>
      <c r="AI509" s="279">
        <f t="shared" si="894"/>
        <v>0</v>
      </c>
      <c r="AJ509" s="280">
        <f t="shared" si="894"/>
        <v>0</v>
      </c>
      <c r="AK509" s="281">
        <f t="shared" si="894"/>
        <v>135261.79999999999</v>
      </c>
      <c r="AL509" s="282">
        <f t="shared" si="894"/>
        <v>0</v>
      </c>
      <c r="AM509" s="504"/>
      <c r="AN509" s="142">
        <f t="shared" si="850"/>
        <v>0</v>
      </c>
      <c r="AO509" s="474"/>
      <c r="AP509" s="474"/>
      <c r="AQ509" s="463">
        <v>2023</v>
      </c>
      <c r="AR509" s="280">
        <f t="shared" si="869"/>
        <v>135261.79999999999</v>
      </c>
      <c r="AS509" s="280">
        <f t="shared" ref="AS509:AV509" si="910">AS522+AS535+AS548+AS561+AS574+AS587+AS600+AS613+AS626</f>
        <v>0</v>
      </c>
      <c r="AT509" s="280">
        <f t="shared" si="910"/>
        <v>0</v>
      </c>
      <c r="AU509" s="281">
        <f t="shared" si="910"/>
        <v>135261.79999999999</v>
      </c>
      <c r="AV509" s="280">
        <f t="shared" si="910"/>
        <v>0</v>
      </c>
      <c r="AW509" s="481"/>
      <c r="AX509" s="142">
        <f t="shared" si="878"/>
        <v>135261.79999999999</v>
      </c>
    </row>
    <row r="510" spans="1:50" outlineLevel="1" x14ac:dyDescent="0.3">
      <c r="A510" s="566"/>
      <c r="B510" s="544"/>
      <c r="C510" s="18">
        <v>2024</v>
      </c>
      <c r="D510" s="33">
        <f t="shared" ref="D510:D512" si="911">SUM(E510:H510)</f>
        <v>185462</v>
      </c>
      <c r="E510" s="26">
        <f t="shared" si="891"/>
        <v>0</v>
      </c>
      <c r="F510" s="6">
        <f t="shared" si="891"/>
        <v>0</v>
      </c>
      <c r="G510" s="6">
        <f t="shared" si="891"/>
        <v>185462</v>
      </c>
      <c r="H510" s="12">
        <f t="shared" si="891"/>
        <v>0</v>
      </c>
      <c r="I510" s="538"/>
      <c r="J510" s="11"/>
      <c r="K510" s="551"/>
      <c r="L510" s="614"/>
      <c r="M510" s="182">
        <v>2024</v>
      </c>
      <c r="N510" s="189">
        <f t="shared" ref="N510:N512" si="912">SUM(O510:R510)</f>
        <v>185462</v>
      </c>
      <c r="O510" s="170">
        <f t="shared" si="892"/>
        <v>0</v>
      </c>
      <c r="P510" s="6">
        <f t="shared" si="892"/>
        <v>0</v>
      </c>
      <c r="Q510" s="6">
        <f t="shared" si="892"/>
        <v>185462</v>
      </c>
      <c r="R510" s="171">
        <f t="shared" si="892"/>
        <v>0</v>
      </c>
      <c r="S510" s="600"/>
      <c r="T510" s="142">
        <f t="shared" si="902"/>
        <v>0</v>
      </c>
      <c r="U510" s="551"/>
      <c r="V510" s="614"/>
      <c r="W510" s="182">
        <v>2024</v>
      </c>
      <c r="X510" s="189">
        <f t="shared" ref="X510:X512" si="913">SUM(Y510:AB510)</f>
        <v>185462</v>
      </c>
      <c r="Y510" s="170">
        <f t="shared" si="893"/>
        <v>0</v>
      </c>
      <c r="Z510" s="6">
        <f t="shared" si="893"/>
        <v>0</v>
      </c>
      <c r="AA510" s="6">
        <f t="shared" si="893"/>
        <v>185462</v>
      </c>
      <c r="AB510" s="171">
        <f t="shared" si="893"/>
        <v>0</v>
      </c>
      <c r="AC510" s="600"/>
      <c r="AD510" s="142">
        <f t="shared" si="903"/>
        <v>0</v>
      </c>
      <c r="AE510" s="513"/>
      <c r="AF510" s="513"/>
      <c r="AG510" s="277">
        <v>2024</v>
      </c>
      <c r="AH510" s="302">
        <f t="shared" si="868"/>
        <v>185462</v>
      </c>
      <c r="AI510" s="279">
        <f t="shared" si="894"/>
        <v>0</v>
      </c>
      <c r="AJ510" s="280">
        <f t="shared" si="894"/>
        <v>0</v>
      </c>
      <c r="AK510" s="280">
        <f t="shared" si="894"/>
        <v>185462</v>
      </c>
      <c r="AL510" s="282">
        <f t="shared" si="894"/>
        <v>0</v>
      </c>
      <c r="AM510" s="504"/>
      <c r="AN510" s="142">
        <f t="shared" si="850"/>
        <v>0</v>
      </c>
      <c r="AO510" s="474"/>
      <c r="AP510" s="474"/>
      <c r="AQ510" s="463">
        <v>2024</v>
      </c>
      <c r="AR510" s="280">
        <f t="shared" si="869"/>
        <v>185462</v>
      </c>
      <c r="AS510" s="280">
        <f t="shared" ref="AS510:AV510" si="914">AS523+AS536+AS549+AS562+AS575+AS588+AS601+AS614+AS627</f>
        <v>0</v>
      </c>
      <c r="AT510" s="280">
        <f t="shared" si="914"/>
        <v>0</v>
      </c>
      <c r="AU510" s="280">
        <f t="shared" si="914"/>
        <v>185462</v>
      </c>
      <c r="AV510" s="280">
        <f t="shared" si="914"/>
        <v>0</v>
      </c>
      <c r="AW510" s="481"/>
      <c r="AX510" s="142">
        <f t="shared" si="878"/>
        <v>185462</v>
      </c>
    </row>
    <row r="511" spans="1:50" outlineLevel="1" x14ac:dyDescent="0.3">
      <c r="A511" s="566"/>
      <c r="B511" s="544"/>
      <c r="C511" s="18">
        <v>2025</v>
      </c>
      <c r="D511" s="33">
        <f t="shared" si="911"/>
        <v>129336.1</v>
      </c>
      <c r="E511" s="26">
        <f t="shared" si="891"/>
        <v>0</v>
      </c>
      <c r="F511" s="6">
        <f t="shared" si="891"/>
        <v>0</v>
      </c>
      <c r="G511" s="6">
        <f t="shared" si="891"/>
        <v>129336.1</v>
      </c>
      <c r="H511" s="12">
        <f t="shared" si="891"/>
        <v>0</v>
      </c>
      <c r="I511" s="538"/>
      <c r="J511" s="11"/>
      <c r="K511" s="551"/>
      <c r="L511" s="614"/>
      <c r="M511" s="182">
        <v>2025</v>
      </c>
      <c r="N511" s="189">
        <f t="shared" si="912"/>
        <v>203785.5</v>
      </c>
      <c r="O511" s="170">
        <f t="shared" si="892"/>
        <v>0</v>
      </c>
      <c r="P511" s="6">
        <f t="shared" si="892"/>
        <v>0</v>
      </c>
      <c r="Q511" s="6">
        <f t="shared" si="892"/>
        <v>203785.5</v>
      </c>
      <c r="R511" s="171">
        <f t="shared" si="892"/>
        <v>0</v>
      </c>
      <c r="S511" s="600"/>
      <c r="T511" s="142">
        <f t="shared" si="902"/>
        <v>74449.399999999994</v>
      </c>
      <c r="U511" s="551"/>
      <c r="V511" s="614"/>
      <c r="W511" s="182">
        <v>2025</v>
      </c>
      <c r="X511" s="189">
        <f t="shared" si="913"/>
        <v>203785.5</v>
      </c>
      <c r="Y511" s="170">
        <f t="shared" si="893"/>
        <v>0</v>
      </c>
      <c r="Z511" s="6">
        <f t="shared" si="893"/>
        <v>0</v>
      </c>
      <c r="AA511" s="6">
        <f t="shared" si="893"/>
        <v>203785.5</v>
      </c>
      <c r="AB511" s="171">
        <f t="shared" si="893"/>
        <v>0</v>
      </c>
      <c r="AC511" s="600"/>
      <c r="AD511" s="142">
        <f t="shared" si="903"/>
        <v>0</v>
      </c>
      <c r="AE511" s="513"/>
      <c r="AF511" s="513"/>
      <c r="AG511" s="277">
        <v>2025</v>
      </c>
      <c r="AH511" s="302">
        <f t="shared" si="868"/>
        <v>203785.5</v>
      </c>
      <c r="AI511" s="279">
        <f>AI524+AI537+AI550+AI563+AI576+AI589+AI602+AI615+AI628+AI632</f>
        <v>0</v>
      </c>
      <c r="AJ511" s="280">
        <f>AJ524+AJ537+AJ550+AJ563+AJ576+AJ589+AJ602+AJ615+AJ628+AJ632</f>
        <v>0</v>
      </c>
      <c r="AK511" s="280">
        <f>AK524+AK537+AK550+AK563+AK576+AK589+AK602+AK615+AK628+AK632</f>
        <v>203785.5</v>
      </c>
      <c r="AL511" s="282">
        <f>AL524+AL537+AL550+AL563+AL576+AL589+AL602+AL615+AL628+AL632</f>
        <v>0</v>
      </c>
      <c r="AM511" s="504"/>
      <c r="AN511" s="142">
        <f t="shared" si="850"/>
        <v>0</v>
      </c>
      <c r="AO511" s="474"/>
      <c r="AP511" s="474"/>
      <c r="AQ511" s="463">
        <v>2025</v>
      </c>
      <c r="AR511" s="280">
        <f t="shared" si="869"/>
        <v>225455.09999999998</v>
      </c>
      <c r="AS511" s="280">
        <f>AS524+AS537+AS550+AS563+AS576+AS589+AS602+AS615+AS628+AS632</f>
        <v>0</v>
      </c>
      <c r="AT511" s="280">
        <f>AT524+AT537+AT550+AT563+AT576+AT589+AT602+AT615+AT628+AT632</f>
        <v>0</v>
      </c>
      <c r="AU511" s="280">
        <f>AU524+AU537+AU550+AU563+AU576+AU589+AU602+AU615+AU628+AU632</f>
        <v>225455.09999999998</v>
      </c>
      <c r="AV511" s="280">
        <f>AV524+AV537+AV550+AV563+AV576+AV589+AV602+AV615+AV628+AV632</f>
        <v>0</v>
      </c>
      <c r="AW511" s="481"/>
      <c r="AX511" s="142">
        <f t="shared" si="878"/>
        <v>225455.09999999998</v>
      </c>
    </row>
    <row r="512" spans="1:50" ht="15" outlineLevel="1" thickBot="1" x14ac:dyDescent="0.35">
      <c r="A512" s="567"/>
      <c r="B512" s="545"/>
      <c r="C512" s="97">
        <v>2026</v>
      </c>
      <c r="D512" s="98">
        <f t="shared" si="911"/>
        <v>0</v>
      </c>
      <c r="E512" s="99">
        <f t="shared" si="891"/>
        <v>0</v>
      </c>
      <c r="F512" s="100">
        <f t="shared" si="891"/>
        <v>0</v>
      </c>
      <c r="G512" s="100">
        <f t="shared" si="891"/>
        <v>0</v>
      </c>
      <c r="H512" s="101">
        <f t="shared" si="891"/>
        <v>0</v>
      </c>
      <c r="I512" s="539"/>
      <c r="J512" s="11"/>
      <c r="K512" s="554"/>
      <c r="L512" s="615"/>
      <c r="M512" s="196">
        <v>2026</v>
      </c>
      <c r="N512" s="192">
        <f t="shared" si="912"/>
        <v>0</v>
      </c>
      <c r="O512" s="172">
        <f t="shared" si="892"/>
        <v>0</v>
      </c>
      <c r="P512" s="100">
        <f t="shared" si="892"/>
        <v>0</v>
      </c>
      <c r="Q512" s="100">
        <f t="shared" si="892"/>
        <v>0</v>
      </c>
      <c r="R512" s="173">
        <f t="shared" si="892"/>
        <v>0</v>
      </c>
      <c r="S512" s="601"/>
      <c r="T512" s="142">
        <f t="shared" si="902"/>
        <v>0</v>
      </c>
      <c r="U512" s="554"/>
      <c r="V512" s="615"/>
      <c r="W512" s="196">
        <v>2026</v>
      </c>
      <c r="X512" s="192">
        <f t="shared" si="913"/>
        <v>0</v>
      </c>
      <c r="Y512" s="172">
        <f t="shared" si="893"/>
        <v>0</v>
      </c>
      <c r="Z512" s="100">
        <f t="shared" si="893"/>
        <v>0</v>
      </c>
      <c r="AA512" s="100">
        <f t="shared" si="893"/>
        <v>0</v>
      </c>
      <c r="AB512" s="173">
        <f t="shared" si="893"/>
        <v>0</v>
      </c>
      <c r="AC512" s="601"/>
      <c r="AD512" s="142">
        <f t="shared" si="903"/>
        <v>0</v>
      </c>
      <c r="AE512" s="513"/>
      <c r="AF512" s="513"/>
      <c r="AG512" s="277">
        <v>2026</v>
      </c>
      <c r="AH512" s="302">
        <f t="shared" si="868"/>
        <v>196385.5</v>
      </c>
      <c r="AI512" s="279">
        <f>AI525+AI538+AI551+AI564+AI577+AI590+AI603+AI616+AI629+AI633</f>
        <v>0</v>
      </c>
      <c r="AJ512" s="280">
        <f>AJ525+AJ538+AJ551+AJ564+AJ577+AJ590+AJ603+AJ616+AJ629+AJ633</f>
        <v>0</v>
      </c>
      <c r="AK512" s="280">
        <f>AK525+AK538+AK551+AK564+AK577+AK590+AK603+AK616+AK633</f>
        <v>196385.5</v>
      </c>
      <c r="AL512" s="282">
        <f>AL525+AL538+AL551+AL564+AL577+AL590+AL603+AL616+AL629+AL633</f>
        <v>0</v>
      </c>
      <c r="AM512" s="504"/>
      <c r="AN512" s="142">
        <f t="shared" si="850"/>
        <v>196385.5</v>
      </c>
      <c r="AO512" s="474"/>
      <c r="AP512" s="474"/>
      <c r="AQ512" s="463">
        <v>2026</v>
      </c>
      <c r="AR512" s="280">
        <f t="shared" si="869"/>
        <v>294285.70000000007</v>
      </c>
      <c r="AS512" s="280">
        <f>AS525+AS538+AS551+AS564+AS577+AS590+AS603+AS616+AS629+AS633</f>
        <v>0</v>
      </c>
      <c r="AT512" s="280">
        <f>AT525+AT538+AT551+AT564+AT577+AT590+AT603+AT616+AT629+AT633</f>
        <v>0</v>
      </c>
      <c r="AU512" s="280">
        <f>AU525+AU538+AU551+AU564+AU577+AU590+AU603+AU616+AU633</f>
        <v>294285.70000000007</v>
      </c>
      <c r="AV512" s="280">
        <f>AV525+AV538+AV551+AV564+AV577+AV590+AV603+AV616+AV629+AV633</f>
        <v>0</v>
      </c>
      <c r="AW512" s="481"/>
      <c r="AX512" s="142">
        <f t="shared" si="878"/>
        <v>294285.70000000007</v>
      </c>
    </row>
    <row r="513" spans="1:50" outlineLevel="1" x14ac:dyDescent="0.3">
      <c r="A513" s="240"/>
      <c r="B513" s="239"/>
      <c r="C513" s="261"/>
      <c r="D513" s="262"/>
      <c r="E513" s="263"/>
      <c r="F513" s="264"/>
      <c r="G513" s="264"/>
      <c r="H513" s="265"/>
      <c r="I513" s="236"/>
      <c r="J513" s="11"/>
      <c r="K513" s="240"/>
      <c r="L513" s="247"/>
      <c r="M513" s="261"/>
      <c r="N513" s="433"/>
      <c r="O513" s="263"/>
      <c r="P513" s="264"/>
      <c r="Q513" s="264"/>
      <c r="R513" s="265"/>
      <c r="S513" s="245"/>
      <c r="T513" s="142"/>
      <c r="U513" s="240"/>
      <c r="V513" s="247"/>
      <c r="W513" s="261"/>
      <c r="X513" s="433"/>
      <c r="Y513" s="263"/>
      <c r="Z513" s="264"/>
      <c r="AA513" s="264"/>
      <c r="AB513" s="265"/>
      <c r="AC513" s="245"/>
      <c r="AD513" s="142"/>
      <c r="AE513" s="510"/>
      <c r="AF513" s="510"/>
      <c r="AG513" s="277">
        <v>2027</v>
      </c>
      <c r="AH513" s="302">
        <f t="shared" si="868"/>
        <v>0</v>
      </c>
      <c r="AI513" s="279">
        <f>AI526+AI539+AI552+AI565+AI578+AI591+AI604+AI617+AI630+AI634</f>
        <v>0</v>
      </c>
      <c r="AJ513" s="280">
        <f>AJ526+AJ539+AJ552+AJ565+AJ578+AJ591+AJ604+AJ617+AJ630+AJ634</f>
        <v>0</v>
      </c>
      <c r="AK513" s="280">
        <f>AK526+AK539+AK552+AK565+AK578+AK591+AK604+AK617+AK634</f>
        <v>0</v>
      </c>
      <c r="AL513" s="282">
        <f>AL526+AL539+AL552+AL565+AL578+AL591+AL604+AL617+AL630+AL634</f>
        <v>0</v>
      </c>
      <c r="AM513" s="504"/>
      <c r="AN513" s="142">
        <f t="shared" si="850"/>
        <v>0</v>
      </c>
      <c r="AO513" s="474"/>
      <c r="AP513" s="474"/>
      <c r="AQ513" s="463">
        <v>2027</v>
      </c>
      <c r="AR513" s="280">
        <f t="shared" si="869"/>
        <v>0</v>
      </c>
      <c r="AS513" s="280">
        <f>AS526+AS539+AS552+AS565+AS578+AS591+AS604+AS617+AS630+AS634</f>
        <v>0</v>
      </c>
      <c r="AT513" s="280">
        <f>AT526+AT539+AT552+AT565+AT578+AT591+AT604+AT617+AT630+AT634</f>
        <v>0</v>
      </c>
      <c r="AU513" s="280">
        <f>AU526+AU539+AU552+AU565+AU578+AU591+AU604+AU617+AU634</f>
        <v>0</v>
      </c>
      <c r="AV513" s="280">
        <f>AV526+AV539+AV552+AV565+AV578+AV591+AV604+AV617+AV630+AV634</f>
        <v>0</v>
      </c>
      <c r="AW513" s="481"/>
      <c r="AX513" s="142">
        <f t="shared" si="878"/>
        <v>0</v>
      </c>
    </row>
    <row r="514" spans="1:50" outlineLevel="2" x14ac:dyDescent="0.3">
      <c r="A514" s="563" t="s">
        <v>68</v>
      </c>
      <c r="B514" s="538" t="s">
        <v>57</v>
      </c>
      <c r="C514" s="21" t="s">
        <v>144</v>
      </c>
      <c r="D514" s="36">
        <f>SUM(D515:D525)</f>
        <v>411013.3</v>
      </c>
      <c r="E514" s="29">
        <f>SUM(E515:E525)</f>
        <v>0</v>
      </c>
      <c r="F514" s="15">
        <f>SUM(F515:F525)</f>
        <v>0</v>
      </c>
      <c r="G514" s="14">
        <f>SUM(G515:G525)</f>
        <v>411013.3</v>
      </c>
      <c r="H514" s="49">
        <f>SUM(H515:H525)</f>
        <v>0</v>
      </c>
      <c r="I514" s="90"/>
      <c r="J514" s="11"/>
      <c r="K514" s="563" t="s">
        <v>68</v>
      </c>
      <c r="L514" s="538" t="s">
        <v>57</v>
      </c>
      <c r="M514" s="21" t="s">
        <v>144</v>
      </c>
      <c r="N514" s="36">
        <f>SUM(N515:N525)</f>
        <v>399407.7</v>
      </c>
      <c r="O514" s="29">
        <f>SUM(O515:O525)</f>
        <v>0</v>
      </c>
      <c r="P514" s="15">
        <f>SUM(P515:P525)</f>
        <v>0</v>
      </c>
      <c r="Q514" s="14">
        <f>SUM(Q515:Q525)</f>
        <v>399407.7</v>
      </c>
      <c r="R514" s="49">
        <f>SUM(R515:R525)</f>
        <v>0</v>
      </c>
      <c r="S514" s="90"/>
      <c r="T514" s="142">
        <f t="shared" si="902"/>
        <v>-11605.599999999977</v>
      </c>
      <c r="U514" s="563" t="s">
        <v>68</v>
      </c>
      <c r="V514" s="538" t="s">
        <v>57</v>
      </c>
      <c r="W514" s="21" t="s">
        <v>144</v>
      </c>
      <c r="X514" s="36">
        <f>SUM(X515:X525)</f>
        <v>399407.7</v>
      </c>
      <c r="Y514" s="29">
        <f>SUM(Y515:Y525)</f>
        <v>0</v>
      </c>
      <c r="Z514" s="15">
        <f>SUM(Z515:Z525)</f>
        <v>0</v>
      </c>
      <c r="AA514" s="14">
        <f>SUM(AA515:AA525)</f>
        <v>399407.7</v>
      </c>
      <c r="AB514" s="49">
        <f>SUM(AB515:AB525)</f>
        <v>0</v>
      </c>
      <c r="AC514" s="90"/>
      <c r="AD514" s="142">
        <f t="shared" si="903"/>
        <v>0</v>
      </c>
      <c r="AE514" s="498" t="s">
        <v>68</v>
      </c>
      <c r="AF514" s="500" t="s">
        <v>57</v>
      </c>
      <c r="AG514" s="277" t="s">
        <v>188</v>
      </c>
      <c r="AH514" s="278">
        <f t="shared" si="868"/>
        <v>417589.4</v>
      </c>
      <c r="AI514" s="279">
        <f>SUM(AI515:AI526)</f>
        <v>0</v>
      </c>
      <c r="AJ514" s="280">
        <f t="shared" ref="AJ514" si="915">SUM(AJ515:AJ526)</f>
        <v>0</v>
      </c>
      <c r="AK514" s="281">
        <f t="shared" ref="AK514" si="916">SUM(AK515:AK526)</f>
        <v>417589.4</v>
      </c>
      <c r="AL514" s="282">
        <f t="shared" ref="AL514" si="917">SUM(AL515:AL526)</f>
        <v>0</v>
      </c>
      <c r="AM514" s="504"/>
      <c r="AN514" s="142">
        <f t="shared" si="850"/>
        <v>18181.700000000012</v>
      </c>
      <c r="AO514" s="477" t="s">
        <v>68</v>
      </c>
      <c r="AP514" s="477" t="s">
        <v>57</v>
      </c>
      <c r="AQ514" s="463" t="s">
        <v>188</v>
      </c>
      <c r="AR514" s="281">
        <f t="shared" si="869"/>
        <v>425158.7</v>
      </c>
      <c r="AS514" s="280">
        <f>SUM(AS515:AS526)</f>
        <v>0</v>
      </c>
      <c r="AT514" s="280">
        <f t="shared" ref="AT514:AV514" si="918">SUM(AT515:AT526)</f>
        <v>0</v>
      </c>
      <c r="AU514" s="281">
        <f t="shared" si="918"/>
        <v>425158.7</v>
      </c>
      <c r="AV514" s="280">
        <f t="shared" si="918"/>
        <v>0</v>
      </c>
      <c r="AW514" s="481"/>
      <c r="AX514" s="142">
        <f t="shared" si="878"/>
        <v>425158.7</v>
      </c>
    </row>
    <row r="515" spans="1:50" outlineLevel="2" x14ac:dyDescent="0.3">
      <c r="A515" s="564"/>
      <c r="B515" s="538"/>
      <c r="C515" s="19">
        <v>2016</v>
      </c>
      <c r="D515" s="34">
        <f>SUM(E515:H515)</f>
        <v>50138.6</v>
      </c>
      <c r="E515" s="28">
        <v>0</v>
      </c>
      <c r="F515" s="7">
        <v>0</v>
      </c>
      <c r="G515" s="8">
        <v>50138.6</v>
      </c>
      <c r="H515" s="9">
        <v>0</v>
      </c>
      <c r="I515" s="90"/>
      <c r="J515" s="11"/>
      <c r="K515" s="564"/>
      <c r="L515" s="538"/>
      <c r="M515" s="19">
        <v>2016</v>
      </c>
      <c r="N515" s="34">
        <f>SUM(O515:R515)</f>
        <v>50138.6</v>
      </c>
      <c r="O515" s="28">
        <v>0</v>
      </c>
      <c r="P515" s="7">
        <v>0</v>
      </c>
      <c r="Q515" s="8">
        <v>50138.6</v>
      </c>
      <c r="R515" s="9">
        <v>0</v>
      </c>
      <c r="S515" s="90"/>
      <c r="T515" s="142">
        <f t="shared" si="902"/>
        <v>0</v>
      </c>
      <c r="U515" s="564"/>
      <c r="V515" s="538"/>
      <c r="W515" s="19">
        <v>2016</v>
      </c>
      <c r="X515" s="34">
        <f>SUM(Y515:AB515)</f>
        <v>50138.6</v>
      </c>
      <c r="Y515" s="28">
        <v>0</v>
      </c>
      <c r="Z515" s="7">
        <v>0</v>
      </c>
      <c r="AA515" s="8">
        <v>50138.6</v>
      </c>
      <c r="AB515" s="9">
        <v>0</v>
      </c>
      <c r="AC515" s="90"/>
      <c r="AD515" s="142">
        <f t="shared" si="903"/>
        <v>0</v>
      </c>
      <c r="AE515" s="498"/>
      <c r="AF515" s="500"/>
      <c r="AG515" s="283">
        <v>2016</v>
      </c>
      <c r="AH515" s="284">
        <f t="shared" si="868"/>
        <v>50138.6</v>
      </c>
      <c r="AI515" s="285">
        <v>0</v>
      </c>
      <c r="AJ515" s="286">
        <v>0</v>
      </c>
      <c r="AK515" s="287">
        <v>50138.6</v>
      </c>
      <c r="AL515" s="288">
        <v>0</v>
      </c>
      <c r="AM515" s="504"/>
      <c r="AN515" s="142">
        <f t="shared" si="850"/>
        <v>0</v>
      </c>
      <c r="AO515" s="477"/>
      <c r="AP515" s="477"/>
      <c r="AQ515" s="464">
        <v>2016</v>
      </c>
      <c r="AR515" s="287">
        <f t="shared" si="869"/>
        <v>50138.6</v>
      </c>
      <c r="AS515" s="286">
        <v>0</v>
      </c>
      <c r="AT515" s="286">
        <v>0</v>
      </c>
      <c r="AU515" s="287">
        <v>50138.6</v>
      </c>
      <c r="AV515" s="286">
        <v>0</v>
      </c>
      <c r="AW515" s="481"/>
      <c r="AX515" s="142">
        <f t="shared" si="878"/>
        <v>50138.6</v>
      </c>
    </row>
    <row r="516" spans="1:50" outlineLevel="2" x14ac:dyDescent="0.3">
      <c r="A516" s="564"/>
      <c r="B516" s="538"/>
      <c r="C516" s="19">
        <v>2017</v>
      </c>
      <c r="D516" s="34">
        <f t="shared" ref="D516:D521" si="919">SUM(E516:H516)</f>
        <v>40026.800000000003</v>
      </c>
      <c r="E516" s="28">
        <v>0</v>
      </c>
      <c r="F516" s="7">
        <v>0</v>
      </c>
      <c r="G516" s="8">
        <v>40026.800000000003</v>
      </c>
      <c r="H516" s="9">
        <v>0</v>
      </c>
      <c r="I516" s="90"/>
      <c r="J516" s="11"/>
      <c r="K516" s="564"/>
      <c r="L516" s="538"/>
      <c r="M516" s="19">
        <v>2017</v>
      </c>
      <c r="N516" s="34">
        <f t="shared" ref="N516:N524" si="920">SUM(O516:R516)</f>
        <v>40026.800000000003</v>
      </c>
      <c r="O516" s="28">
        <v>0</v>
      </c>
      <c r="P516" s="7">
        <v>0</v>
      </c>
      <c r="Q516" s="8">
        <v>40026.800000000003</v>
      </c>
      <c r="R516" s="9">
        <v>0</v>
      </c>
      <c r="S516" s="90"/>
      <c r="T516" s="142">
        <f t="shared" si="902"/>
        <v>0</v>
      </c>
      <c r="U516" s="564"/>
      <c r="V516" s="538"/>
      <c r="W516" s="19">
        <v>2017</v>
      </c>
      <c r="X516" s="34">
        <f t="shared" ref="X516:X525" si="921">SUM(Y516:AB516)</f>
        <v>40026.800000000003</v>
      </c>
      <c r="Y516" s="28">
        <v>0</v>
      </c>
      <c r="Z516" s="7">
        <v>0</v>
      </c>
      <c r="AA516" s="8">
        <v>40026.800000000003</v>
      </c>
      <c r="AB516" s="9">
        <v>0</v>
      </c>
      <c r="AC516" s="90"/>
      <c r="AD516" s="142">
        <f t="shared" si="903"/>
        <v>0</v>
      </c>
      <c r="AE516" s="498"/>
      <c r="AF516" s="500"/>
      <c r="AG516" s="283">
        <v>2017</v>
      </c>
      <c r="AH516" s="284">
        <f t="shared" si="868"/>
        <v>40026.800000000003</v>
      </c>
      <c r="AI516" s="285">
        <v>0</v>
      </c>
      <c r="AJ516" s="286">
        <v>0</v>
      </c>
      <c r="AK516" s="287">
        <v>40026.800000000003</v>
      </c>
      <c r="AL516" s="288">
        <v>0</v>
      </c>
      <c r="AM516" s="504"/>
      <c r="AN516" s="142">
        <f t="shared" si="850"/>
        <v>0</v>
      </c>
      <c r="AO516" s="477"/>
      <c r="AP516" s="477"/>
      <c r="AQ516" s="464">
        <v>2017</v>
      </c>
      <c r="AR516" s="287">
        <f t="shared" si="869"/>
        <v>40026.800000000003</v>
      </c>
      <c r="AS516" s="286">
        <v>0</v>
      </c>
      <c r="AT516" s="286">
        <v>0</v>
      </c>
      <c r="AU516" s="287">
        <v>40026.800000000003</v>
      </c>
      <c r="AV516" s="286">
        <v>0</v>
      </c>
      <c r="AW516" s="481"/>
      <c r="AX516" s="142">
        <f t="shared" si="878"/>
        <v>40026.800000000003</v>
      </c>
    </row>
    <row r="517" spans="1:50" outlineLevel="2" x14ac:dyDescent="0.3">
      <c r="A517" s="564"/>
      <c r="B517" s="538"/>
      <c r="C517" s="19">
        <v>2018</v>
      </c>
      <c r="D517" s="34">
        <f t="shared" si="919"/>
        <v>9305.1</v>
      </c>
      <c r="E517" s="28">
        <v>0</v>
      </c>
      <c r="F517" s="7">
        <v>0</v>
      </c>
      <c r="G517" s="8">
        <v>9305.1</v>
      </c>
      <c r="H517" s="9">
        <v>0</v>
      </c>
      <c r="I517" s="90"/>
      <c r="J517" s="11"/>
      <c r="K517" s="564"/>
      <c r="L517" s="538"/>
      <c r="M517" s="19">
        <v>2018</v>
      </c>
      <c r="N517" s="34">
        <f t="shared" si="920"/>
        <v>9305.1</v>
      </c>
      <c r="O517" s="28">
        <v>0</v>
      </c>
      <c r="P517" s="7">
        <v>0</v>
      </c>
      <c r="Q517" s="8">
        <v>9305.1</v>
      </c>
      <c r="R517" s="9">
        <v>0</v>
      </c>
      <c r="S517" s="90"/>
      <c r="T517" s="142">
        <f t="shared" si="902"/>
        <v>0</v>
      </c>
      <c r="U517" s="564"/>
      <c r="V517" s="538"/>
      <c r="W517" s="19">
        <v>2018</v>
      </c>
      <c r="X517" s="34">
        <f t="shared" si="921"/>
        <v>9305.1</v>
      </c>
      <c r="Y517" s="28">
        <v>0</v>
      </c>
      <c r="Z517" s="7">
        <v>0</v>
      </c>
      <c r="AA517" s="8">
        <v>9305.1</v>
      </c>
      <c r="AB517" s="9">
        <v>0</v>
      </c>
      <c r="AC517" s="90"/>
      <c r="AD517" s="142">
        <f t="shared" si="903"/>
        <v>0</v>
      </c>
      <c r="AE517" s="498"/>
      <c r="AF517" s="500"/>
      <c r="AG517" s="283">
        <v>2018</v>
      </c>
      <c r="AH517" s="284">
        <f t="shared" si="868"/>
        <v>9305.1</v>
      </c>
      <c r="AI517" s="285">
        <v>0</v>
      </c>
      <c r="AJ517" s="286">
        <v>0</v>
      </c>
      <c r="AK517" s="287">
        <v>9305.1</v>
      </c>
      <c r="AL517" s="288">
        <v>0</v>
      </c>
      <c r="AM517" s="504"/>
      <c r="AN517" s="142">
        <f t="shared" si="850"/>
        <v>0</v>
      </c>
      <c r="AO517" s="477"/>
      <c r="AP517" s="477"/>
      <c r="AQ517" s="464">
        <v>2018</v>
      </c>
      <c r="AR517" s="287">
        <f t="shared" si="869"/>
        <v>9305.1</v>
      </c>
      <c r="AS517" s="286">
        <v>0</v>
      </c>
      <c r="AT517" s="286">
        <v>0</v>
      </c>
      <c r="AU517" s="287">
        <v>9305.1</v>
      </c>
      <c r="AV517" s="286">
        <v>0</v>
      </c>
      <c r="AW517" s="481"/>
      <c r="AX517" s="142">
        <f t="shared" si="878"/>
        <v>9305.1</v>
      </c>
    </row>
    <row r="518" spans="1:50" outlineLevel="2" x14ac:dyDescent="0.3">
      <c r="A518" s="564"/>
      <c r="B518" s="538"/>
      <c r="C518" s="19">
        <v>2019</v>
      </c>
      <c r="D518" s="34">
        <f t="shared" si="919"/>
        <v>16812.7</v>
      </c>
      <c r="E518" s="28">
        <v>0</v>
      </c>
      <c r="F518" s="7">
        <v>0</v>
      </c>
      <c r="G518" s="8">
        <v>16812.7</v>
      </c>
      <c r="H518" s="9">
        <v>0</v>
      </c>
      <c r="I518" s="90"/>
      <c r="J518" s="11"/>
      <c r="K518" s="564"/>
      <c r="L518" s="538"/>
      <c r="M518" s="19">
        <v>2019</v>
      </c>
      <c r="N518" s="34">
        <f t="shared" si="920"/>
        <v>16812.7</v>
      </c>
      <c r="O518" s="28">
        <v>0</v>
      </c>
      <c r="P518" s="7">
        <v>0</v>
      </c>
      <c r="Q518" s="8">
        <v>16812.7</v>
      </c>
      <c r="R518" s="9">
        <v>0</v>
      </c>
      <c r="S518" s="90"/>
      <c r="T518" s="142">
        <f t="shared" si="902"/>
        <v>0</v>
      </c>
      <c r="U518" s="564"/>
      <c r="V518" s="538"/>
      <c r="W518" s="19">
        <v>2019</v>
      </c>
      <c r="X518" s="34">
        <f t="shared" si="921"/>
        <v>16812.7</v>
      </c>
      <c r="Y518" s="28">
        <v>0</v>
      </c>
      <c r="Z518" s="7">
        <v>0</v>
      </c>
      <c r="AA518" s="8">
        <v>16812.7</v>
      </c>
      <c r="AB518" s="9">
        <v>0</v>
      </c>
      <c r="AC518" s="90"/>
      <c r="AD518" s="142">
        <f t="shared" si="903"/>
        <v>0</v>
      </c>
      <c r="AE518" s="498"/>
      <c r="AF518" s="500"/>
      <c r="AG518" s="283">
        <v>2019</v>
      </c>
      <c r="AH518" s="284">
        <f t="shared" si="868"/>
        <v>16812.7</v>
      </c>
      <c r="AI518" s="285">
        <v>0</v>
      </c>
      <c r="AJ518" s="286">
        <v>0</v>
      </c>
      <c r="AK518" s="287">
        <v>16812.7</v>
      </c>
      <c r="AL518" s="288">
        <v>0</v>
      </c>
      <c r="AM518" s="504"/>
      <c r="AN518" s="142">
        <f t="shared" si="850"/>
        <v>0</v>
      </c>
      <c r="AO518" s="477"/>
      <c r="AP518" s="477"/>
      <c r="AQ518" s="464">
        <v>2019</v>
      </c>
      <c r="AR518" s="287">
        <f t="shared" si="869"/>
        <v>16812.7</v>
      </c>
      <c r="AS518" s="286">
        <v>0</v>
      </c>
      <c r="AT518" s="286">
        <v>0</v>
      </c>
      <c r="AU518" s="287">
        <v>16812.7</v>
      </c>
      <c r="AV518" s="286">
        <v>0</v>
      </c>
      <c r="AW518" s="481"/>
      <c r="AX518" s="142">
        <f t="shared" si="878"/>
        <v>16812.7</v>
      </c>
    </row>
    <row r="519" spans="1:50" outlineLevel="2" x14ac:dyDescent="0.3">
      <c r="A519" s="564"/>
      <c r="B519" s="538"/>
      <c r="C519" s="19">
        <v>2020</v>
      </c>
      <c r="D519" s="34">
        <f t="shared" si="919"/>
        <v>20334</v>
      </c>
      <c r="E519" s="28">
        <v>0</v>
      </c>
      <c r="F519" s="7">
        <v>0</v>
      </c>
      <c r="G519" s="8">
        <v>20334</v>
      </c>
      <c r="H519" s="9">
        <v>0</v>
      </c>
      <c r="I519" s="90"/>
      <c r="J519" s="11"/>
      <c r="K519" s="564"/>
      <c r="L519" s="538"/>
      <c r="M519" s="19">
        <v>2020</v>
      </c>
      <c r="N519" s="34">
        <f t="shared" si="920"/>
        <v>20334</v>
      </c>
      <c r="O519" s="28">
        <v>0</v>
      </c>
      <c r="P519" s="7">
        <v>0</v>
      </c>
      <c r="Q519" s="8">
        <v>20334</v>
      </c>
      <c r="R519" s="9">
        <v>0</v>
      </c>
      <c r="S519" s="90"/>
      <c r="T519" s="142">
        <f t="shared" si="902"/>
        <v>0</v>
      </c>
      <c r="U519" s="564"/>
      <c r="V519" s="538"/>
      <c r="W519" s="19">
        <v>2020</v>
      </c>
      <c r="X519" s="34">
        <f t="shared" si="921"/>
        <v>20334</v>
      </c>
      <c r="Y519" s="28">
        <v>0</v>
      </c>
      <c r="Z519" s="7">
        <v>0</v>
      </c>
      <c r="AA519" s="8">
        <v>20334</v>
      </c>
      <c r="AB519" s="9">
        <v>0</v>
      </c>
      <c r="AC519" s="90"/>
      <c r="AD519" s="142">
        <f t="shared" si="903"/>
        <v>0</v>
      </c>
      <c r="AE519" s="498"/>
      <c r="AF519" s="500"/>
      <c r="AG519" s="283">
        <v>2020</v>
      </c>
      <c r="AH519" s="284">
        <f t="shared" si="868"/>
        <v>20334</v>
      </c>
      <c r="AI519" s="285">
        <v>0</v>
      </c>
      <c r="AJ519" s="286">
        <v>0</v>
      </c>
      <c r="AK519" s="287">
        <v>20334</v>
      </c>
      <c r="AL519" s="288">
        <v>0</v>
      </c>
      <c r="AM519" s="504"/>
      <c r="AN519" s="142">
        <f t="shared" si="850"/>
        <v>0</v>
      </c>
      <c r="AO519" s="477"/>
      <c r="AP519" s="477"/>
      <c r="AQ519" s="464">
        <v>2020</v>
      </c>
      <c r="AR519" s="287">
        <f t="shared" si="869"/>
        <v>20334</v>
      </c>
      <c r="AS519" s="286">
        <v>0</v>
      </c>
      <c r="AT519" s="286">
        <v>0</v>
      </c>
      <c r="AU519" s="287">
        <v>20334</v>
      </c>
      <c r="AV519" s="286">
        <v>0</v>
      </c>
      <c r="AW519" s="481"/>
      <c r="AX519" s="142">
        <f t="shared" si="878"/>
        <v>20334</v>
      </c>
    </row>
    <row r="520" spans="1:50" outlineLevel="2" x14ac:dyDescent="0.3">
      <c r="A520" s="564"/>
      <c r="B520" s="538"/>
      <c r="C520" s="19">
        <v>2021</v>
      </c>
      <c r="D520" s="34">
        <f t="shared" si="919"/>
        <v>76208.899999999994</v>
      </c>
      <c r="E520" s="28">
        <v>0</v>
      </c>
      <c r="F520" s="7">
        <v>0</v>
      </c>
      <c r="G520" s="8">
        <v>76208.899999999994</v>
      </c>
      <c r="H520" s="9">
        <v>0</v>
      </c>
      <c r="I520" s="90"/>
      <c r="J520" s="11"/>
      <c r="K520" s="564"/>
      <c r="L520" s="538"/>
      <c r="M520" s="19">
        <v>2021</v>
      </c>
      <c r="N520" s="34">
        <f t="shared" si="920"/>
        <v>76208.899999999994</v>
      </c>
      <c r="O520" s="28">
        <v>0</v>
      </c>
      <c r="P520" s="7">
        <v>0</v>
      </c>
      <c r="Q520" s="8">
        <v>76208.899999999994</v>
      </c>
      <c r="R520" s="9">
        <v>0</v>
      </c>
      <c r="S520" s="90"/>
      <c r="T520" s="142">
        <f t="shared" si="902"/>
        <v>0</v>
      </c>
      <c r="U520" s="564"/>
      <c r="V520" s="538"/>
      <c r="W520" s="19">
        <v>2021</v>
      </c>
      <c r="X520" s="34">
        <f t="shared" si="921"/>
        <v>76208.899999999994</v>
      </c>
      <c r="Y520" s="28">
        <v>0</v>
      </c>
      <c r="Z520" s="7">
        <v>0</v>
      </c>
      <c r="AA520" s="8">
        <v>76208.899999999994</v>
      </c>
      <c r="AB520" s="9">
        <v>0</v>
      </c>
      <c r="AC520" s="90"/>
      <c r="AD520" s="142">
        <f t="shared" si="903"/>
        <v>0</v>
      </c>
      <c r="AE520" s="498"/>
      <c r="AF520" s="500"/>
      <c r="AG520" s="283">
        <v>2021</v>
      </c>
      <c r="AH520" s="284">
        <f t="shared" si="868"/>
        <v>76208.899999999994</v>
      </c>
      <c r="AI520" s="285">
        <v>0</v>
      </c>
      <c r="AJ520" s="286">
        <v>0</v>
      </c>
      <c r="AK520" s="287">
        <v>76208.899999999994</v>
      </c>
      <c r="AL520" s="288">
        <v>0</v>
      </c>
      <c r="AM520" s="504"/>
      <c r="AN520" s="142">
        <f t="shared" si="850"/>
        <v>0</v>
      </c>
      <c r="AO520" s="477"/>
      <c r="AP520" s="477"/>
      <c r="AQ520" s="464">
        <v>2021</v>
      </c>
      <c r="AR520" s="287">
        <f t="shared" si="869"/>
        <v>76208.899999999994</v>
      </c>
      <c r="AS520" s="286">
        <v>0</v>
      </c>
      <c r="AT520" s="286">
        <v>0</v>
      </c>
      <c r="AU520" s="287">
        <v>76208.899999999994</v>
      </c>
      <c r="AV520" s="286">
        <v>0</v>
      </c>
      <c r="AW520" s="481"/>
      <c r="AX520" s="142">
        <f t="shared" si="878"/>
        <v>76208.899999999994</v>
      </c>
    </row>
    <row r="521" spans="1:50" outlineLevel="2" x14ac:dyDescent="0.3">
      <c r="A521" s="564"/>
      <c r="B521" s="538"/>
      <c r="C521" s="19">
        <v>2022</v>
      </c>
      <c r="D521" s="34">
        <f t="shared" si="919"/>
        <v>137358.6</v>
      </c>
      <c r="E521" s="28">
        <v>0</v>
      </c>
      <c r="F521" s="7">
        <v>0</v>
      </c>
      <c r="G521" s="8">
        <v>137358.6</v>
      </c>
      <c r="H521" s="9">
        <v>0</v>
      </c>
      <c r="I521" s="90"/>
      <c r="J521" s="11"/>
      <c r="K521" s="564"/>
      <c r="L521" s="538"/>
      <c r="M521" s="19">
        <v>2022</v>
      </c>
      <c r="N521" s="34">
        <f t="shared" si="920"/>
        <v>137358.6</v>
      </c>
      <c r="O521" s="28">
        <v>0</v>
      </c>
      <c r="P521" s="7">
        <v>0</v>
      </c>
      <c r="Q521" s="8">
        <v>137358.6</v>
      </c>
      <c r="R521" s="9">
        <v>0</v>
      </c>
      <c r="S521" s="90"/>
      <c r="T521" s="142">
        <f t="shared" si="902"/>
        <v>0</v>
      </c>
      <c r="U521" s="564"/>
      <c r="V521" s="538"/>
      <c r="W521" s="19">
        <v>2022</v>
      </c>
      <c r="X521" s="34">
        <f t="shared" si="921"/>
        <v>137358.6</v>
      </c>
      <c r="Y521" s="28">
        <v>0</v>
      </c>
      <c r="Z521" s="7">
        <v>0</v>
      </c>
      <c r="AA521" s="8">
        <v>137358.6</v>
      </c>
      <c r="AB521" s="9">
        <v>0</v>
      </c>
      <c r="AC521" s="90"/>
      <c r="AD521" s="142">
        <f t="shared" si="903"/>
        <v>0</v>
      </c>
      <c r="AE521" s="498"/>
      <c r="AF521" s="500"/>
      <c r="AG521" s="283">
        <v>2022</v>
      </c>
      <c r="AH521" s="284">
        <f t="shared" si="868"/>
        <v>137358.6</v>
      </c>
      <c r="AI521" s="285">
        <v>0</v>
      </c>
      <c r="AJ521" s="286">
        <v>0</v>
      </c>
      <c r="AK521" s="287">
        <v>137358.6</v>
      </c>
      <c r="AL521" s="288">
        <v>0</v>
      </c>
      <c r="AM521" s="504"/>
      <c r="AN521" s="142">
        <f t="shared" si="850"/>
        <v>0</v>
      </c>
      <c r="AO521" s="477"/>
      <c r="AP521" s="477"/>
      <c r="AQ521" s="464">
        <v>2022</v>
      </c>
      <c r="AR521" s="287">
        <f t="shared" si="869"/>
        <v>137358.6</v>
      </c>
      <c r="AS521" s="286">
        <v>0</v>
      </c>
      <c r="AT521" s="286">
        <v>0</v>
      </c>
      <c r="AU521" s="287">
        <v>137358.6</v>
      </c>
      <c r="AV521" s="286">
        <v>0</v>
      </c>
      <c r="AW521" s="481"/>
      <c r="AX521" s="142">
        <f t="shared" si="878"/>
        <v>137358.6</v>
      </c>
    </row>
    <row r="522" spans="1:50" outlineLevel="2" x14ac:dyDescent="0.3">
      <c r="A522" s="564"/>
      <c r="B522" s="538"/>
      <c r="C522" s="19">
        <v>2023</v>
      </c>
      <c r="D522" s="34">
        <f t="shared" ref="D522" si="922">SUM(E522:H522)</f>
        <v>9516</v>
      </c>
      <c r="E522" s="28">
        <v>0</v>
      </c>
      <c r="F522" s="7">
        <v>0</v>
      </c>
      <c r="G522" s="8">
        <v>9516</v>
      </c>
      <c r="H522" s="9">
        <v>0</v>
      </c>
      <c r="I522" s="90"/>
      <c r="J522" s="11"/>
      <c r="K522" s="564"/>
      <c r="L522" s="538"/>
      <c r="M522" s="19">
        <v>2023</v>
      </c>
      <c r="N522" s="34">
        <f t="shared" si="920"/>
        <v>9516</v>
      </c>
      <c r="O522" s="28">
        <v>0</v>
      </c>
      <c r="P522" s="7">
        <v>0</v>
      </c>
      <c r="Q522" s="8">
        <v>9516</v>
      </c>
      <c r="R522" s="9">
        <v>0</v>
      </c>
      <c r="S522" s="90"/>
      <c r="T522" s="142">
        <f t="shared" si="902"/>
        <v>0</v>
      </c>
      <c r="U522" s="564"/>
      <c r="V522" s="538"/>
      <c r="W522" s="19">
        <v>2023</v>
      </c>
      <c r="X522" s="34">
        <f t="shared" si="921"/>
        <v>9516</v>
      </c>
      <c r="Y522" s="28">
        <v>0</v>
      </c>
      <c r="Z522" s="7">
        <v>0</v>
      </c>
      <c r="AA522" s="8">
        <v>9516</v>
      </c>
      <c r="AB522" s="9">
        <v>0</v>
      </c>
      <c r="AC522" s="90"/>
      <c r="AD522" s="142">
        <f t="shared" si="903"/>
        <v>0</v>
      </c>
      <c r="AE522" s="498"/>
      <c r="AF522" s="500"/>
      <c r="AG522" s="283">
        <v>2023</v>
      </c>
      <c r="AH522" s="284">
        <f t="shared" si="868"/>
        <v>9516</v>
      </c>
      <c r="AI522" s="285">
        <v>0</v>
      </c>
      <c r="AJ522" s="286">
        <v>0</v>
      </c>
      <c r="AK522" s="287">
        <v>9516</v>
      </c>
      <c r="AL522" s="288">
        <v>0</v>
      </c>
      <c r="AM522" s="504"/>
      <c r="AN522" s="142">
        <f t="shared" si="850"/>
        <v>0</v>
      </c>
      <c r="AO522" s="477"/>
      <c r="AP522" s="477"/>
      <c r="AQ522" s="464">
        <v>2023</v>
      </c>
      <c r="AR522" s="287">
        <f t="shared" si="869"/>
        <v>9516</v>
      </c>
      <c r="AS522" s="286">
        <v>0</v>
      </c>
      <c r="AT522" s="286">
        <v>0</v>
      </c>
      <c r="AU522" s="287">
        <v>9516</v>
      </c>
      <c r="AV522" s="286">
        <v>0</v>
      </c>
      <c r="AW522" s="481"/>
      <c r="AX522" s="142">
        <f t="shared" si="878"/>
        <v>9516</v>
      </c>
    </row>
    <row r="523" spans="1:50" outlineLevel="2" x14ac:dyDescent="0.3">
      <c r="A523" s="564"/>
      <c r="B523" s="538"/>
      <c r="C523" s="19">
        <v>2024</v>
      </c>
      <c r="D523" s="35">
        <f t="shared" ref="D523:D525" si="923">SUM(E523:H523)</f>
        <v>17903.599999999999</v>
      </c>
      <c r="E523" s="28">
        <v>0</v>
      </c>
      <c r="F523" s="7">
        <v>0</v>
      </c>
      <c r="G523" s="7">
        <v>17903.599999999999</v>
      </c>
      <c r="H523" s="9">
        <v>0</v>
      </c>
      <c r="I523" s="90"/>
      <c r="J523" s="11"/>
      <c r="K523" s="564"/>
      <c r="L523" s="538"/>
      <c r="M523" s="19">
        <v>2024</v>
      </c>
      <c r="N523" s="35">
        <f t="shared" si="920"/>
        <v>17903.599999999999</v>
      </c>
      <c r="O523" s="28">
        <v>0</v>
      </c>
      <c r="P523" s="7">
        <v>0</v>
      </c>
      <c r="Q523" s="7">
        <v>17903.599999999999</v>
      </c>
      <c r="R523" s="9">
        <v>0</v>
      </c>
      <c r="S523" s="90"/>
      <c r="T523" s="142">
        <f t="shared" si="902"/>
        <v>0</v>
      </c>
      <c r="U523" s="564"/>
      <c r="V523" s="538"/>
      <c r="W523" s="19">
        <v>2024</v>
      </c>
      <c r="X523" s="35">
        <f t="shared" si="921"/>
        <v>17903.599999999999</v>
      </c>
      <c r="Y523" s="28">
        <v>0</v>
      </c>
      <c r="Z523" s="7">
        <v>0</v>
      </c>
      <c r="AA523" s="7">
        <v>17903.599999999999</v>
      </c>
      <c r="AB523" s="9">
        <v>0</v>
      </c>
      <c r="AC523" s="90"/>
      <c r="AD523" s="142">
        <f t="shared" si="903"/>
        <v>0</v>
      </c>
      <c r="AE523" s="498"/>
      <c r="AF523" s="500"/>
      <c r="AG523" s="283">
        <v>2024</v>
      </c>
      <c r="AH523" s="289">
        <f t="shared" si="868"/>
        <v>17903.599999999999</v>
      </c>
      <c r="AI523" s="285">
        <v>0</v>
      </c>
      <c r="AJ523" s="286">
        <v>0</v>
      </c>
      <c r="AK523" s="286">
        <v>17903.599999999999</v>
      </c>
      <c r="AL523" s="288">
        <v>0</v>
      </c>
      <c r="AM523" s="504"/>
      <c r="AN523" s="142">
        <f t="shared" si="850"/>
        <v>0</v>
      </c>
      <c r="AO523" s="477"/>
      <c r="AP523" s="477"/>
      <c r="AQ523" s="464">
        <v>2024</v>
      </c>
      <c r="AR523" s="286">
        <f t="shared" si="869"/>
        <v>17903.599999999999</v>
      </c>
      <c r="AS523" s="286">
        <v>0</v>
      </c>
      <c r="AT523" s="286">
        <v>0</v>
      </c>
      <c r="AU523" s="286">
        <v>17903.599999999999</v>
      </c>
      <c r="AV523" s="286">
        <v>0</v>
      </c>
      <c r="AW523" s="481"/>
      <c r="AX523" s="142">
        <f t="shared" si="878"/>
        <v>17903.599999999999</v>
      </c>
    </row>
    <row r="524" spans="1:50" outlineLevel="2" x14ac:dyDescent="0.3">
      <c r="A524" s="564"/>
      <c r="B524" s="538"/>
      <c r="C524" s="19">
        <v>2025</v>
      </c>
      <c r="D524" s="35">
        <v>33409</v>
      </c>
      <c r="E524" s="28">
        <v>0</v>
      </c>
      <c r="F524" s="7">
        <v>0</v>
      </c>
      <c r="G524" s="7">
        <v>33409</v>
      </c>
      <c r="H524" s="9">
        <v>0</v>
      </c>
      <c r="I524" s="90"/>
      <c r="J524" s="11"/>
      <c r="K524" s="564"/>
      <c r="L524" s="538"/>
      <c r="M524" s="19">
        <v>2025</v>
      </c>
      <c r="N524" s="35">
        <f t="shared" si="920"/>
        <v>21803.4</v>
      </c>
      <c r="O524" s="28">
        <v>0</v>
      </c>
      <c r="P524" s="7">
        <v>0</v>
      </c>
      <c r="Q524" s="7">
        <v>21803.4</v>
      </c>
      <c r="R524" s="9">
        <v>0</v>
      </c>
      <c r="S524" s="90"/>
      <c r="T524" s="142">
        <f t="shared" si="902"/>
        <v>-11605.599999999999</v>
      </c>
      <c r="U524" s="564"/>
      <c r="V524" s="538"/>
      <c r="W524" s="19">
        <v>2025</v>
      </c>
      <c r="X524" s="35">
        <f t="shared" si="921"/>
        <v>21803.4</v>
      </c>
      <c r="Y524" s="28">
        <v>0</v>
      </c>
      <c r="Z524" s="7">
        <v>0</v>
      </c>
      <c r="AA524" s="7">
        <v>21803.4</v>
      </c>
      <c r="AB524" s="9">
        <v>0</v>
      </c>
      <c r="AC524" s="90"/>
      <c r="AD524" s="142">
        <f t="shared" si="903"/>
        <v>0</v>
      </c>
      <c r="AE524" s="498"/>
      <c r="AF524" s="500"/>
      <c r="AG524" s="283">
        <v>2025</v>
      </c>
      <c r="AH524" s="289">
        <f t="shared" si="868"/>
        <v>21803.4</v>
      </c>
      <c r="AI524" s="285">
        <v>0</v>
      </c>
      <c r="AJ524" s="286">
        <v>0</v>
      </c>
      <c r="AK524" s="286">
        <v>21803.4</v>
      </c>
      <c r="AL524" s="288">
        <v>0</v>
      </c>
      <c r="AM524" s="504"/>
      <c r="AN524" s="142">
        <f t="shared" si="850"/>
        <v>0</v>
      </c>
      <c r="AO524" s="477"/>
      <c r="AP524" s="477"/>
      <c r="AQ524" s="464">
        <v>2025</v>
      </c>
      <c r="AR524" s="286">
        <f t="shared" si="869"/>
        <v>29372.7</v>
      </c>
      <c r="AS524" s="286">
        <v>0</v>
      </c>
      <c r="AT524" s="286">
        <v>0</v>
      </c>
      <c r="AU524" s="286">
        <v>29372.7</v>
      </c>
      <c r="AV524" s="286">
        <v>0</v>
      </c>
      <c r="AW524" s="481"/>
      <c r="AX524" s="142">
        <f t="shared" si="878"/>
        <v>29372.7</v>
      </c>
    </row>
    <row r="525" spans="1:50" outlineLevel="2" x14ac:dyDescent="0.3">
      <c r="A525" s="564"/>
      <c r="B525" s="555"/>
      <c r="C525" s="19">
        <v>2026</v>
      </c>
      <c r="D525" s="35">
        <f t="shared" si="923"/>
        <v>0</v>
      </c>
      <c r="E525" s="28">
        <v>0</v>
      </c>
      <c r="F525" s="7">
        <v>0</v>
      </c>
      <c r="G525" s="7">
        <v>0</v>
      </c>
      <c r="H525" s="9">
        <v>0</v>
      </c>
      <c r="I525" s="90"/>
      <c r="J525" s="11"/>
      <c r="K525" s="564"/>
      <c r="L525" s="555"/>
      <c r="M525" s="19">
        <v>2026</v>
      </c>
      <c r="N525" s="35">
        <f t="shared" ref="N525" si="924">SUM(O525:R525)</f>
        <v>0</v>
      </c>
      <c r="O525" s="28">
        <v>0</v>
      </c>
      <c r="P525" s="7">
        <v>0</v>
      </c>
      <c r="Q525" s="7">
        <v>0</v>
      </c>
      <c r="R525" s="9">
        <v>0</v>
      </c>
      <c r="S525" s="90"/>
      <c r="T525" s="142">
        <f t="shared" si="902"/>
        <v>0</v>
      </c>
      <c r="U525" s="564"/>
      <c r="V525" s="555"/>
      <c r="W525" s="19">
        <v>2026</v>
      </c>
      <c r="X525" s="35">
        <f t="shared" si="921"/>
        <v>0</v>
      </c>
      <c r="Y525" s="28">
        <v>0</v>
      </c>
      <c r="Z525" s="7">
        <v>0</v>
      </c>
      <c r="AA525" s="7">
        <v>0</v>
      </c>
      <c r="AB525" s="9">
        <v>0</v>
      </c>
      <c r="AC525" s="90"/>
      <c r="AD525" s="142">
        <f t="shared" si="903"/>
        <v>0</v>
      </c>
      <c r="AE525" s="498"/>
      <c r="AF525" s="500"/>
      <c r="AG525" s="283">
        <v>2026</v>
      </c>
      <c r="AH525" s="289">
        <f t="shared" si="868"/>
        <v>18181.7</v>
      </c>
      <c r="AI525" s="285">
        <v>0</v>
      </c>
      <c r="AJ525" s="286">
        <v>0</v>
      </c>
      <c r="AK525" s="286">
        <v>18181.7</v>
      </c>
      <c r="AL525" s="288">
        <v>0</v>
      </c>
      <c r="AM525" s="504"/>
      <c r="AN525" s="142">
        <f t="shared" ref="AN525:AN588" si="925">AH525-X525</f>
        <v>18181.7</v>
      </c>
      <c r="AO525" s="477"/>
      <c r="AP525" s="477"/>
      <c r="AQ525" s="464">
        <v>2026</v>
      </c>
      <c r="AR525" s="286">
        <f t="shared" si="869"/>
        <v>18181.7</v>
      </c>
      <c r="AS525" s="286">
        <v>0</v>
      </c>
      <c r="AT525" s="286">
        <v>0</v>
      </c>
      <c r="AU525" s="286">
        <v>18181.7</v>
      </c>
      <c r="AV525" s="286">
        <v>0</v>
      </c>
      <c r="AW525" s="481"/>
      <c r="AX525" s="142">
        <f t="shared" si="878"/>
        <v>18181.7</v>
      </c>
    </row>
    <row r="526" spans="1:50" outlineLevel="2" x14ac:dyDescent="0.3">
      <c r="A526" s="222"/>
      <c r="B526" s="220"/>
      <c r="C526" s="19"/>
      <c r="D526" s="35"/>
      <c r="E526" s="28"/>
      <c r="F526" s="7"/>
      <c r="G526" s="7"/>
      <c r="H526" s="9"/>
      <c r="I526" s="90"/>
      <c r="J526" s="11"/>
      <c r="K526" s="222"/>
      <c r="L526" s="220"/>
      <c r="M526" s="19"/>
      <c r="N526" s="35"/>
      <c r="O526" s="28"/>
      <c r="P526" s="7"/>
      <c r="Q526" s="7"/>
      <c r="R526" s="9"/>
      <c r="S526" s="90"/>
      <c r="T526" s="142"/>
      <c r="U526" s="222"/>
      <c r="V526" s="220"/>
      <c r="W526" s="19"/>
      <c r="X526" s="35"/>
      <c r="Y526" s="28"/>
      <c r="Z526" s="7"/>
      <c r="AA526" s="7"/>
      <c r="AB526" s="9"/>
      <c r="AC526" s="90"/>
      <c r="AD526" s="142"/>
      <c r="AE526" s="498"/>
      <c r="AF526" s="500"/>
      <c r="AG526" s="283">
        <v>2027</v>
      </c>
      <c r="AH526" s="289">
        <f t="shared" si="868"/>
        <v>0</v>
      </c>
      <c r="AI526" s="285">
        <v>0</v>
      </c>
      <c r="AJ526" s="286">
        <v>0</v>
      </c>
      <c r="AK526" s="286">
        <v>0</v>
      </c>
      <c r="AL526" s="288">
        <v>0</v>
      </c>
      <c r="AM526" s="504"/>
      <c r="AN526" s="142">
        <f t="shared" si="925"/>
        <v>0</v>
      </c>
      <c r="AO526" s="477"/>
      <c r="AP526" s="477"/>
      <c r="AQ526" s="464">
        <v>2027</v>
      </c>
      <c r="AR526" s="286">
        <f t="shared" si="869"/>
        <v>0</v>
      </c>
      <c r="AS526" s="286">
        <v>0</v>
      </c>
      <c r="AT526" s="286">
        <v>0</v>
      </c>
      <c r="AU526" s="286">
        <v>0</v>
      </c>
      <c r="AV526" s="286">
        <v>0</v>
      </c>
      <c r="AW526" s="481"/>
      <c r="AX526" s="142">
        <f t="shared" si="878"/>
        <v>0</v>
      </c>
    </row>
    <row r="527" spans="1:50" outlineLevel="2" x14ac:dyDescent="0.3">
      <c r="A527" s="564" t="s">
        <v>69</v>
      </c>
      <c r="B527" s="556" t="s">
        <v>70</v>
      </c>
      <c r="C527" s="18" t="s">
        <v>144</v>
      </c>
      <c r="D527" s="32">
        <f>SUM(D528:D538)</f>
        <v>220418.3</v>
      </c>
      <c r="E527" s="26">
        <f t="shared" ref="E527:H527" si="926">SUM(E528:E538)</f>
        <v>0</v>
      </c>
      <c r="F527" s="6">
        <f t="shared" si="926"/>
        <v>0</v>
      </c>
      <c r="G527" s="5">
        <f t="shared" si="926"/>
        <v>220418.3</v>
      </c>
      <c r="H527" s="12">
        <f t="shared" si="926"/>
        <v>0</v>
      </c>
      <c r="I527" s="90"/>
      <c r="J527" s="11"/>
      <c r="K527" s="564" t="s">
        <v>69</v>
      </c>
      <c r="L527" s="556" t="s">
        <v>70</v>
      </c>
      <c r="M527" s="18" t="s">
        <v>144</v>
      </c>
      <c r="N527" s="32">
        <f>SUM(N528:N538)</f>
        <v>212582.5</v>
      </c>
      <c r="O527" s="26">
        <f t="shared" ref="O527:R527" si="927">SUM(O528:O538)</f>
        <v>0</v>
      </c>
      <c r="P527" s="6">
        <f t="shared" si="927"/>
        <v>0</v>
      </c>
      <c r="Q527" s="5">
        <f t="shared" si="927"/>
        <v>212582.5</v>
      </c>
      <c r="R527" s="12">
        <f t="shared" si="927"/>
        <v>0</v>
      </c>
      <c r="S527" s="90"/>
      <c r="T527" s="142">
        <f t="shared" si="902"/>
        <v>-7835.7999999999884</v>
      </c>
      <c r="U527" s="564" t="s">
        <v>69</v>
      </c>
      <c r="V527" s="556" t="s">
        <v>70</v>
      </c>
      <c r="W527" s="18" t="s">
        <v>144</v>
      </c>
      <c r="X527" s="32">
        <f>SUM(X528:X538)</f>
        <v>212582.5</v>
      </c>
      <c r="Y527" s="26">
        <f t="shared" ref="Y527:AB527" si="928">SUM(Y528:Y538)</f>
        <v>0</v>
      </c>
      <c r="Z527" s="6">
        <f t="shared" si="928"/>
        <v>0</v>
      </c>
      <c r="AA527" s="5">
        <f t="shared" si="928"/>
        <v>212582.5</v>
      </c>
      <c r="AB527" s="12">
        <f t="shared" si="928"/>
        <v>0</v>
      </c>
      <c r="AC527" s="90"/>
      <c r="AD527" s="142">
        <f t="shared" si="903"/>
        <v>0</v>
      </c>
      <c r="AE527" s="498" t="s">
        <v>69</v>
      </c>
      <c r="AF527" s="500" t="s">
        <v>70</v>
      </c>
      <c r="AG527" s="277" t="s">
        <v>188</v>
      </c>
      <c r="AH527" s="278">
        <f t="shared" si="868"/>
        <v>287582.5</v>
      </c>
      <c r="AI527" s="279">
        <f>SUM(AI528:AI539)</f>
        <v>0</v>
      </c>
      <c r="AJ527" s="280">
        <f t="shared" ref="AJ527" si="929">SUM(AJ528:AJ539)</f>
        <v>0</v>
      </c>
      <c r="AK527" s="281">
        <f t="shared" ref="AK527" si="930">SUM(AK528:AK539)</f>
        <v>287582.5</v>
      </c>
      <c r="AL527" s="282">
        <f t="shared" ref="AL527" si="931">SUM(AL528:AL539)</f>
        <v>0</v>
      </c>
      <c r="AM527" s="504"/>
      <c r="AN527" s="142">
        <f t="shared" si="925"/>
        <v>75000</v>
      </c>
      <c r="AO527" s="477" t="s">
        <v>69</v>
      </c>
      <c r="AP527" s="477" t="s">
        <v>70</v>
      </c>
      <c r="AQ527" s="463" t="s">
        <v>188</v>
      </c>
      <c r="AR527" s="281">
        <f t="shared" si="869"/>
        <v>289510.3</v>
      </c>
      <c r="AS527" s="280">
        <f>SUM(AS528:AS539)</f>
        <v>0</v>
      </c>
      <c r="AT527" s="280">
        <f t="shared" ref="AT527:AV527" si="932">SUM(AT528:AT539)</f>
        <v>0</v>
      </c>
      <c r="AU527" s="281">
        <f t="shared" si="932"/>
        <v>289510.3</v>
      </c>
      <c r="AV527" s="280">
        <f t="shared" si="932"/>
        <v>0</v>
      </c>
      <c r="AW527" s="481"/>
      <c r="AX527" s="142">
        <f t="shared" si="878"/>
        <v>289510.3</v>
      </c>
    </row>
    <row r="528" spans="1:50" outlineLevel="2" x14ac:dyDescent="0.3">
      <c r="A528" s="564"/>
      <c r="B528" s="556"/>
      <c r="C528" s="19">
        <v>2016</v>
      </c>
      <c r="D528" s="34">
        <f>SUM(E528:H528)</f>
        <v>8472.4</v>
      </c>
      <c r="E528" s="28">
        <v>0</v>
      </c>
      <c r="F528" s="7">
        <v>0</v>
      </c>
      <c r="G528" s="8">
        <v>8472.4</v>
      </c>
      <c r="H528" s="9">
        <v>0</v>
      </c>
      <c r="I528" s="90"/>
      <c r="J528" s="11"/>
      <c r="K528" s="564"/>
      <c r="L528" s="556"/>
      <c r="M528" s="19">
        <v>2016</v>
      </c>
      <c r="N528" s="34">
        <f>SUM(O528:R528)</f>
        <v>8472.4</v>
      </c>
      <c r="O528" s="28">
        <v>0</v>
      </c>
      <c r="P528" s="7">
        <v>0</v>
      </c>
      <c r="Q528" s="8">
        <v>8472.4</v>
      </c>
      <c r="R528" s="9">
        <v>0</v>
      </c>
      <c r="S528" s="90"/>
      <c r="T528" s="142">
        <f t="shared" si="902"/>
        <v>0</v>
      </c>
      <c r="U528" s="564"/>
      <c r="V528" s="556"/>
      <c r="W528" s="19">
        <v>2016</v>
      </c>
      <c r="X528" s="34">
        <f>SUM(Y528:AB528)</f>
        <v>8472.4</v>
      </c>
      <c r="Y528" s="28">
        <v>0</v>
      </c>
      <c r="Z528" s="7">
        <v>0</v>
      </c>
      <c r="AA528" s="8">
        <v>8472.4</v>
      </c>
      <c r="AB528" s="9">
        <v>0</v>
      </c>
      <c r="AC528" s="90"/>
      <c r="AD528" s="142">
        <f t="shared" si="903"/>
        <v>0</v>
      </c>
      <c r="AE528" s="498"/>
      <c r="AF528" s="500"/>
      <c r="AG528" s="283">
        <v>2016</v>
      </c>
      <c r="AH528" s="284">
        <f t="shared" si="868"/>
        <v>8472.4</v>
      </c>
      <c r="AI528" s="285">
        <v>0</v>
      </c>
      <c r="AJ528" s="286">
        <v>0</v>
      </c>
      <c r="AK528" s="287">
        <v>8472.4</v>
      </c>
      <c r="AL528" s="288">
        <v>0</v>
      </c>
      <c r="AM528" s="504"/>
      <c r="AN528" s="142">
        <f t="shared" si="925"/>
        <v>0</v>
      </c>
      <c r="AO528" s="477"/>
      <c r="AP528" s="477"/>
      <c r="AQ528" s="464">
        <v>2016</v>
      </c>
      <c r="AR528" s="287">
        <f t="shared" si="869"/>
        <v>8472.4</v>
      </c>
      <c r="AS528" s="286">
        <v>0</v>
      </c>
      <c r="AT528" s="286">
        <v>0</v>
      </c>
      <c r="AU528" s="287">
        <v>8472.4</v>
      </c>
      <c r="AV528" s="286">
        <v>0</v>
      </c>
      <c r="AW528" s="481"/>
      <c r="AX528" s="142">
        <f t="shared" si="878"/>
        <v>8472.4</v>
      </c>
    </row>
    <row r="529" spans="1:50" outlineLevel="2" x14ac:dyDescent="0.3">
      <c r="A529" s="564"/>
      <c r="B529" s="556"/>
      <c r="C529" s="19">
        <v>2017</v>
      </c>
      <c r="D529" s="34">
        <f t="shared" ref="D529:D534" si="933">SUM(E529:H529)</f>
        <v>8182.2</v>
      </c>
      <c r="E529" s="28">
        <v>0</v>
      </c>
      <c r="F529" s="7">
        <v>0</v>
      </c>
      <c r="G529" s="8">
        <v>8182.2</v>
      </c>
      <c r="H529" s="9">
        <v>0</v>
      </c>
      <c r="I529" s="90"/>
      <c r="J529" s="11"/>
      <c r="K529" s="564"/>
      <c r="L529" s="556"/>
      <c r="M529" s="19">
        <v>2017</v>
      </c>
      <c r="N529" s="34">
        <f t="shared" ref="N529:N537" si="934">SUM(O529:R529)</f>
        <v>8182.2</v>
      </c>
      <c r="O529" s="28">
        <v>0</v>
      </c>
      <c r="P529" s="7">
        <v>0</v>
      </c>
      <c r="Q529" s="8">
        <v>8182.2</v>
      </c>
      <c r="R529" s="9">
        <v>0</v>
      </c>
      <c r="S529" s="90"/>
      <c r="T529" s="142">
        <f t="shared" si="902"/>
        <v>0</v>
      </c>
      <c r="U529" s="564"/>
      <c r="V529" s="556"/>
      <c r="W529" s="19">
        <v>2017</v>
      </c>
      <c r="X529" s="34">
        <f t="shared" ref="X529:X538" si="935">SUM(Y529:AB529)</f>
        <v>8182.2</v>
      </c>
      <c r="Y529" s="28">
        <v>0</v>
      </c>
      <c r="Z529" s="7">
        <v>0</v>
      </c>
      <c r="AA529" s="8">
        <v>8182.2</v>
      </c>
      <c r="AB529" s="9">
        <v>0</v>
      </c>
      <c r="AC529" s="90"/>
      <c r="AD529" s="142">
        <f t="shared" si="903"/>
        <v>0</v>
      </c>
      <c r="AE529" s="498"/>
      <c r="AF529" s="500"/>
      <c r="AG529" s="283">
        <v>2017</v>
      </c>
      <c r="AH529" s="284">
        <f t="shared" si="868"/>
        <v>8182.2</v>
      </c>
      <c r="AI529" s="285">
        <v>0</v>
      </c>
      <c r="AJ529" s="286">
        <v>0</v>
      </c>
      <c r="AK529" s="287">
        <v>8182.2</v>
      </c>
      <c r="AL529" s="288">
        <v>0</v>
      </c>
      <c r="AM529" s="504"/>
      <c r="AN529" s="142">
        <f t="shared" si="925"/>
        <v>0</v>
      </c>
      <c r="AO529" s="477"/>
      <c r="AP529" s="477"/>
      <c r="AQ529" s="464">
        <v>2017</v>
      </c>
      <c r="AR529" s="287">
        <f t="shared" si="869"/>
        <v>8182.2</v>
      </c>
      <c r="AS529" s="286">
        <v>0</v>
      </c>
      <c r="AT529" s="286">
        <v>0</v>
      </c>
      <c r="AU529" s="287">
        <v>8182.2</v>
      </c>
      <c r="AV529" s="286">
        <v>0</v>
      </c>
      <c r="AW529" s="481"/>
      <c r="AX529" s="142">
        <f t="shared" si="878"/>
        <v>8182.2</v>
      </c>
    </row>
    <row r="530" spans="1:50" outlineLevel="2" x14ac:dyDescent="0.3">
      <c r="A530" s="564"/>
      <c r="B530" s="556"/>
      <c r="C530" s="19">
        <v>2018</v>
      </c>
      <c r="D530" s="34">
        <f t="shared" si="933"/>
        <v>9527</v>
      </c>
      <c r="E530" s="28">
        <v>0</v>
      </c>
      <c r="F530" s="7">
        <v>0</v>
      </c>
      <c r="G530" s="8">
        <v>9527</v>
      </c>
      <c r="H530" s="9">
        <v>0</v>
      </c>
      <c r="I530" s="90"/>
      <c r="J530" s="11"/>
      <c r="K530" s="564"/>
      <c r="L530" s="556"/>
      <c r="M530" s="19">
        <v>2018</v>
      </c>
      <c r="N530" s="34">
        <f t="shared" si="934"/>
        <v>9527</v>
      </c>
      <c r="O530" s="28">
        <v>0</v>
      </c>
      <c r="P530" s="7">
        <v>0</v>
      </c>
      <c r="Q530" s="8">
        <v>9527</v>
      </c>
      <c r="R530" s="9">
        <v>0</v>
      </c>
      <c r="S530" s="90"/>
      <c r="T530" s="142">
        <f t="shared" si="902"/>
        <v>0</v>
      </c>
      <c r="U530" s="564"/>
      <c r="V530" s="556"/>
      <c r="W530" s="19">
        <v>2018</v>
      </c>
      <c r="X530" s="34">
        <f t="shared" si="935"/>
        <v>9527</v>
      </c>
      <c r="Y530" s="28">
        <v>0</v>
      </c>
      <c r="Z530" s="7">
        <v>0</v>
      </c>
      <c r="AA530" s="8">
        <v>9527</v>
      </c>
      <c r="AB530" s="9">
        <v>0</v>
      </c>
      <c r="AC530" s="90"/>
      <c r="AD530" s="142">
        <f t="shared" si="903"/>
        <v>0</v>
      </c>
      <c r="AE530" s="498"/>
      <c r="AF530" s="500"/>
      <c r="AG530" s="283">
        <v>2018</v>
      </c>
      <c r="AH530" s="284">
        <f t="shared" si="868"/>
        <v>9527</v>
      </c>
      <c r="AI530" s="285">
        <v>0</v>
      </c>
      <c r="AJ530" s="286">
        <v>0</v>
      </c>
      <c r="AK530" s="287">
        <v>9527</v>
      </c>
      <c r="AL530" s="288">
        <v>0</v>
      </c>
      <c r="AM530" s="504"/>
      <c r="AN530" s="142">
        <f t="shared" si="925"/>
        <v>0</v>
      </c>
      <c r="AO530" s="477"/>
      <c r="AP530" s="477"/>
      <c r="AQ530" s="464">
        <v>2018</v>
      </c>
      <c r="AR530" s="287">
        <f t="shared" si="869"/>
        <v>9527</v>
      </c>
      <c r="AS530" s="286">
        <v>0</v>
      </c>
      <c r="AT530" s="286">
        <v>0</v>
      </c>
      <c r="AU530" s="287">
        <v>9527</v>
      </c>
      <c r="AV530" s="286">
        <v>0</v>
      </c>
      <c r="AW530" s="481"/>
      <c r="AX530" s="142">
        <f t="shared" si="878"/>
        <v>9527</v>
      </c>
    </row>
    <row r="531" spans="1:50" outlineLevel="2" x14ac:dyDescent="0.3">
      <c r="A531" s="564"/>
      <c r="B531" s="556"/>
      <c r="C531" s="19">
        <v>2019</v>
      </c>
      <c r="D531" s="34">
        <f t="shared" si="933"/>
        <v>14953.3</v>
      </c>
      <c r="E531" s="28">
        <v>0</v>
      </c>
      <c r="F531" s="7">
        <v>0</v>
      </c>
      <c r="G531" s="8">
        <v>14953.3</v>
      </c>
      <c r="H531" s="9">
        <v>0</v>
      </c>
      <c r="I531" s="90"/>
      <c r="J531" s="11"/>
      <c r="K531" s="564"/>
      <c r="L531" s="556"/>
      <c r="M531" s="19">
        <v>2019</v>
      </c>
      <c r="N531" s="34">
        <f t="shared" si="934"/>
        <v>14953.3</v>
      </c>
      <c r="O531" s="28">
        <v>0</v>
      </c>
      <c r="P531" s="7">
        <v>0</v>
      </c>
      <c r="Q531" s="8">
        <v>14953.3</v>
      </c>
      <c r="R531" s="9">
        <v>0</v>
      </c>
      <c r="S531" s="90"/>
      <c r="T531" s="142">
        <f t="shared" si="902"/>
        <v>0</v>
      </c>
      <c r="U531" s="564"/>
      <c r="V531" s="556"/>
      <c r="W531" s="19">
        <v>2019</v>
      </c>
      <c r="X531" s="34">
        <f t="shared" si="935"/>
        <v>14953.3</v>
      </c>
      <c r="Y531" s="28">
        <v>0</v>
      </c>
      <c r="Z531" s="7">
        <v>0</v>
      </c>
      <c r="AA531" s="8">
        <v>14953.3</v>
      </c>
      <c r="AB531" s="9">
        <v>0</v>
      </c>
      <c r="AC531" s="90"/>
      <c r="AD531" s="142">
        <f t="shared" si="903"/>
        <v>0</v>
      </c>
      <c r="AE531" s="498"/>
      <c r="AF531" s="500"/>
      <c r="AG531" s="283">
        <v>2019</v>
      </c>
      <c r="AH531" s="284">
        <f t="shared" si="868"/>
        <v>14953.3</v>
      </c>
      <c r="AI531" s="285">
        <v>0</v>
      </c>
      <c r="AJ531" s="286">
        <v>0</v>
      </c>
      <c r="AK531" s="287">
        <v>14953.3</v>
      </c>
      <c r="AL531" s="288">
        <v>0</v>
      </c>
      <c r="AM531" s="504"/>
      <c r="AN531" s="142">
        <f t="shared" si="925"/>
        <v>0</v>
      </c>
      <c r="AO531" s="477"/>
      <c r="AP531" s="477"/>
      <c r="AQ531" s="464">
        <v>2019</v>
      </c>
      <c r="AR531" s="287">
        <f t="shared" si="869"/>
        <v>14953.3</v>
      </c>
      <c r="AS531" s="286">
        <v>0</v>
      </c>
      <c r="AT531" s="286">
        <v>0</v>
      </c>
      <c r="AU531" s="287">
        <v>14953.3</v>
      </c>
      <c r="AV531" s="286">
        <v>0</v>
      </c>
      <c r="AW531" s="481"/>
      <c r="AX531" s="142">
        <f t="shared" si="878"/>
        <v>14953.3</v>
      </c>
    </row>
    <row r="532" spans="1:50" outlineLevel="2" x14ac:dyDescent="0.3">
      <c r="A532" s="564"/>
      <c r="B532" s="556"/>
      <c r="C532" s="19">
        <v>2020</v>
      </c>
      <c r="D532" s="34">
        <f t="shared" si="933"/>
        <v>17821.5</v>
      </c>
      <c r="E532" s="28">
        <v>0</v>
      </c>
      <c r="F532" s="7">
        <v>0</v>
      </c>
      <c r="G532" s="8">
        <v>17821.5</v>
      </c>
      <c r="H532" s="9">
        <v>0</v>
      </c>
      <c r="I532" s="90"/>
      <c r="J532" s="11"/>
      <c r="K532" s="564"/>
      <c r="L532" s="556"/>
      <c r="M532" s="19">
        <v>2020</v>
      </c>
      <c r="N532" s="34">
        <f t="shared" si="934"/>
        <v>17821.5</v>
      </c>
      <c r="O532" s="28">
        <v>0</v>
      </c>
      <c r="P532" s="7">
        <v>0</v>
      </c>
      <c r="Q532" s="8">
        <v>17821.5</v>
      </c>
      <c r="R532" s="9">
        <v>0</v>
      </c>
      <c r="S532" s="90"/>
      <c r="T532" s="142">
        <f t="shared" si="902"/>
        <v>0</v>
      </c>
      <c r="U532" s="564"/>
      <c r="V532" s="556"/>
      <c r="W532" s="19">
        <v>2020</v>
      </c>
      <c r="X532" s="34">
        <f t="shared" si="935"/>
        <v>17821.5</v>
      </c>
      <c r="Y532" s="28">
        <v>0</v>
      </c>
      <c r="Z532" s="7">
        <v>0</v>
      </c>
      <c r="AA532" s="8">
        <v>17821.5</v>
      </c>
      <c r="AB532" s="9">
        <v>0</v>
      </c>
      <c r="AC532" s="90"/>
      <c r="AD532" s="142">
        <f t="shared" si="903"/>
        <v>0</v>
      </c>
      <c r="AE532" s="498"/>
      <c r="AF532" s="500"/>
      <c r="AG532" s="283">
        <v>2020</v>
      </c>
      <c r="AH532" s="284">
        <f t="shared" si="868"/>
        <v>17821.5</v>
      </c>
      <c r="AI532" s="285">
        <v>0</v>
      </c>
      <c r="AJ532" s="286">
        <v>0</v>
      </c>
      <c r="AK532" s="287">
        <v>17821.5</v>
      </c>
      <c r="AL532" s="288">
        <v>0</v>
      </c>
      <c r="AM532" s="504"/>
      <c r="AN532" s="142">
        <f t="shared" si="925"/>
        <v>0</v>
      </c>
      <c r="AO532" s="477"/>
      <c r="AP532" s="477"/>
      <c r="AQ532" s="464">
        <v>2020</v>
      </c>
      <c r="AR532" s="287">
        <f t="shared" si="869"/>
        <v>17821.5</v>
      </c>
      <c r="AS532" s="286">
        <v>0</v>
      </c>
      <c r="AT532" s="286">
        <v>0</v>
      </c>
      <c r="AU532" s="287">
        <v>17821.5</v>
      </c>
      <c r="AV532" s="286">
        <v>0</v>
      </c>
      <c r="AW532" s="481"/>
      <c r="AX532" s="142">
        <f t="shared" si="878"/>
        <v>17821.5</v>
      </c>
    </row>
    <row r="533" spans="1:50" outlineLevel="2" x14ac:dyDescent="0.3">
      <c r="A533" s="564"/>
      <c r="B533" s="556"/>
      <c r="C533" s="19">
        <v>2021</v>
      </c>
      <c r="D533" s="34">
        <f t="shared" si="933"/>
        <v>39038.199999999997</v>
      </c>
      <c r="E533" s="28">
        <v>0</v>
      </c>
      <c r="F533" s="7">
        <v>0</v>
      </c>
      <c r="G533" s="8">
        <v>39038.199999999997</v>
      </c>
      <c r="H533" s="9">
        <v>0</v>
      </c>
      <c r="I533" s="90"/>
      <c r="J533" s="11"/>
      <c r="K533" s="564"/>
      <c r="L533" s="556"/>
      <c r="M533" s="19">
        <v>2021</v>
      </c>
      <c r="N533" s="34">
        <f t="shared" si="934"/>
        <v>39038.199999999997</v>
      </c>
      <c r="O533" s="28">
        <v>0</v>
      </c>
      <c r="P533" s="7">
        <v>0</v>
      </c>
      <c r="Q533" s="8">
        <v>39038.199999999997</v>
      </c>
      <c r="R533" s="9">
        <v>0</v>
      </c>
      <c r="S533" s="90"/>
      <c r="T533" s="142">
        <f t="shared" si="902"/>
        <v>0</v>
      </c>
      <c r="U533" s="564"/>
      <c r="V533" s="556"/>
      <c r="W533" s="19">
        <v>2021</v>
      </c>
      <c r="X533" s="34">
        <f t="shared" si="935"/>
        <v>39038.199999999997</v>
      </c>
      <c r="Y533" s="28">
        <v>0</v>
      </c>
      <c r="Z533" s="7">
        <v>0</v>
      </c>
      <c r="AA533" s="8">
        <v>39038.199999999997</v>
      </c>
      <c r="AB533" s="9">
        <v>0</v>
      </c>
      <c r="AC533" s="90"/>
      <c r="AD533" s="142">
        <f t="shared" si="903"/>
        <v>0</v>
      </c>
      <c r="AE533" s="498"/>
      <c r="AF533" s="500"/>
      <c r="AG533" s="283">
        <v>2021</v>
      </c>
      <c r="AH533" s="284">
        <f t="shared" si="868"/>
        <v>39038.199999999997</v>
      </c>
      <c r="AI533" s="285">
        <v>0</v>
      </c>
      <c r="AJ533" s="286">
        <v>0</v>
      </c>
      <c r="AK533" s="287">
        <v>39038.199999999997</v>
      </c>
      <c r="AL533" s="288">
        <v>0</v>
      </c>
      <c r="AM533" s="504"/>
      <c r="AN533" s="142">
        <f t="shared" si="925"/>
        <v>0</v>
      </c>
      <c r="AO533" s="477"/>
      <c r="AP533" s="477"/>
      <c r="AQ533" s="464">
        <v>2021</v>
      </c>
      <c r="AR533" s="287">
        <f t="shared" si="869"/>
        <v>39038.199999999997</v>
      </c>
      <c r="AS533" s="286">
        <v>0</v>
      </c>
      <c r="AT533" s="286">
        <v>0</v>
      </c>
      <c r="AU533" s="287">
        <v>39038.199999999997</v>
      </c>
      <c r="AV533" s="286">
        <v>0</v>
      </c>
      <c r="AW533" s="481"/>
      <c r="AX533" s="142">
        <f t="shared" si="878"/>
        <v>39038.199999999997</v>
      </c>
    </row>
    <row r="534" spans="1:50" outlineLevel="2" x14ac:dyDescent="0.3">
      <c r="A534" s="564"/>
      <c r="B534" s="556"/>
      <c r="C534" s="19">
        <v>2022</v>
      </c>
      <c r="D534" s="34">
        <f t="shared" si="933"/>
        <v>43269.1</v>
      </c>
      <c r="E534" s="28">
        <v>0</v>
      </c>
      <c r="F534" s="7">
        <v>0</v>
      </c>
      <c r="G534" s="8">
        <v>43269.1</v>
      </c>
      <c r="H534" s="9">
        <v>0</v>
      </c>
      <c r="I534" s="90"/>
      <c r="J534" s="11"/>
      <c r="K534" s="564"/>
      <c r="L534" s="556"/>
      <c r="M534" s="19">
        <v>2022</v>
      </c>
      <c r="N534" s="34">
        <f t="shared" si="934"/>
        <v>43269.1</v>
      </c>
      <c r="O534" s="28">
        <v>0</v>
      </c>
      <c r="P534" s="7">
        <v>0</v>
      </c>
      <c r="Q534" s="8">
        <v>43269.1</v>
      </c>
      <c r="R534" s="9">
        <v>0</v>
      </c>
      <c r="S534" s="90"/>
      <c r="T534" s="142">
        <f t="shared" si="902"/>
        <v>0</v>
      </c>
      <c r="U534" s="564"/>
      <c r="V534" s="556"/>
      <c r="W534" s="19">
        <v>2022</v>
      </c>
      <c r="X534" s="34">
        <f t="shared" si="935"/>
        <v>43269.1</v>
      </c>
      <c r="Y534" s="28">
        <v>0</v>
      </c>
      <c r="Z534" s="7">
        <v>0</v>
      </c>
      <c r="AA534" s="8">
        <v>43269.1</v>
      </c>
      <c r="AB534" s="9">
        <v>0</v>
      </c>
      <c r="AC534" s="90"/>
      <c r="AD534" s="142">
        <f t="shared" si="903"/>
        <v>0</v>
      </c>
      <c r="AE534" s="498"/>
      <c r="AF534" s="500"/>
      <c r="AG534" s="283">
        <v>2022</v>
      </c>
      <c r="AH534" s="284">
        <f t="shared" si="868"/>
        <v>43269.1</v>
      </c>
      <c r="AI534" s="285">
        <v>0</v>
      </c>
      <c r="AJ534" s="286">
        <v>0</v>
      </c>
      <c r="AK534" s="287">
        <v>43269.1</v>
      </c>
      <c r="AL534" s="288">
        <v>0</v>
      </c>
      <c r="AM534" s="504"/>
      <c r="AN534" s="142">
        <f t="shared" si="925"/>
        <v>0</v>
      </c>
      <c r="AO534" s="477"/>
      <c r="AP534" s="477"/>
      <c r="AQ534" s="464">
        <v>2022</v>
      </c>
      <c r="AR534" s="287">
        <f t="shared" si="869"/>
        <v>43269.1</v>
      </c>
      <c r="AS534" s="286">
        <v>0</v>
      </c>
      <c r="AT534" s="286">
        <v>0</v>
      </c>
      <c r="AU534" s="287">
        <v>43269.1</v>
      </c>
      <c r="AV534" s="286">
        <v>0</v>
      </c>
      <c r="AW534" s="481"/>
      <c r="AX534" s="142">
        <f t="shared" si="878"/>
        <v>43269.1</v>
      </c>
    </row>
    <row r="535" spans="1:50" outlineLevel="2" x14ac:dyDescent="0.3">
      <c r="A535" s="564"/>
      <c r="B535" s="556"/>
      <c r="C535" s="19">
        <v>2023</v>
      </c>
      <c r="D535" s="34">
        <f t="shared" ref="D535" si="936">SUM(E535:H535)</f>
        <v>30268.7</v>
      </c>
      <c r="E535" s="28">
        <v>0</v>
      </c>
      <c r="F535" s="7">
        <v>0</v>
      </c>
      <c r="G535" s="8">
        <v>30268.7</v>
      </c>
      <c r="H535" s="9">
        <v>0</v>
      </c>
      <c r="I535" s="90"/>
      <c r="J535" s="11"/>
      <c r="K535" s="564"/>
      <c r="L535" s="556"/>
      <c r="M535" s="19">
        <v>2023</v>
      </c>
      <c r="N535" s="34">
        <f t="shared" si="934"/>
        <v>30268.7</v>
      </c>
      <c r="O535" s="28">
        <v>0</v>
      </c>
      <c r="P535" s="7">
        <v>0</v>
      </c>
      <c r="Q535" s="8">
        <v>30268.7</v>
      </c>
      <c r="R535" s="9">
        <v>0</v>
      </c>
      <c r="S535" s="90"/>
      <c r="T535" s="142">
        <f t="shared" si="902"/>
        <v>0</v>
      </c>
      <c r="U535" s="564"/>
      <c r="V535" s="556"/>
      <c r="W535" s="19">
        <v>2023</v>
      </c>
      <c r="X535" s="34">
        <f t="shared" si="935"/>
        <v>30268.7</v>
      </c>
      <c r="Y535" s="28">
        <v>0</v>
      </c>
      <c r="Z535" s="7">
        <v>0</v>
      </c>
      <c r="AA535" s="8">
        <v>30268.7</v>
      </c>
      <c r="AB535" s="9">
        <v>0</v>
      </c>
      <c r="AC535" s="90"/>
      <c r="AD535" s="142">
        <f t="shared" si="903"/>
        <v>0</v>
      </c>
      <c r="AE535" s="498"/>
      <c r="AF535" s="500"/>
      <c r="AG535" s="283">
        <v>2023</v>
      </c>
      <c r="AH535" s="284">
        <f t="shared" si="868"/>
        <v>30268.7</v>
      </c>
      <c r="AI535" s="285">
        <v>0</v>
      </c>
      <c r="AJ535" s="286">
        <v>0</v>
      </c>
      <c r="AK535" s="287">
        <v>30268.7</v>
      </c>
      <c r="AL535" s="288">
        <v>0</v>
      </c>
      <c r="AM535" s="504"/>
      <c r="AN535" s="142">
        <f t="shared" si="925"/>
        <v>0</v>
      </c>
      <c r="AO535" s="477"/>
      <c r="AP535" s="477"/>
      <c r="AQ535" s="464">
        <v>2023</v>
      </c>
      <c r="AR535" s="287">
        <f t="shared" si="869"/>
        <v>30268.7</v>
      </c>
      <c r="AS535" s="286">
        <v>0</v>
      </c>
      <c r="AT535" s="286">
        <v>0</v>
      </c>
      <c r="AU535" s="287">
        <v>30268.7</v>
      </c>
      <c r="AV535" s="286">
        <v>0</v>
      </c>
      <c r="AW535" s="481"/>
      <c r="AX535" s="142">
        <f t="shared" si="878"/>
        <v>30268.7</v>
      </c>
    </row>
    <row r="536" spans="1:50" outlineLevel="2" x14ac:dyDescent="0.3">
      <c r="A536" s="564"/>
      <c r="B536" s="556"/>
      <c r="C536" s="19">
        <v>2024</v>
      </c>
      <c r="D536" s="35">
        <f t="shared" ref="D536:D538" si="937">SUM(E536:H536)</f>
        <v>28885.9</v>
      </c>
      <c r="E536" s="28">
        <v>0</v>
      </c>
      <c r="F536" s="7">
        <v>0</v>
      </c>
      <c r="G536" s="7">
        <v>28885.9</v>
      </c>
      <c r="H536" s="9">
        <v>0</v>
      </c>
      <c r="I536" s="90"/>
      <c r="J536" s="11"/>
      <c r="K536" s="564"/>
      <c r="L536" s="556"/>
      <c r="M536" s="19">
        <v>2024</v>
      </c>
      <c r="N536" s="35">
        <f t="shared" si="934"/>
        <v>28885.9</v>
      </c>
      <c r="O536" s="28">
        <v>0</v>
      </c>
      <c r="P536" s="7">
        <v>0</v>
      </c>
      <c r="Q536" s="7">
        <v>28885.9</v>
      </c>
      <c r="R536" s="9">
        <v>0</v>
      </c>
      <c r="S536" s="90"/>
      <c r="T536" s="142">
        <f t="shared" si="902"/>
        <v>0</v>
      </c>
      <c r="U536" s="564"/>
      <c r="V536" s="556"/>
      <c r="W536" s="19">
        <v>2024</v>
      </c>
      <c r="X536" s="35">
        <f t="shared" si="935"/>
        <v>28885.9</v>
      </c>
      <c r="Y536" s="28">
        <v>0</v>
      </c>
      <c r="Z536" s="7">
        <v>0</v>
      </c>
      <c r="AA536" s="7">
        <v>28885.9</v>
      </c>
      <c r="AB536" s="9">
        <v>0</v>
      </c>
      <c r="AC536" s="90"/>
      <c r="AD536" s="142">
        <f t="shared" si="903"/>
        <v>0</v>
      </c>
      <c r="AE536" s="498"/>
      <c r="AF536" s="500"/>
      <c r="AG536" s="283">
        <v>2024</v>
      </c>
      <c r="AH536" s="289">
        <f t="shared" si="868"/>
        <v>28885.9</v>
      </c>
      <c r="AI536" s="285">
        <v>0</v>
      </c>
      <c r="AJ536" s="286">
        <v>0</v>
      </c>
      <c r="AK536" s="286">
        <v>28885.9</v>
      </c>
      <c r="AL536" s="288">
        <v>0</v>
      </c>
      <c r="AM536" s="504"/>
      <c r="AN536" s="142">
        <f t="shared" si="925"/>
        <v>0</v>
      </c>
      <c r="AO536" s="477"/>
      <c r="AP536" s="477"/>
      <c r="AQ536" s="464">
        <v>2024</v>
      </c>
      <c r="AR536" s="286">
        <f t="shared" si="869"/>
        <v>28885.9</v>
      </c>
      <c r="AS536" s="286">
        <v>0</v>
      </c>
      <c r="AT536" s="286">
        <v>0</v>
      </c>
      <c r="AU536" s="286">
        <v>28885.9</v>
      </c>
      <c r="AV536" s="286">
        <v>0</v>
      </c>
      <c r="AW536" s="481"/>
      <c r="AX536" s="142">
        <f t="shared" si="878"/>
        <v>28885.9</v>
      </c>
    </row>
    <row r="537" spans="1:50" outlineLevel="2" x14ac:dyDescent="0.3">
      <c r="A537" s="564"/>
      <c r="B537" s="556"/>
      <c r="C537" s="19">
        <v>2025</v>
      </c>
      <c r="D537" s="35">
        <v>20000</v>
      </c>
      <c r="E537" s="28">
        <v>0</v>
      </c>
      <c r="F537" s="7">
        <v>0</v>
      </c>
      <c r="G537" s="7">
        <v>20000</v>
      </c>
      <c r="H537" s="9">
        <v>0</v>
      </c>
      <c r="I537" s="90"/>
      <c r="J537" s="11"/>
      <c r="K537" s="564"/>
      <c r="L537" s="556"/>
      <c r="M537" s="19">
        <v>2025</v>
      </c>
      <c r="N537" s="35">
        <f t="shared" si="934"/>
        <v>12164.2</v>
      </c>
      <c r="O537" s="28">
        <v>0</v>
      </c>
      <c r="P537" s="7">
        <v>0</v>
      </c>
      <c r="Q537" s="7">
        <v>12164.2</v>
      </c>
      <c r="R537" s="9">
        <v>0</v>
      </c>
      <c r="S537" s="90"/>
      <c r="T537" s="142">
        <f t="shared" si="902"/>
        <v>-7835.7999999999993</v>
      </c>
      <c r="U537" s="564"/>
      <c r="V537" s="556"/>
      <c r="W537" s="19">
        <v>2025</v>
      </c>
      <c r="X537" s="35">
        <f t="shared" si="935"/>
        <v>12164.2</v>
      </c>
      <c r="Y537" s="28">
        <v>0</v>
      </c>
      <c r="Z537" s="7">
        <v>0</v>
      </c>
      <c r="AA537" s="7">
        <v>12164.2</v>
      </c>
      <c r="AB537" s="9">
        <v>0</v>
      </c>
      <c r="AC537" s="90"/>
      <c r="AD537" s="142">
        <f t="shared" si="903"/>
        <v>0</v>
      </c>
      <c r="AE537" s="498"/>
      <c r="AF537" s="500"/>
      <c r="AG537" s="283">
        <v>2025</v>
      </c>
      <c r="AH537" s="289">
        <f t="shared" si="868"/>
        <v>12164.2</v>
      </c>
      <c r="AI537" s="285">
        <v>0</v>
      </c>
      <c r="AJ537" s="286">
        <v>0</v>
      </c>
      <c r="AK537" s="286">
        <v>12164.2</v>
      </c>
      <c r="AL537" s="288">
        <v>0</v>
      </c>
      <c r="AM537" s="504"/>
      <c r="AN537" s="142">
        <f t="shared" si="925"/>
        <v>0</v>
      </c>
      <c r="AO537" s="477"/>
      <c r="AP537" s="477"/>
      <c r="AQ537" s="464">
        <v>2025</v>
      </c>
      <c r="AR537" s="286">
        <f t="shared" si="869"/>
        <v>14092</v>
      </c>
      <c r="AS537" s="286">
        <v>0</v>
      </c>
      <c r="AT537" s="286">
        <v>0</v>
      </c>
      <c r="AU537" s="286">
        <v>14092</v>
      </c>
      <c r="AV537" s="286">
        <v>0</v>
      </c>
      <c r="AW537" s="481"/>
      <c r="AX537" s="142">
        <f t="shared" si="878"/>
        <v>14092</v>
      </c>
    </row>
    <row r="538" spans="1:50" outlineLevel="2" x14ac:dyDescent="0.3">
      <c r="A538" s="564"/>
      <c r="B538" s="556"/>
      <c r="C538" s="19">
        <v>2026</v>
      </c>
      <c r="D538" s="35">
        <f t="shared" si="937"/>
        <v>0</v>
      </c>
      <c r="E538" s="28">
        <v>0</v>
      </c>
      <c r="F538" s="7">
        <v>0</v>
      </c>
      <c r="G538" s="7">
        <v>0</v>
      </c>
      <c r="H538" s="9">
        <v>0</v>
      </c>
      <c r="I538" s="90"/>
      <c r="J538" s="11"/>
      <c r="K538" s="564"/>
      <c r="L538" s="556"/>
      <c r="M538" s="19">
        <v>2026</v>
      </c>
      <c r="N538" s="35">
        <f t="shared" ref="N538" si="938">SUM(O538:R538)</f>
        <v>0</v>
      </c>
      <c r="O538" s="28">
        <v>0</v>
      </c>
      <c r="P538" s="7">
        <v>0</v>
      </c>
      <c r="Q538" s="7">
        <v>0</v>
      </c>
      <c r="R538" s="9">
        <v>0</v>
      </c>
      <c r="S538" s="90"/>
      <c r="T538" s="142">
        <f t="shared" si="902"/>
        <v>0</v>
      </c>
      <c r="U538" s="564"/>
      <c r="V538" s="556"/>
      <c r="W538" s="19">
        <v>2026</v>
      </c>
      <c r="X538" s="35">
        <f t="shared" si="935"/>
        <v>0</v>
      </c>
      <c r="Y538" s="28">
        <v>0</v>
      </c>
      <c r="Z538" s="7">
        <v>0</v>
      </c>
      <c r="AA538" s="7">
        <v>0</v>
      </c>
      <c r="AB538" s="9">
        <v>0</v>
      </c>
      <c r="AC538" s="90"/>
      <c r="AD538" s="142">
        <f t="shared" si="903"/>
        <v>0</v>
      </c>
      <c r="AE538" s="498"/>
      <c r="AF538" s="500"/>
      <c r="AG538" s="283">
        <v>2026</v>
      </c>
      <c r="AH538" s="289">
        <f t="shared" si="868"/>
        <v>75000</v>
      </c>
      <c r="AI538" s="285">
        <v>0</v>
      </c>
      <c r="AJ538" s="286">
        <v>0</v>
      </c>
      <c r="AK538" s="286">
        <v>75000</v>
      </c>
      <c r="AL538" s="288">
        <v>0</v>
      </c>
      <c r="AM538" s="504"/>
      <c r="AN538" s="142">
        <f t="shared" si="925"/>
        <v>75000</v>
      </c>
      <c r="AO538" s="477"/>
      <c r="AP538" s="477"/>
      <c r="AQ538" s="464">
        <v>2026</v>
      </c>
      <c r="AR538" s="286">
        <f t="shared" si="869"/>
        <v>75000</v>
      </c>
      <c r="AS538" s="286">
        <v>0</v>
      </c>
      <c r="AT538" s="286">
        <v>0</v>
      </c>
      <c r="AU538" s="286">
        <v>75000</v>
      </c>
      <c r="AV538" s="286">
        <v>0</v>
      </c>
      <c r="AW538" s="481"/>
      <c r="AX538" s="142">
        <f t="shared" si="878"/>
        <v>75000</v>
      </c>
    </row>
    <row r="539" spans="1:50" outlineLevel="2" x14ac:dyDescent="0.3">
      <c r="A539" s="222"/>
      <c r="B539" s="221"/>
      <c r="C539" s="19"/>
      <c r="D539" s="35"/>
      <c r="E539" s="28"/>
      <c r="F539" s="7"/>
      <c r="G539" s="7"/>
      <c r="H539" s="9"/>
      <c r="I539" s="90"/>
      <c r="J539" s="11"/>
      <c r="K539" s="222"/>
      <c r="L539" s="221"/>
      <c r="M539" s="19"/>
      <c r="N539" s="35"/>
      <c r="O539" s="28"/>
      <c r="P539" s="7"/>
      <c r="Q539" s="7"/>
      <c r="R539" s="9"/>
      <c r="S539" s="90"/>
      <c r="T539" s="142"/>
      <c r="U539" s="222"/>
      <c r="V539" s="221"/>
      <c r="W539" s="19"/>
      <c r="X539" s="35"/>
      <c r="Y539" s="28"/>
      <c r="Z539" s="7"/>
      <c r="AA539" s="7"/>
      <c r="AB539" s="9"/>
      <c r="AC539" s="90"/>
      <c r="AD539" s="142"/>
      <c r="AE539" s="498"/>
      <c r="AF539" s="500"/>
      <c r="AG539" s="283">
        <v>2027</v>
      </c>
      <c r="AH539" s="289">
        <f t="shared" si="868"/>
        <v>0</v>
      </c>
      <c r="AI539" s="285">
        <v>0</v>
      </c>
      <c r="AJ539" s="286">
        <v>0</v>
      </c>
      <c r="AK539" s="286">
        <v>0</v>
      </c>
      <c r="AL539" s="288">
        <v>0</v>
      </c>
      <c r="AM539" s="504"/>
      <c r="AN539" s="142">
        <f t="shared" si="925"/>
        <v>0</v>
      </c>
      <c r="AO539" s="477"/>
      <c r="AP539" s="477"/>
      <c r="AQ539" s="464">
        <v>2027</v>
      </c>
      <c r="AR539" s="286">
        <f t="shared" si="869"/>
        <v>0</v>
      </c>
      <c r="AS539" s="286">
        <v>0</v>
      </c>
      <c r="AT539" s="286">
        <v>0</v>
      </c>
      <c r="AU539" s="286">
        <v>0</v>
      </c>
      <c r="AV539" s="286">
        <v>0</v>
      </c>
      <c r="AW539" s="481"/>
      <c r="AX539" s="142">
        <f t="shared" si="878"/>
        <v>0</v>
      </c>
    </row>
    <row r="540" spans="1:50" s="1" customFormat="1" outlineLevel="2" x14ac:dyDescent="0.3">
      <c r="A540" s="564" t="s">
        <v>71</v>
      </c>
      <c r="B540" s="556" t="s">
        <v>72</v>
      </c>
      <c r="C540" s="18" t="s">
        <v>144</v>
      </c>
      <c r="D540" s="32">
        <f>SUM(D541:D551)</f>
        <v>157931.69999999998</v>
      </c>
      <c r="E540" s="26">
        <f t="shared" ref="E540:H540" si="939">SUM(E541:E551)</f>
        <v>0</v>
      </c>
      <c r="F540" s="6">
        <f t="shared" si="939"/>
        <v>0</v>
      </c>
      <c r="G540" s="5">
        <f t="shared" si="939"/>
        <v>157931.69999999998</v>
      </c>
      <c r="H540" s="12">
        <f t="shared" si="939"/>
        <v>0</v>
      </c>
      <c r="I540" s="90"/>
      <c r="J540" s="11"/>
      <c r="K540" s="564" t="s">
        <v>71</v>
      </c>
      <c r="L540" s="556" t="s">
        <v>72</v>
      </c>
      <c r="M540" s="18" t="s">
        <v>144</v>
      </c>
      <c r="N540" s="32">
        <f>SUM(N541:N551)</f>
        <v>179519.8</v>
      </c>
      <c r="O540" s="26">
        <f t="shared" ref="O540:R540" si="940">SUM(O541:O551)</f>
        <v>0</v>
      </c>
      <c r="P540" s="6">
        <f t="shared" si="940"/>
        <v>0</v>
      </c>
      <c r="Q540" s="5">
        <f t="shared" si="940"/>
        <v>179519.8</v>
      </c>
      <c r="R540" s="12">
        <f t="shared" si="940"/>
        <v>0</v>
      </c>
      <c r="S540" s="90"/>
      <c r="T540" s="142">
        <f t="shared" si="902"/>
        <v>21588.100000000006</v>
      </c>
      <c r="U540" s="564" t="s">
        <v>71</v>
      </c>
      <c r="V540" s="556" t="s">
        <v>72</v>
      </c>
      <c r="W540" s="18" t="s">
        <v>144</v>
      </c>
      <c r="X540" s="32">
        <f>SUM(X541:X551)</f>
        <v>179519.8</v>
      </c>
      <c r="Y540" s="26">
        <f t="shared" ref="Y540:AB540" si="941">SUM(Y541:Y551)</f>
        <v>0</v>
      </c>
      <c r="Z540" s="6">
        <f t="shared" si="941"/>
        <v>0</v>
      </c>
      <c r="AA540" s="5">
        <f t="shared" si="941"/>
        <v>179519.8</v>
      </c>
      <c r="AB540" s="12">
        <f t="shared" si="941"/>
        <v>0</v>
      </c>
      <c r="AC540" s="90"/>
      <c r="AD540" s="142">
        <f t="shared" si="903"/>
        <v>0</v>
      </c>
      <c r="AE540" s="498" t="s">
        <v>71</v>
      </c>
      <c r="AF540" s="500" t="s">
        <v>72</v>
      </c>
      <c r="AG540" s="277" t="s">
        <v>188</v>
      </c>
      <c r="AH540" s="278">
        <f t="shared" si="868"/>
        <v>208723.8</v>
      </c>
      <c r="AI540" s="279">
        <f>SUM(AI541:AI552)</f>
        <v>0</v>
      </c>
      <c r="AJ540" s="280">
        <f t="shared" ref="AJ540" si="942">SUM(AJ541:AJ552)</f>
        <v>0</v>
      </c>
      <c r="AK540" s="281">
        <f t="shared" ref="AK540" si="943">SUM(AK541:AK552)</f>
        <v>208723.8</v>
      </c>
      <c r="AL540" s="282">
        <f t="shared" ref="AL540" si="944">SUM(AL541:AL552)</f>
        <v>0</v>
      </c>
      <c r="AM540" s="504"/>
      <c r="AN540" s="142">
        <f t="shared" si="925"/>
        <v>29204</v>
      </c>
      <c r="AO540" s="477" t="s">
        <v>71</v>
      </c>
      <c r="AP540" s="477" t="s">
        <v>72</v>
      </c>
      <c r="AQ540" s="463" t="s">
        <v>188</v>
      </c>
      <c r="AR540" s="281">
        <f t="shared" si="869"/>
        <v>246201.09999999998</v>
      </c>
      <c r="AS540" s="280">
        <f>SUM(AS541:AS552)</f>
        <v>0</v>
      </c>
      <c r="AT540" s="280">
        <f t="shared" ref="AT540:AV540" si="945">SUM(AT541:AT552)</f>
        <v>0</v>
      </c>
      <c r="AU540" s="281">
        <f t="shared" si="945"/>
        <v>246201.09999999998</v>
      </c>
      <c r="AV540" s="280">
        <f t="shared" si="945"/>
        <v>0</v>
      </c>
      <c r="AW540" s="481"/>
      <c r="AX540" s="142">
        <f t="shared" si="878"/>
        <v>246201.09999999998</v>
      </c>
    </row>
    <row r="541" spans="1:50" outlineLevel="2" x14ac:dyDescent="0.3">
      <c r="A541" s="564"/>
      <c r="B541" s="556"/>
      <c r="C541" s="19">
        <v>2016</v>
      </c>
      <c r="D541" s="34">
        <f>SUM(E541:H541)</f>
        <v>4030.4</v>
      </c>
      <c r="E541" s="28">
        <v>0</v>
      </c>
      <c r="F541" s="7">
        <v>0</v>
      </c>
      <c r="G541" s="8">
        <v>4030.4</v>
      </c>
      <c r="H541" s="9">
        <v>0</v>
      </c>
      <c r="I541" s="90"/>
      <c r="J541" s="11"/>
      <c r="K541" s="564"/>
      <c r="L541" s="556"/>
      <c r="M541" s="19">
        <v>2016</v>
      </c>
      <c r="N541" s="34">
        <f>SUM(O541:R541)</f>
        <v>4030.4</v>
      </c>
      <c r="O541" s="28">
        <v>0</v>
      </c>
      <c r="P541" s="7">
        <v>0</v>
      </c>
      <c r="Q541" s="8">
        <v>4030.4</v>
      </c>
      <c r="R541" s="9">
        <v>0</v>
      </c>
      <c r="S541" s="90"/>
      <c r="T541" s="142">
        <f t="shared" si="902"/>
        <v>0</v>
      </c>
      <c r="U541" s="564"/>
      <c r="V541" s="556"/>
      <c r="W541" s="19">
        <v>2016</v>
      </c>
      <c r="X541" s="34">
        <f>SUM(Y541:AB541)</f>
        <v>4030.4</v>
      </c>
      <c r="Y541" s="28">
        <v>0</v>
      </c>
      <c r="Z541" s="7">
        <v>0</v>
      </c>
      <c r="AA541" s="8">
        <v>4030.4</v>
      </c>
      <c r="AB541" s="9">
        <v>0</v>
      </c>
      <c r="AC541" s="90"/>
      <c r="AD541" s="142">
        <f t="shared" si="903"/>
        <v>0</v>
      </c>
      <c r="AE541" s="498"/>
      <c r="AF541" s="500"/>
      <c r="AG541" s="283">
        <v>2016</v>
      </c>
      <c r="AH541" s="284">
        <f t="shared" si="868"/>
        <v>4030.4</v>
      </c>
      <c r="AI541" s="285">
        <v>0</v>
      </c>
      <c r="AJ541" s="286">
        <v>0</v>
      </c>
      <c r="AK541" s="287">
        <v>4030.4</v>
      </c>
      <c r="AL541" s="288">
        <v>0</v>
      </c>
      <c r="AM541" s="504"/>
      <c r="AN541" s="142">
        <f t="shared" si="925"/>
        <v>0</v>
      </c>
      <c r="AO541" s="477"/>
      <c r="AP541" s="477"/>
      <c r="AQ541" s="464">
        <v>2016</v>
      </c>
      <c r="AR541" s="287">
        <f t="shared" si="869"/>
        <v>4030.4</v>
      </c>
      <c r="AS541" s="286">
        <v>0</v>
      </c>
      <c r="AT541" s="286">
        <v>0</v>
      </c>
      <c r="AU541" s="287">
        <v>4030.4</v>
      </c>
      <c r="AV541" s="286">
        <v>0</v>
      </c>
      <c r="AW541" s="481"/>
      <c r="AX541" s="142">
        <f t="shared" si="878"/>
        <v>4030.4</v>
      </c>
    </row>
    <row r="542" spans="1:50" outlineLevel="2" x14ac:dyDescent="0.3">
      <c r="A542" s="564"/>
      <c r="B542" s="556"/>
      <c r="C542" s="19">
        <v>2017</v>
      </c>
      <c r="D542" s="34">
        <f t="shared" ref="D542:D547" si="946">SUM(E542:H542)</f>
        <v>4373.6000000000004</v>
      </c>
      <c r="E542" s="28">
        <v>0</v>
      </c>
      <c r="F542" s="7">
        <v>0</v>
      </c>
      <c r="G542" s="8">
        <v>4373.6000000000004</v>
      </c>
      <c r="H542" s="9">
        <v>0</v>
      </c>
      <c r="I542" s="90"/>
      <c r="J542" s="11"/>
      <c r="K542" s="564"/>
      <c r="L542" s="556"/>
      <c r="M542" s="19">
        <v>2017</v>
      </c>
      <c r="N542" s="34">
        <f t="shared" ref="N542:N550" si="947">SUM(O542:R542)</f>
        <v>4373.6000000000004</v>
      </c>
      <c r="O542" s="28">
        <v>0</v>
      </c>
      <c r="P542" s="7">
        <v>0</v>
      </c>
      <c r="Q542" s="8">
        <v>4373.6000000000004</v>
      </c>
      <c r="R542" s="9">
        <v>0</v>
      </c>
      <c r="S542" s="90"/>
      <c r="T542" s="142">
        <f t="shared" si="902"/>
        <v>0</v>
      </c>
      <c r="U542" s="564"/>
      <c r="V542" s="556"/>
      <c r="W542" s="19">
        <v>2017</v>
      </c>
      <c r="X542" s="34">
        <f t="shared" ref="X542:X550" si="948">SUM(Y542:AB542)</f>
        <v>4373.6000000000004</v>
      </c>
      <c r="Y542" s="28">
        <v>0</v>
      </c>
      <c r="Z542" s="7">
        <v>0</v>
      </c>
      <c r="AA542" s="8">
        <v>4373.6000000000004</v>
      </c>
      <c r="AB542" s="9">
        <v>0</v>
      </c>
      <c r="AC542" s="90"/>
      <c r="AD542" s="142">
        <f t="shared" si="903"/>
        <v>0</v>
      </c>
      <c r="AE542" s="498"/>
      <c r="AF542" s="500"/>
      <c r="AG542" s="283">
        <v>2017</v>
      </c>
      <c r="AH542" s="284">
        <f t="shared" si="868"/>
        <v>4373.6000000000004</v>
      </c>
      <c r="AI542" s="285">
        <v>0</v>
      </c>
      <c r="AJ542" s="286">
        <v>0</v>
      </c>
      <c r="AK542" s="287">
        <v>4373.6000000000004</v>
      </c>
      <c r="AL542" s="288">
        <v>0</v>
      </c>
      <c r="AM542" s="504"/>
      <c r="AN542" s="142">
        <f t="shared" si="925"/>
        <v>0</v>
      </c>
      <c r="AO542" s="477"/>
      <c r="AP542" s="477"/>
      <c r="AQ542" s="464">
        <v>2017</v>
      </c>
      <c r="AR542" s="287">
        <f t="shared" si="869"/>
        <v>4373.6000000000004</v>
      </c>
      <c r="AS542" s="286">
        <v>0</v>
      </c>
      <c r="AT542" s="286">
        <v>0</v>
      </c>
      <c r="AU542" s="287">
        <v>4373.6000000000004</v>
      </c>
      <c r="AV542" s="286">
        <v>0</v>
      </c>
      <c r="AW542" s="481"/>
      <c r="AX542" s="142">
        <f t="shared" si="878"/>
        <v>4373.6000000000004</v>
      </c>
    </row>
    <row r="543" spans="1:50" outlineLevel="2" x14ac:dyDescent="0.3">
      <c r="A543" s="564"/>
      <c r="B543" s="556"/>
      <c r="C543" s="19">
        <v>2018</v>
      </c>
      <c r="D543" s="34">
        <f t="shared" si="946"/>
        <v>2010.3</v>
      </c>
      <c r="E543" s="28">
        <v>0</v>
      </c>
      <c r="F543" s="7">
        <v>0</v>
      </c>
      <c r="G543" s="8">
        <v>2010.3</v>
      </c>
      <c r="H543" s="9">
        <v>0</v>
      </c>
      <c r="I543" s="90"/>
      <c r="J543" s="11"/>
      <c r="K543" s="564"/>
      <c r="L543" s="556"/>
      <c r="M543" s="19">
        <v>2018</v>
      </c>
      <c r="N543" s="34">
        <f t="shared" si="947"/>
        <v>2010.3</v>
      </c>
      <c r="O543" s="28">
        <v>0</v>
      </c>
      <c r="P543" s="7">
        <v>0</v>
      </c>
      <c r="Q543" s="8">
        <v>2010.3</v>
      </c>
      <c r="R543" s="9">
        <v>0</v>
      </c>
      <c r="S543" s="90"/>
      <c r="T543" s="142">
        <f t="shared" si="902"/>
        <v>0</v>
      </c>
      <c r="U543" s="564"/>
      <c r="V543" s="556"/>
      <c r="W543" s="19">
        <v>2018</v>
      </c>
      <c r="X543" s="34">
        <f t="shared" si="948"/>
        <v>2010.3</v>
      </c>
      <c r="Y543" s="28">
        <v>0</v>
      </c>
      <c r="Z543" s="7">
        <v>0</v>
      </c>
      <c r="AA543" s="8">
        <v>2010.3</v>
      </c>
      <c r="AB543" s="9">
        <v>0</v>
      </c>
      <c r="AC543" s="90"/>
      <c r="AD543" s="142">
        <f t="shared" si="903"/>
        <v>0</v>
      </c>
      <c r="AE543" s="498"/>
      <c r="AF543" s="500"/>
      <c r="AG543" s="283">
        <v>2018</v>
      </c>
      <c r="AH543" s="284">
        <f t="shared" si="868"/>
        <v>2010.3</v>
      </c>
      <c r="AI543" s="285">
        <v>0</v>
      </c>
      <c r="AJ543" s="286">
        <v>0</v>
      </c>
      <c r="AK543" s="287">
        <v>2010.3</v>
      </c>
      <c r="AL543" s="288">
        <v>0</v>
      </c>
      <c r="AM543" s="504"/>
      <c r="AN543" s="142">
        <f t="shared" si="925"/>
        <v>0</v>
      </c>
      <c r="AO543" s="477"/>
      <c r="AP543" s="477"/>
      <c r="AQ543" s="464">
        <v>2018</v>
      </c>
      <c r="AR543" s="287">
        <f t="shared" si="869"/>
        <v>2010.3</v>
      </c>
      <c r="AS543" s="286">
        <v>0</v>
      </c>
      <c r="AT543" s="286">
        <v>0</v>
      </c>
      <c r="AU543" s="287">
        <v>2010.3</v>
      </c>
      <c r="AV543" s="286">
        <v>0</v>
      </c>
      <c r="AW543" s="481"/>
      <c r="AX543" s="142">
        <f t="shared" si="878"/>
        <v>2010.3</v>
      </c>
    </row>
    <row r="544" spans="1:50" outlineLevel="2" x14ac:dyDescent="0.3">
      <c r="A544" s="564"/>
      <c r="B544" s="556"/>
      <c r="C544" s="19">
        <v>2019</v>
      </c>
      <c r="D544" s="34">
        <f t="shared" si="946"/>
        <v>6157.3</v>
      </c>
      <c r="E544" s="28">
        <v>0</v>
      </c>
      <c r="F544" s="7">
        <v>0</v>
      </c>
      <c r="G544" s="8">
        <v>6157.3</v>
      </c>
      <c r="H544" s="9">
        <v>0</v>
      </c>
      <c r="I544" s="90"/>
      <c r="J544" s="11"/>
      <c r="K544" s="564"/>
      <c r="L544" s="556"/>
      <c r="M544" s="19">
        <v>2019</v>
      </c>
      <c r="N544" s="34">
        <f t="shared" si="947"/>
        <v>6157.3</v>
      </c>
      <c r="O544" s="28">
        <v>0</v>
      </c>
      <c r="P544" s="7">
        <v>0</v>
      </c>
      <c r="Q544" s="8">
        <v>6157.3</v>
      </c>
      <c r="R544" s="9">
        <v>0</v>
      </c>
      <c r="S544" s="90"/>
      <c r="T544" s="142">
        <f t="shared" si="902"/>
        <v>0</v>
      </c>
      <c r="U544" s="564"/>
      <c r="V544" s="556"/>
      <c r="W544" s="19">
        <v>2019</v>
      </c>
      <c r="X544" s="34">
        <f t="shared" si="948"/>
        <v>6157.3</v>
      </c>
      <c r="Y544" s="28">
        <v>0</v>
      </c>
      <c r="Z544" s="7">
        <v>0</v>
      </c>
      <c r="AA544" s="8">
        <v>6157.3</v>
      </c>
      <c r="AB544" s="9">
        <v>0</v>
      </c>
      <c r="AC544" s="90"/>
      <c r="AD544" s="142">
        <f t="shared" si="903"/>
        <v>0</v>
      </c>
      <c r="AE544" s="498"/>
      <c r="AF544" s="500"/>
      <c r="AG544" s="283">
        <v>2019</v>
      </c>
      <c r="AH544" s="284">
        <f t="shared" si="868"/>
        <v>6157.3</v>
      </c>
      <c r="AI544" s="285">
        <v>0</v>
      </c>
      <c r="AJ544" s="286">
        <v>0</v>
      </c>
      <c r="AK544" s="287">
        <v>6157.3</v>
      </c>
      <c r="AL544" s="288">
        <v>0</v>
      </c>
      <c r="AM544" s="504"/>
      <c r="AN544" s="142">
        <f t="shared" si="925"/>
        <v>0</v>
      </c>
      <c r="AO544" s="477"/>
      <c r="AP544" s="477"/>
      <c r="AQ544" s="464">
        <v>2019</v>
      </c>
      <c r="AR544" s="287">
        <f t="shared" si="869"/>
        <v>6157.3</v>
      </c>
      <c r="AS544" s="286">
        <v>0</v>
      </c>
      <c r="AT544" s="286">
        <v>0</v>
      </c>
      <c r="AU544" s="287">
        <v>6157.3</v>
      </c>
      <c r="AV544" s="286">
        <v>0</v>
      </c>
      <c r="AW544" s="481"/>
      <c r="AX544" s="142">
        <f t="shared" si="878"/>
        <v>6157.3</v>
      </c>
    </row>
    <row r="545" spans="1:50" outlineLevel="2" x14ac:dyDescent="0.3">
      <c r="A545" s="564"/>
      <c r="B545" s="556"/>
      <c r="C545" s="19">
        <v>2020</v>
      </c>
      <c r="D545" s="34">
        <f t="shared" si="946"/>
        <v>7135.7</v>
      </c>
      <c r="E545" s="28">
        <v>0</v>
      </c>
      <c r="F545" s="7">
        <v>0</v>
      </c>
      <c r="G545" s="8">
        <v>7135.7</v>
      </c>
      <c r="H545" s="9">
        <v>0</v>
      </c>
      <c r="I545" s="90"/>
      <c r="J545" s="11"/>
      <c r="K545" s="564"/>
      <c r="L545" s="556"/>
      <c r="M545" s="19">
        <v>2020</v>
      </c>
      <c r="N545" s="34">
        <f t="shared" si="947"/>
        <v>7135.7</v>
      </c>
      <c r="O545" s="28">
        <v>0</v>
      </c>
      <c r="P545" s="7">
        <v>0</v>
      </c>
      <c r="Q545" s="8">
        <v>7135.7</v>
      </c>
      <c r="R545" s="9">
        <v>0</v>
      </c>
      <c r="S545" s="90"/>
      <c r="T545" s="142">
        <f t="shared" si="902"/>
        <v>0</v>
      </c>
      <c r="U545" s="564"/>
      <c r="V545" s="556"/>
      <c r="W545" s="19">
        <v>2020</v>
      </c>
      <c r="X545" s="34">
        <f t="shared" si="948"/>
        <v>7135.7</v>
      </c>
      <c r="Y545" s="28">
        <v>0</v>
      </c>
      <c r="Z545" s="7">
        <v>0</v>
      </c>
      <c r="AA545" s="8">
        <v>7135.7</v>
      </c>
      <c r="AB545" s="9">
        <v>0</v>
      </c>
      <c r="AC545" s="90"/>
      <c r="AD545" s="142">
        <f t="shared" si="903"/>
        <v>0</v>
      </c>
      <c r="AE545" s="498"/>
      <c r="AF545" s="500"/>
      <c r="AG545" s="283">
        <v>2020</v>
      </c>
      <c r="AH545" s="284">
        <f t="shared" si="868"/>
        <v>7135.7</v>
      </c>
      <c r="AI545" s="285">
        <v>0</v>
      </c>
      <c r="AJ545" s="286">
        <v>0</v>
      </c>
      <c r="AK545" s="287">
        <v>7135.7</v>
      </c>
      <c r="AL545" s="288">
        <v>0</v>
      </c>
      <c r="AM545" s="504"/>
      <c r="AN545" s="142">
        <f t="shared" si="925"/>
        <v>0</v>
      </c>
      <c r="AO545" s="477"/>
      <c r="AP545" s="477"/>
      <c r="AQ545" s="464">
        <v>2020</v>
      </c>
      <c r="AR545" s="287">
        <f t="shared" si="869"/>
        <v>7135.7</v>
      </c>
      <c r="AS545" s="286">
        <v>0</v>
      </c>
      <c r="AT545" s="286">
        <v>0</v>
      </c>
      <c r="AU545" s="287">
        <v>7135.7</v>
      </c>
      <c r="AV545" s="286">
        <v>0</v>
      </c>
      <c r="AW545" s="481"/>
      <c r="AX545" s="142">
        <f t="shared" si="878"/>
        <v>7135.7</v>
      </c>
    </row>
    <row r="546" spans="1:50" outlineLevel="2" x14ac:dyDescent="0.3">
      <c r="A546" s="564"/>
      <c r="B546" s="556"/>
      <c r="C546" s="19">
        <v>2021</v>
      </c>
      <c r="D546" s="34">
        <f t="shared" si="946"/>
        <v>10391.700000000001</v>
      </c>
      <c r="E546" s="28">
        <v>0</v>
      </c>
      <c r="F546" s="7">
        <v>0</v>
      </c>
      <c r="G546" s="8">
        <v>10391.700000000001</v>
      </c>
      <c r="H546" s="9">
        <v>0</v>
      </c>
      <c r="I546" s="90"/>
      <c r="J546" s="11"/>
      <c r="K546" s="564"/>
      <c r="L546" s="556"/>
      <c r="M546" s="19">
        <v>2021</v>
      </c>
      <c r="N546" s="34">
        <f t="shared" si="947"/>
        <v>10391.700000000001</v>
      </c>
      <c r="O546" s="28">
        <v>0</v>
      </c>
      <c r="P546" s="7">
        <v>0</v>
      </c>
      <c r="Q546" s="8">
        <v>10391.700000000001</v>
      </c>
      <c r="R546" s="9">
        <v>0</v>
      </c>
      <c r="S546" s="90"/>
      <c r="T546" s="142">
        <f t="shared" si="902"/>
        <v>0</v>
      </c>
      <c r="U546" s="564"/>
      <c r="V546" s="556"/>
      <c r="W546" s="19">
        <v>2021</v>
      </c>
      <c r="X546" s="34">
        <f t="shared" si="948"/>
        <v>10391.700000000001</v>
      </c>
      <c r="Y546" s="28">
        <v>0</v>
      </c>
      <c r="Z546" s="7">
        <v>0</v>
      </c>
      <c r="AA546" s="8">
        <v>10391.700000000001</v>
      </c>
      <c r="AB546" s="9">
        <v>0</v>
      </c>
      <c r="AC546" s="90"/>
      <c r="AD546" s="142">
        <f t="shared" si="903"/>
        <v>0</v>
      </c>
      <c r="AE546" s="498"/>
      <c r="AF546" s="500"/>
      <c r="AG546" s="283">
        <v>2021</v>
      </c>
      <c r="AH546" s="284">
        <f t="shared" ref="AH546:AH610" si="949">SUM(AI546:AL546)</f>
        <v>10391.700000000001</v>
      </c>
      <c r="AI546" s="285">
        <v>0</v>
      </c>
      <c r="AJ546" s="286">
        <v>0</v>
      </c>
      <c r="AK546" s="287">
        <v>10391.700000000001</v>
      </c>
      <c r="AL546" s="288">
        <v>0</v>
      </c>
      <c r="AM546" s="504"/>
      <c r="AN546" s="142">
        <f t="shared" si="925"/>
        <v>0</v>
      </c>
      <c r="AO546" s="477"/>
      <c r="AP546" s="477"/>
      <c r="AQ546" s="464">
        <v>2021</v>
      </c>
      <c r="AR546" s="287">
        <f t="shared" ref="AR546:AR610" si="950">SUM(AS546:AV546)</f>
        <v>10391.700000000001</v>
      </c>
      <c r="AS546" s="286">
        <v>0</v>
      </c>
      <c r="AT546" s="286">
        <v>0</v>
      </c>
      <c r="AU546" s="287">
        <v>10391.700000000001</v>
      </c>
      <c r="AV546" s="286">
        <v>0</v>
      </c>
      <c r="AW546" s="481"/>
      <c r="AX546" s="142">
        <f t="shared" si="878"/>
        <v>10391.700000000001</v>
      </c>
    </row>
    <row r="547" spans="1:50" outlineLevel="2" x14ac:dyDescent="0.3">
      <c r="A547" s="564"/>
      <c r="B547" s="556"/>
      <c r="C547" s="19">
        <v>2022</v>
      </c>
      <c r="D547" s="35">
        <f t="shared" si="946"/>
        <v>22451.8</v>
      </c>
      <c r="E547" s="28">
        <v>0</v>
      </c>
      <c r="F547" s="7">
        <v>0</v>
      </c>
      <c r="G547" s="7">
        <v>22451.8</v>
      </c>
      <c r="H547" s="9">
        <v>0</v>
      </c>
      <c r="I547" s="90"/>
      <c r="J547" s="11"/>
      <c r="K547" s="564"/>
      <c r="L547" s="556"/>
      <c r="M547" s="19">
        <v>2022</v>
      </c>
      <c r="N547" s="35">
        <f t="shared" si="947"/>
        <v>22451.8</v>
      </c>
      <c r="O547" s="28">
        <v>0</v>
      </c>
      <c r="P547" s="7">
        <v>0</v>
      </c>
      <c r="Q547" s="7">
        <v>22451.8</v>
      </c>
      <c r="R547" s="9">
        <v>0</v>
      </c>
      <c r="S547" s="90"/>
      <c r="T547" s="142">
        <f t="shared" si="902"/>
        <v>0</v>
      </c>
      <c r="U547" s="564"/>
      <c r="V547" s="556"/>
      <c r="W547" s="19">
        <v>2022</v>
      </c>
      <c r="X547" s="35">
        <f t="shared" si="948"/>
        <v>22451.8</v>
      </c>
      <c r="Y547" s="28">
        <v>0</v>
      </c>
      <c r="Z547" s="7">
        <v>0</v>
      </c>
      <c r="AA547" s="7">
        <v>22451.8</v>
      </c>
      <c r="AB547" s="9">
        <v>0</v>
      </c>
      <c r="AC547" s="90"/>
      <c r="AD547" s="142">
        <f t="shared" si="903"/>
        <v>0</v>
      </c>
      <c r="AE547" s="498"/>
      <c r="AF547" s="500"/>
      <c r="AG547" s="283">
        <v>2022</v>
      </c>
      <c r="AH547" s="289">
        <f t="shared" si="949"/>
        <v>22451.8</v>
      </c>
      <c r="AI547" s="285">
        <v>0</v>
      </c>
      <c r="AJ547" s="286">
        <v>0</v>
      </c>
      <c r="AK547" s="286">
        <v>22451.8</v>
      </c>
      <c r="AL547" s="288">
        <v>0</v>
      </c>
      <c r="AM547" s="504"/>
      <c r="AN547" s="142">
        <f t="shared" si="925"/>
        <v>0</v>
      </c>
      <c r="AO547" s="477"/>
      <c r="AP547" s="477"/>
      <c r="AQ547" s="464">
        <v>2022</v>
      </c>
      <c r="AR547" s="286">
        <f t="shared" si="950"/>
        <v>22451.8</v>
      </c>
      <c r="AS547" s="286">
        <v>0</v>
      </c>
      <c r="AT547" s="286">
        <v>0</v>
      </c>
      <c r="AU547" s="286">
        <v>22451.8</v>
      </c>
      <c r="AV547" s="286">
        <v>0</v>
      </c>
      <c r="AW547" s="481"/>
      <c r="AX547" s="142">
        <f t="shared" si="878"/>
        <v>22451.8</v>
      </c>
    </row>
    <row r="548" spans="1:50" outlineLevel="2" x14ac:dyDescent="0.3">
      <c r="A548" s="564"/>
      <c r="B548" s="556"/>
      <c r="C548" s="19">
        <v>2023</v>
      </c>
      <c r="D548" s="34">
        <f t="shared" ref="D548" si="951">SUM(E548:H548)</f>
        <v>28433</v>
      </c>
      <c r="E548" s="28">
        <v>0</v>
      </c>
      <c r="F548" s="7">
        <v>0</v>
      </c>
      <c r="G548" s="8">
        <v>28433</v>
      </c>
      <c r="H548" s="9">
        <v>0</v>
      </c>
      <c r="I548" s="90"/>
      <c r="J548" s="11"/>
      <c r="K548" s="564"/>
      <c r="L548" s="556"/>
      <c r="M548" s="19">
        <v>2023</v>
      </c>
      <c r="N548" s="34">
        <f t="shared" si="947"/>
        <v>28433</v>
      </c>
      <c r="O548" s="28">
        <v>0</v>
      </c>
      <c r="P548" s="7">
        <v>0</v>
      </c>
      <c r="Q548" s="8">
        <v>28433</v>
      </c>
      <c r="R548" s="9">
        <v>0</v>
      </c>
      <c r="S548" s="90"/>
      <c r="T548" s="142">
        <f t="shared" si="902"/>
        <v>0</v>
      </c>
      <c r="U548" s="564"/>
      <c r="V548" s="556"/>
      <c r="W548" s="19">
        <v>2023</v>
      </c>
      <c r="X548" s="34">
        <f t="shared" si="948"/>
        <v>28433</v>
      </c>
      <c r="Y548" s="28">
        <v>0</v>
      </c>
      <c r="Z548" s="7">
        <v>0</v>
      </c>
      <c r="AA548" s="8">
        <v>28433</v>
      </c>
      <c r="AB548" s="9">
        <v>0</v>
      </c>
      <c r="AC548" s="90"/>
      <c r="AD548" s="142">
        <f t="shared" si="903"/>
        <v>0</v>
      </c>
      <c r="AE548" s="498"/>
      <c r="AF548" s="500"/>
      <c r="AG548" s="283">
        <v>2023</v>
      </c>
      <c r="AH548" s="284">
        <f t="shared" si="949"/>
        <v>28433</v>
      </c>
      <c r="AI548" s="285">
        <v>0</v>
      </c>
      <c r="AJ548" s="286">
        <v>0</v>
      </c>
      <c r="AK548" s="287">
        <v>28433</v>
      </c>
      <c r="AL548" s="288">
        <v>0</v>
      </c>
      <c r="AM548" s="504"/>
      <c r="AN548" s="142">
        <f t="shared" si="925"/>
        <v>0</v>
      </c>
      <c r="AO548" s="477"/>
      <c r="AP548" s="477"/>
      <c r="AQ548" s="464">
        <v>2023</v>
      </c>
      <c r="AR548" s="287">
        <f t="shared" si="950"/>
        <v>28433</v>
      </c>
      <c r="AS548" s="286">
        <v>0</v>
      </c>
      <c r="AT548" s="286">
        <v>0</v>
      </c>
      <c r="AU548" s="287">
        <v>28433</v>
      </c>
      <c r="AV548" s="286">
        <v>0</v>
      </c>
      <c r="AW548" s="481"/>
      <c r="AX548" s="142">
        <f t="shared" si="878"/>
        <v>28433</v>
      </c>
    </row>
    <row r="549" spans="1:50" outlineLevel="2" x14ac:dyDescent="0.3">
      <c r="A549" s="564"/>
      <c r="B549" s="556"/>
      <c r="C549" s="19">
        <v>2024</v>
      </c>
      <c r="D549" s="35">
        <f t="shared" ref="D549:D551" si="952">SUM(E549:H549)</f>
        <v>62142.1</v>
      </c>
      <c r="E549" s="28">
        <v>0</v>
      </c>
      <c r="F549" s="7">
        <v>0</v>
      </c>
      <c r="G549" s="7">
        <v>62142.1</v>
      </c>
      <c r="H549" s="9">
        <v>0</v>
      </c>
      <c r="I549" s="90"/>
      <c r="J549" s="11"/>
      <c r="K549" s="564"/>
      <c r="L549" s="556"/>
      <c r="M549" s="19">
        <v>2024</v>
      </c>
      <c r="N549" s="35">
        <f t="shared" si="947"/>
        <v>62142.1</v>
      </c>
      <c r="O549" s="28">
        <v>0</v>
      </c>
      <c r="P549" s="7">
        <v>0</v>
      </c>
      <c r="Q549" s="7">
        <v>62142.1</v>
      </c>
      <c r="R549" s="9">
        <v>0</v>
      </c>
      <c r="S549" s="90"/>
      <c r="T549" s="142">
        <f t="shared" si="902"/>
        <v>0</v>
      </c>
      <c r="U549" s="564"/>
      <c r="V549" s="556"/>
      <c r="W549" s="19">
        <v>2024</v>
      </c>
      <c r="X549" s="35">
        <f t="shared" si="948"/>
        <v>62142.1</v>
      </c>
      <c r="Y549" s="28">
        <v>0</v>
      </c>
      <c r="Z549" s="7">
        <v>0</v>
      </c>
      <c r="AA549" s="7">
        <v>62142.1</v>
      </c>
      <c r="AB549" s="9">
        <v>0</v>
      </c>
      <c r="AC549" s="90"/>
      <c r="AD549" s="142">
        <f t="shared" si="903"/>
        <v>0</v>
      </c>
      <c r="AE549" s="498"/>
      <c r="AF549" s="500"/>
      <c r="AG549" s="283">
        <v>2024</v>
      </c>
      <c r="AH549" s="289">
        <f t="shared" si="949"/>
        <v>62142.1</v>
      </c>
      <c r="AI549" s="285">
        <v>0</v>
      </c>
      <c r="AJ549" s="286">
        <v>0</v>
      </c>
      <c r="AK549" s="286">
        <v>62142.1</v>
      </c>
      <c r="AL549" s="288">
        <v>0</v>
      </c>
      <c r="AM549" s="504"/>
      <c r="AN549" s="142">
        <f t="shared" si="925"/>
        <v>0</v>
      </c>
      <c r="AO549" s="477"/>
      <c r="AP549" s="477"/>
      <c r="AQ549" s="464">
        <v>2024</v>
      </c>
      <c r="AR549" s="286">
        <f t="shared" si="950"/>
        <v>62142.1</v>
      </c>
      <c r="AS549" s="286">
        <v>0</v>
      </c>
      <c r="AT549" s="286">
        <v>0</v>
      </c>
      <c r="AU549" s="286">
        <v>62142.1</v>
      </c>
      <c r="AV549" s="286">
        <v>0</v>
      </c>
      <c r="AW549" s="481"/>
      <c r="AX549" s="142">
        <f t="shared" si="878"/>
        <v>62142.1</v>
      </c>
    </row>
    <row r="550" spans="1:50" outlineLevel="2" x14ac:dyDescent="0.3">
      <c r="A550" s="564"/>
      <c r="B550" s="556"/>
      <c r="C550" s="19">
        <v>2025</v>
      </c>
      <c r="D550" s="35">
        <v>10805.8</v>
      </c>
      <c r="E550" s="28">
        <v>0</v>
      </c>
      <c r="F550" s="7">
        <v>0</v>
      </c>
      <c r="G550" s="7">
        <v>10805.8</v>
      </c>
      <c r="H550" s="9">
        <v>0</v>
      </c>
      <c r="I550" s="90"/>
      <c r="J550" s="11"/>
      <c r="K550" s="564"/>
      <c r="L550" s="556"/>
      <c r="M550" s="19">
        <v>2025</v>
      </c>
      <c r="N550" s="35">
        <f t="shared" si="947"/>
        <v>32393.9</v>
      </c>
      <c r="O550" s="28">
        <v>0</v>
      </c>
      <c r="P550" s="7">
        <v>0</v>
      </c>
      <c r="Q550" s="7">
        <f>32096.5+297.4</f>
        <v>32393.9</v>
      </c>
      <c r="R550" s="9">
        <v>0</v>
      </c>
      <c r="S550" s="90"/>
      <c r="T550" s="142">
        <f t="shared" si="902"/>
        <v>21588.100000000002</v>
      </c>
      <c r="U550" s="564"/>
      <c r="V550" s="556"/>
      <c r="W550" s="19">
        <v>2025</v>
      </c>
      <c r="X550" s="35">
        <f t="shared" si="948"/>
        <v>32393.9</v>
      </c>
      <c r="Y550" s="28">
        <v>0</v>
      </c>
      <c r="Z550" s="7">
        <v>0</v>
      </c>
      <c r="AA550" s="7">
        <f>32096.5+297.4</f>
        <v>32393.9</v>
      </c>
      <c r="AB550" s="9">
        <v>0</v>
      </c>
      <c r="AC550" s="90"/>
      <c r="AD550" s="142">
        <f t="shared" si="903"/>
        <v>0</v>
      </c>
      <c r="AE550" s="498"/>
      <c r="AF550" s="500"/>
      <c r="AG550" s="283">
        <v>2025</v>
      </c>
      <c r="AH550" s="289">
        <f t="shared" si="949"/>
        <v>32393.9</v>
      </c>
      <c r="AI550" s="285">
        <v>0</v>
      </c>
      <c r="AJ550" s="286">
        <v>0</v>
      </c>
      <c r="AK550" s="286">
        <f>32096.5+297.4</f>
        <v>32393.9</v>
      </c>
      <c r="AL550" s="288">
        <v>0</v>
      </c>
      <c r="AM550" s="504"/>
      <c r="AN550" s="142">
        <f t="shared" si="925"/>
        <v>0</v>
      </c>
      <c r="AO550" s="477"/>
      <c r="AP550" s="477"/>
      <c r="AQ550" s="464">
        <v>2025</v>
      </c>
      <c r="AR550" s="286">
        <f t="shared" si="950"/>
        <v>44971.199999999997</v>
      </c>
      <c r="AS550" s="286">
        <v>0</v>
      </c>
      <c r="AT550" s="286">
        <v>0</v>
      </c>
      <c r="AU550" s="286">
        <v>44971.199999999997</v>
      </c>
      <c r="AV550" s="286">
        <v>0</v>
      </c>
      <c r="AW550" s="481"/>
      <c r="AX550" s="142">
        <f t="shared" si="878"/>
        <v>44971.199999999997</v>
      </c>
    </row>
    <row r="551" spans="1:50" outlineLevel="2" x14ac:dyDescent="0.3">
      <c r="A551" s="564"/>
      <c r="B551" s="556"/>
      <c r="C551" s="19">
        <v>2026</v>
      </c>
      <c r="D551" s="35">
        <f t="shared" si="952"/>
        <v>0</v>
      </c>
      <c r="E551" s="28">
        <v>0</v>
      </c>
      <c r="F551" s="7">
        <v>0</v>
      </c>
      <c r="G551" s="7">
        <v>0</v>
      </c>
      <c r="H551" s="9">
        <v>0</v>
      </c>
      <c r="I551" s="90"/>
      <c r="J551" s="11"/>
      <c r="K551" s="564"/>
      <c r="L551" s="556"/>
      <c r="M551" s="19">
        <v>2026</v>
      </c>
      <c r="N551" s="35">
        <f t="shared" ref="N551" si="953">SUM(O551:R551)</f>
        <v>0</v>
      </c>
      <c r="O551" s="28">
        <v>0</v>
      </c>
      <c r="P551" s="7">
        <v>0</v>
      </c>
      <c r="Q551" s="7">
        <v>0</v>
      </c>
      <c r="R551" s="9">
        <v>0</v>
      </c>
      <c r="S551" s="90"/>
      <c r="T551" s="142">
        <f t="shared" si="902"/>
        <v>0</v>
      </c>
      <c r="U551" s="564"/>
      <c r="V551" s="556"/>
      <c r="W551" s="19">
        <v>2026</v>
      </c>
      <c r="X551" s="35">
        <f t="shared" ref="X551" si="954">SUM(Y551:AB551)</f>
        <v>0</v>
      </c>
      <c r="Y551" s="28">
        <v>0</v>
      </c>
      <c r="Z551" s="7">
        <v>0</v>
      </c>
      <c r="AA551" s="7">
        <v>0</v>
      </c>
      <c r="AB551" s="9">
        <v>0</v>
      </c>
      <c r="AC551" s="90"/>
      <c r="AD551" s="142">
        <f t="shared" si="903"/>
        <v>0</v>
      </c>
      <c r="AE551" s="498"/>
      <c r="AF551" s="500"/>
      <c r="AG551" s="283">
        <v>2026</v>
      </c>
      <c r="AH551" s="289">
        <f t="shared" si="949"/>
        <v>29204</v>
      </c>
      <c r="AI551" s="285">
        <v>0</v>
      </c>
      <c r="AJ551" s="286">
        <v>0</v>
      </c>
      <c r="AK551" s="286">
        <v>29204</v>
      </c>
      <c r="AL551" s="288">
        <v>0</v>
      </c>
      <c r="AM551" s="504"/>
      <c r="AN551" s="142">
        <f t="shared" si="925"/>
        <v>29204</v>
      </c>
      <c r="AO551" s="477"/>
      <c r="AP551" s="477"/>
      <c r="AQ551" s="464">
        <v>2026</v>
      </c>
      <c r="AR551" s="286">
        <f t="shared" si="950"/>
        <v>54104</v>
      </c>
      <c r="AS551" s="286">
        <v>0</v>
      </c>
      <c r="AT551" s="286">
        <v>0</v>
      </c>
      <c r="AU551" s="286">
        <v>54104</v>
      </c>
      <c r="AV551" s="286">
        <v>0</v>
      </c>
      <c r="AW551" s="481"/>
      <c r="AX551" s="142">
        <f t="shared" si="878"/>
        <v>54104</v>
      </c>
    </row>
    <row r="552" spans="1:50" outlineLevel="2" x14ac:dyDescent="0.3">
      <c r="A552" s="222"/>
      <c r="B552" s="221"/>
      <c r="C552" s="19"/>
      <c r="D552" s="35"/>
      <c r="E552" s="28"/>
      <c r="F552" s="7"/>
      <c r="G552" s="7"/>
      <c r="H552" s="9"/>
      <c r="I552" s="90"/>
      <c r="J552" s="11"/>
      <c r="K552" s="222"/>
      <c r="L552" s="221"/>
      <c r="M552" s="19"/>
      <c r="N552" s="35"/>
      <c r="O552" s="28"/>
      <c r="P552" s="7"/>
      <c r="Q552" s="7"/>
      <c r="R552" s="9"/>
      <c r="S552" s="90"/>
      <c r="T552" s="142"/>
      <c r="U552" s="222"/>
      <c r="V552" s="221"/>
      <c r="W552" s="19"/>
      <c r="X552" s="35"/>
      <c r="Y552" s="28"/>
      <c r="Z552" s="7"/>
      <c r="AA552" s="7"/>
      <c r="AB552" s="9"/>
      <c r="AC552" s="90"/>
      <c r="AD552" s="142"/>
      <c r="AE552" s="498"/>
      <c r="AF552" s="500"/>
      <c r="AG552" s="283">
        <v>2027</v>
      </c>
      <c r="AH552" s="289">
        <f t="shared" si="949"/>
        <v>0</v>
      </c>
      <c r="AI552" s="285">
        <v>0</v>
      </c>
      <c r="AJ552" s="286">
        <v>0</v>
      </c>
      <c r="AK552" s="286">
        <v>0</v>
      </c>
      <c r="AL552" s="288">
        <v>0</v>
      </c>
      <c r="AM552" s="504"/>
      <c r="AN552" s="142">
        <f t="shared" si="925"/>
        <v>0</v>
      </c>
      <c r="AO552" s="477"/>
      <c r="AP552" s="477"/>
      <c r="AQ552" s="464">
        <v>2027</v>
      </c>
      <c r="AR552" s="286">
        <f t="shared" si="950"/>
        <v>0</v>
      </c>
      <c r="AS552" s="286">
        <v>0</v>
      </c>
      <c r="AT552" s="286">
        <v>0</v>
      </c>
      <c r="AU552" s="286">
        <v>0</v>
      </c>
      <c r="AV552" s="286">
        <v>0</v>
      </c>
      <c r="AW552" s="481"/>
      <c r="AX552" s="142">
        <f t="shared" si="878"/>
        <v>0</v>
      </c>
    </row>
    <row r="553" spans="1:50" outlineLevel="2" x14ac:dyDescent="0.3">
      <c r="A553" s="564" t="s">
        <v>73</v>
      </c>
      <c r="B553" s="556" t="s">
        <v>74</v>
      </c>
      <c r="C553" s="18" t="s">
        <v>144</v>
      </c>
      <c r="D553" s="32">
        <f>SUM(D554:D564)</f>
        <v>19552.800000000003</v>
      </c>
      <c r="E553" s="26">
        <f t="shared" ref="E553:H553" si="955">SUM(E554:E564)</f>
        <v>0</v>
      </c>
      <c r="F553" s="6">
        <f t="shared" si="955"/>
        <v>0</v>
      </c>
      <c r="G553" s="5">
        <f t="shared" si="955"/>
        <v>19552.800000000003</v>
      </c>
      <c r="H553" s="12">
        <f t="shared" si="955"/>
        <v>0</v>
      </c>
      <c r="I553" s="90"/>
      <c r="J553" s="11"/>
      <c r="K553" s="564" t="s">
        <v>73</v>
      </c>
      <c r="L553" s="556" t="s">
        <v>74</v>
      </c>
      <c r="M553" s="18" t="s">
        <v>144</v>
      </c>
      <c r="N553" s="32">
        <f>SUM(N554:N564)</f>
        <v>21544.5</v>
      </c>
      <c r="O553" s="26">
        <f t="shared" ref="O553:R553" si="956">SUM(O554:O564)</f>
        <v>0</v>
      </c>
      <c r="P553" s="6">
        <f t="shared" si="956"/>
        <v>0</v>
      </c>
      <c r="Q553" s="5">
        <f t="shared" si="956"/>
        <v>21544.5</v>
      </c>
      <c r="R553" s="12">
        <f t="shared" si="956"/>
        <v>0</v>
      </c>
      <c r="S553" s="90"/>
      <c r="T553" s="142">
        <f t="shared" si="902"/>
        <v>1991.6999999999971</v>
      </c>
      <c r="U553" s="564" t="s">
        <v>73</v>
      </c>
      <c r="V553" s="556" t="s">
        <v>74</v>
      </c>
      <c r="W553" s="18" t="s">
        <v>144</v>
      </c>
      <c r="X553" s="32">
        <f>SUM(X554:X564)</f>
        <v>21544.5</v>
      </c>
      <c r="Y553" s="26">
        <f t="shared" ref="Y553:AB553" si="957">SUM(Y554:Y564)</f>
        <v>0</v>
      </c>
      <c r="Z553" s="6">
        <f t="shared" si="957"/>
        <v>0</v>
      </c>
      <c r="AA553" s="5">
        <f t="shared" si="957"/>
        <v>21544.5</v>
      </c>
      <c r="AB553" s="12">
        <f t="shared" si="957"/>
        <v>0</v>
      </c>
      <c r="AC553" s="90"/>
      <c r="AD553" s="142">
        <f t="shared" si="903"/>
        <v>0</v>
      </c>
      <c r="AE553" s="498" t="s">
        <v>73</v>
      </c>
      <c r="AF553" s="500" t="s">
        <v>74</v>
      </c>
      <c r="AG553" s="277" t="s">
        <v>188</v>
      </c>
      <c r="AH553" s="278">
        <f t="shared" si="949"/>
        <v>34240.199999999997</v>
      </c>
      <c r="AI553" s="279">
        <f>SUM(AI554:AI565)</f>
        <v>0</v>
      </c>
      <c r="AJ553" s="280">
        <f t="shared" ref="AJ553" si="958">SUM(AJ554:AJ565)</f>
        <v>0</v>
      </c>
      <c r="AK553" s="281">
        <f t="shared" ref="AK553" si="959">SUM(AK554:AK565)</f>
        <v>34240.199999999997</v>
      </c>
      <c r="AL553" s="282">
        <f t="shared" ref="AL553" si="960">SUM(AL554:AL565)</f>
        <v>0</v>
      </c>
      <c r="AM553" s="504"/>
      <c r="AN553" s="142">
        <f t="shared" si="925"/>
        <v>12695.699999999997</v>
      </c>
      <c r="AO553" s="477" t="s">
        <v>73</v>
      </c>
      <c r="AP553" s="477" t="s">
        <v>74</v>
      </c>
      <c r="AQ553" s="463" t="s">
        <v>188</v>
      </c>
      <c r="AR553" s="281">
        <f t="shared" si="950"/>
        <v>34090.5</v>
      </c>
      <c r="AS553" s="280">
        <f>SUM(AS554:AS565)</f>
        <v>0</v>
      </c>
      <c r="AT553" s="280">
        <f t="shared" ref="AT553:AV553" si="961">SUM(AT554:AT565)</f>
        <v>0</v>
      </c>
      <c r="AU553" s="281">
        <f t="shared" si="961"/>
        <v>34090.5</v>
      </c>
      <c r="AV553" s="280">
        <f t="shared" si="961"/>
        <v>0</v>
      </c>
      <c r="AW553" s="481"/>
      <c r="AX553" s="142">
        <f t="shared" si="878"/>
        <v>34090.5</v>
      </c>
    </row>
    <row r="554" spans="1:50" outlineLevel="2" x14ac:dyDescent="0.3">
      <c r="A554" s="564"/>
      <c r="B554" s="556"/>
      <c r="C554" s="19">
        <v>2016</v>
      </c>
      <c r="D554" s="34">
        <f>SUM(E554:H554)</f>
        <v>482.9</v>
      </c>
      <c r="E554" s="28">
        <v>0</v>
      </c>
      <c r="F554" s="7">
        <v>0</v>
      </c>
      <c r="G554" s="8">
        <v>482.9</v>
      </c>
      <c r="H554" s="9">
        <v>0</v>
      </c>
      <c r="I554" s="90"/>
      <c r="J554" s="11"/>
      <c r="K554" s="564"/>
      <c r="L554" s="556"/>
      <c r="M554" s="19">
        <v>2016</v>
      </c>
      <c r="N554" s="34">
        <f>SUM(O554:R554)</f>
        <v>482.9</v>
      </c>
      <c r="O554" s="28">
        <v>0</v>
      </c>
      <c r="P554" s="7">
        <v>0</v>
      </c>
      <c r="Q554" s="8">
        <v>482.9</v>
      </c>
      <c r="R554" s="9">
        <v>0</v>
      </c>
      <c r="S554" s="90"/>
      <c r="T554" s="142">
        <f t="shared" si="902"/>
        <v>0</v>
      </c>
      <c r="U554" s="564"/>
      <c r="V554" s="556"/>
      <c r="W554" s="19">
        <v>2016</v>
      </c>
      <c r="X554" s="34">
        <f>SUM(Y554:AB554)</f>
        <v>482.9</v>
      </c>
      <c r="Y554" s="28">
        <v>0</v>
      </c>
      <c r="Z554" s="7">
        <v>0</v>
      </c>
      <c r="AA554" s="8">
        <v>482.9</v>
      </c>
      <c r="AB554" s="9">
        <v>0</v>
      </c>
      <c r="AC554" s="90"/>
      <c r="AD554" s="142">
        <f t="shared" si="903"/>
        <v>0</v>
      </c>
      <c r="AE554" s="498"/>
      <c r="AF554" s="500"/>
      <c r="AG554" s="283">
        <v>2016</v>
      </c>
      <c r="AH554" s="284">
        <f t="shared" si="949"/>
        <v>482.9</v>
      </c>
      <c r="AI554" s="285">
        <v>0</v>
      </c>
      <c r="AJ554" s="286">
        <v>0</v>
      </c>
      <c r="AK554" s="287">
        <v>482.9</v>
      </c>
      <c r="AL554" s="288">
        <v>0</v>
      </c>
      <c r="AM554" s="504"/>
      <c r="AN554" s="142">
        <f t="shared" si="925"/>
        <v>0</v>
      </c>
      <c r="AO554" s="477"/>
      <c r="AP554" s="477"/>
      <c r="AQ554" s="464">
        <v>2016</v>
      </c>
      <c r="AR554" s="287">
        <f t="shared" si="950"/>
        <v>482.9</v>
      </c>
      <c r="AS554" s="286">
        <v>0</v>
      </c>
      <c r="AT554" s="286">
        <v>0</v>
      </c>
      <c r="AU554" s="287">
        <v>482.9</v>
      </c>
      <c r="AV554" s="286">
        <v>0</v>
      </c>
      <c r="AW554" s="481"/>
      <c r="AX554" s="142">
        <f t="shared" si="878"/>
        <v>482.9</v>
      </c>
    </row>
    <row r="555" spans="1:50" outlineLevel="2" x14ac:dyDescent="0.3">
      <c r="A555" s="564"/>
      <c r="B555" s="556"/>
      <c r="C555" s="19">
        <v>2017</v>
      </c>
      <c r="D555" s="34">
        <f t="shared" ref="D555:D560" si="962">SUM(E555:H555)</f>
        <v>541</v>
      </c>
      <c r="E555" s="28">
        <v>0</v>
      </c>
      <c r="F555" s="7">
        <v>0</v>
      </c>
      <c r="G555" s="8">
        <v>541</v>
      </c>
      <c r="H555" s="9">
        <v>0</v>
      </c>
      <c r="I555" s="90"/>
      <c r="J555" s="11"/>
      <c r="K555" s="564"/>
      <c r="L555" s="556"/>
      <c r="M555" s="19">
        <v>2017</v>
      </c>
      <c r="N555" s="34">
        <f t="shared" ref="N555:N563" si="963">SUM(O555:R555)</f>
        <v>541</v>
      </c>
      <c r="O555" s="28">
        <v>0</v>
      </c>
      <c r="P555" s="7">
        <v>0</v>
      </c>
      <c r="Q555" s="8">
        <v>541</v>
      </c>
      <c r="R555" s="9">
        <v>0</v>
      </c>
      <c r="S555" s="90"/>
      <c r="T555" s="142">
        <f t="shared" si="902"/>
        <v>0</v>
      </c>
      <c r="U555" s="564"/>
      <c r="V555" s="556"/>
      <c r="W555" s="19">
        <v>2017</v>
      </c>
      <c r="X555" s="34">
        <f t="shared" ref="X555:X564" si="964">SUM(Y555:AB555)</f>
        <v>541</v>
      </c>
      <c r="Y555" s="28">
        <v>0</v>
      </c>
      <c r="Z555" s="7">
        <v>0</v>
      </c>
      <c r="AA555" s="8">
        <v>541</v>
      </c>
      <c r="AB555" s="9">
        <v>0</v>
      </c>
      <c r="AC555" s="90"/>
      <c r="AD555" s="142">
        <f t="shared" si="903"/>
        <v>0</v>
      </c>
      <c r="AE555" s="498"/>
      <c r="AF555" s="500"/>
      <c r="AG555" s="283">
        <v>2017</v>
      </c>
      <c r="AH555" s="284">
        <f t="shared" si="949"/>
        <v>541</v>
      </c>
      <c r="AI555" s="285">
        <v>0</v>
      </c>
      <c r="AJ555" s="286">
        <v>0</v>
      </c>
      <c r="AK555" s="287">
        <v>541</v>
      </c>
      <c r="AL555" s="288">
        <v>0</v>
      </c>
      <c r="AM555" s="504"/>
      <c r="AN555" s="142">
        <f t="shared" si="925"/>
        <v>0</v>
      </c>
      <c r="AO555" s="477"/>
      <c r="AP555" s="477"/>
      <c r="AQ555" s="464">
        <v>2017</v>
      </c>
      <c r="AR555" s="287">
        <f t="shared" si="950"/>
        <v>541</v>
      </c>
      <c r="AS555" s="286">
        <v>0</v>
      </c>
      <c r="AT555" s="286">
        <v>0</v>
      </c>
      <c r="AU555" s="287">
        <v>541</v>
      </c>
      <c r="AV555" s="286">
        <v>0</v>
      </c>
      <c r="AW555" s="481"/>
      <c r="AX555" s="142">
        <f t="shared" ref="AX555:AX618" si="965">AR555-AI555</f>
        <v>541</v>
      </c>
    </row>
    <row r="556" spans="1:50" outlineLevel="2" x14ac:dyDescent="0.3">
      <c r="A556" s="564"/>
      <c r="B556" s="556"/>
      <c r="C556" s="19">
        <v>2018</v>
      </c>
      <c r="D556" s="34">
        <f t="shared" si="962"/>
        <v>617</v>
      </c>
      <c r="E556" s="28">
        <v>0</v>
      </c>
      <c r="F556" s="7">
        <v>0</v>
      </c>
      <c r="G556" s="8">
        <v>617</v>
      </c>
      <c r="H556" s="9">
        <v>0</v>
      </c>
      <c r="I556" s="90"/>
      <c r="J556" s="11"/>
      <c r="K556" s="564"/>
      <c r="L556" s="556"/>
      <c r="M556" s="19">
        <v>2018</v>
      </c>
      <c r="N556" s="34">
        <f t="shared" si="963"/>
        <v>617</v>
      </c>
      <c r="O556" s="28">
        <v>0</v>
      </c>
      <c r="P556" s="7">
        <v>0</v>
      </c>
      <c r="Q556" s="8">
        <v>617</v>
      </c>
      <c r="R556" s="9">
        <v>0</v>
      </c>
      <c r="S556" s="90"/>
      <c r="T556" s="142">
        <f t="shared" si="902"/>
        <v>0</v>
      </c>
      <c r="U556" s="564"/>
      <c r="V556" s="556"/>
      <c r="W556" s="19">
        <v>2018</v>
      </c>
      <c r="X556" s="34">
        <f t="shared" si="964"/>
        <v>617</v>
      </c>
      <c r="Y556" s="28">
        <v>0</v>
      </c>
      <c r="Z556" s="7">
        <v>0</v>
      </c>
      <c r="AA556" s="8">
        <v>617</v>
      </c>
      <c r="AB556" s="9">
        <v>0</v>
      </c>
      <c r="AC556" s="90"/>
      <c r="AD556" s="142">
        <f t="shared" si="903"/>
        <v>0</v>
      </c>
      <c r="AE556" s="498"/>
      <c r="AF556" s="500"/>
      <c r="AG556" s="283">
        <v>2018</v>
      </c>
      <c r="AH556" s="284">
        <f t="shared" si="949"/>
        <v>617</v>
      </c>
      <c r="AI556" s="285">
        <v>0</v>
      </c>
      <c r="AJ556" s="286">
        <v>0</v>
      </c>
      <c r="AK556" s="287">
        <v>617</v>
      </c>
      <c r="AL556" s="288">
        <v>0</v>
      </c>
      <c r="AM556" s="504"/>
      <c r="AN556" s="142">
        <f t="shared" si="925"/>
        <v>0</v>
      </c>
      <c r="AO556" s="477"/>
      <c r="AP556" s="477"/>
      <c r="AQ556" s="464">
        <v>2018</v>
      </c>
      <c r="AR556" s="287">
        <f t="shared" si="950"/>
        <v>617</v>
      </c>
      <c r="AS556" s="286">
        <v>0</v>
      </c>
      <c r="AT556" s="286">
        <v>0</v>
      </c>
      <c r="AU556" s="287">
        <v>617</v>
      </c>
      <c r="AV556" s="286">
        <v>0</v>
      </c>
      <c r="AW556" s="481"/>
      <c r="AX556" s="142">
        <f t="shared" si="965"/>
        <v>617</v>
      </c>
    </row>
    <row r="557" spans="1:50" outlineLevel="2" x14ac:dyDescent="0.3">
      <c r="A557" s="564"/>
      <c r="B557" s="556"/>
      <c r="C557" s="19">
        <v>2019</v>
      </c>
      <c r="D557" s="34">
        <f t="shared" si="962"/>
        <v>756.6</v>
      </c>
      <c r="E557" s="28">
        <v>0</v>
      </c>
      <c r="F557" s="7">
        <v>0</v>
      </c>
      <c r="G557" s="8">
        <f>456.6+300</f>
        <v>756.6</v>
      </c>
      <c r="H557" s="9">
        <v>0</v>
      </c>
      <c r="I557" s="90"/>
      <c r="J557" s="11"/>
      <c r="K557" s="564"/>
      <c r="L557" s="556"/>
      <c r="M557" s="19">
        <v>2019</v>
      </c>
      <c r="N557" s="34">
        <f t="shared" si="963"/>
        <v>756.6</v>
      </c>
      <c r="O557" s="28">
        <v>0</v>
      </c>
      <c r="P557" s="7">
        <v>0</v>
      </c>
      <c r="Q557" s="8">
        <f>456.6+300</f>
        <v>756.6</v>
      </c>
      <c r="R557" s="9">
        <v>0</v>
      </c>
      <c r="S557" s="90"/>
      <c r="T557" s="142">
        <f t="shared" si="902"/>
        <v>0</v>
      </c>
      <c r="U557" s="564"/>
      <c r="V557" s="556"/>
      <c r="W557" s="19">
        <v>2019</v>
      </c>
      <c r="X557" s="34">
        <f t="shared" si="964"/>
        <v>756.6</v>
      </c>
      <c r="Y557" s="28">
        <v>0</v>
      </c>
      <c r="Z557" s="7">
        <v>0</v>
      </c>
      <c r="AA557" s="8">
        <f>456.6+300</f>
        <v>756.6</v>
      </c>
      <c r="AB557" s="9">
        <v>0</v>
      </c>
      <c r="AC557" s="90"/>
      <c r="AD557" s="142">
        <f t="shared" si="903"/>
        <v>0</v>
      </c>
      <c r="AE557" s="498"/>
      <c r="AF557" s="500"/>
      <c r="AG557" s="283">
        <v>2019</v>
      </c>
      <c r="AH557" s="284">
        <f t="shared" si="949"/>
        <v>756.6</v>
      </c>
      <c r="AI557" s="285">
        <v>0</v>
      </c>
      <c r="AJ557" s="286">
        <v>0</v>
      </c>
      <c r="AK557" s="287">
        <f>456.6+300</f>
        <v>756.6</v>
      </c>
      <c r="AL557" s="288">
        <v>0</v>
      </c>
      <c r="AM557" s="504"/>
      <c r="AN557" s="142">
        <f t="shared" si="925"/>
        <v>0</v>
      </c>
      <c r="AO557" s="477"/>
      <c r="AP557" s="477"/>
      <c r="AQ557" s="464">
        <v>2019</v>
      </c>
      <c r="AR557" s="287">
        <f t="shared" si="950"/>
        <v>756.6</v>
      </c>
      <c r="AS557" s="286">
        <v>0</v>
      </c>
      <c r="AT557" s="286">
        <v>0</v>
      </c>
      <c r="AU557" s="287">
        <f>456.6+300</f>
        <v>756.6</v>
      </c>
      <c r="AV557" s="286">
        <v>0</v>
      </c>
      <c r="AW557" s="481"/>
      <c r="AX557" s="142">
        <f t="shared" si="965"/>
        <v>756.6</v>
      </c>
    </row>
    <row r="558" spans="1:50" outlineLevel="2" x14ac:dyDescent="0.3">
      <c r="A558" s="564"/>
      <c r="B558" s="556"/>
      <c r="C558" s="19">
        <v>2020</v>
      </c>
      <c r="D558" s="34">
        <f t="shared" si="962"/>
        <v>639.79999999999995</v>
      </c>
      <c r="E558" s="28">
        <v>0</v>
      </c>
      <c r="F558" s="7">
        <v>0</v>
      </c>
      <c r="G558" s="8">
        <v>639.79999999999995</v>
      </c>
      <c r="H558" s="9">
        <v>0</v>
      </c>
      <c r="I558" s="90"/>
      <c r="J558" s="11"/>
      <c r="K558" s="564"/>
      <c r="L558" s="556"/>
      <c r="M558" s="19">
        <v>2020</v>
      </c>
      <c r="N558" s="34">
        <f t="shared" si="963"/>
        <v>639.79999999999995</v>
      </c>
      <c r="O558" s="28">
        <v>0</v>
      </c>
      <c r="P558" s="7">
        <v>0</v>
      </c>
      <c r="Q558" s="8">
        <v>639.79999999999995</v>
      </c>
      <c r="R558" s="9">
        <v>0</v>
      </c>
      <c r="S558" s="90"/>
      <c r="T558" s="142">
        <f t="shared" si="902"/>
        <v>0</v>
      </c>
      <c r="U558" s="564"/>
      <c r="V558" s="556"/>
      <c r="W558" s="19">
        <v>2020</v>
      </c>
      <c r="X558" s="34">
        <f t="shared" si="964"/>
        <v>639.79999999999995</v>
      </c>
      <c r="Y558" s="28">
        <v>0</v>
      </c>
      <c r="Z558" s="7">
        <v>0</v>
      </c>
      <c r="AA558" s="8">
        <v>639.79999999999995</v>
      </c>
      <c r="AB558" s="9">
        <v>0</v>
      </c>
      <c r="AC558" s="90"/>
      <c r="AD558" s="142">
        <f t="shared" si="903"/>
        <v>0</v>
      </c>
      <c r="AE558" s="498"/>
      <c r="AF558" s="500"/>
      <c r="AG558" s="283">
        <v>2020</v>
      </c>
      <c r="AH558" s="284">
        <f t="shared" si="949"/>
        <v>639.79999999999995</v>
      </c>
      <c r="AI558" s="285">
        <v>0</v>
      </c>
      <c r="AJ558" s="286">
        <v>0</v>
      </c>
      <c r="AK558" s="287">
        <v>639.79999999999995</v>
      </c>
      <c r="AL558" s="288">
        <v>0</v>
      </c>
      <c r="AM558" s="504"/>
      <c r="AN558" s="142">
        <f t="shared" si="925"/>
        <v>0</v>
      </c>
      <c r="AO558" s="477"/>
      <c r="AP558" s="477"/>
      <c r="AQ558" s="464">
        <v>2020</v>
      </c>
      <c r="AR558" s="287">
        <f t="shared" si="950"/>
        <v>639.79999999999995</v>
      </c>
      <c r="AS558" s="286">
        <v>0</v>
      </c>
      <c r="AT558" s="286">
        <v>0</v>
      </c>
      <c r="AU558" s="287">
        <v>639.79999999999995</v>
      </c>
      <c r="AV558" s="286">
        <v>0</v>
      </c>
      <c r="AW558" s="481"/>
      <c r="AX558" s="142">
        <f t="shared" si="965"/>
        <v>639.79999999999995</v>
      </c>
    </row>
    <row r="559" spans="1:50" outlineLevel="2" x14ac:dyDescent="0.3">
      <c r="A559" s="564"/>
      <c r="B559" s="556"/>
      <c r="C559" s="19">
        <v>2021</v>
      </c>
      <c r="D559" s="34">
        <f t="shared" si="962"/>
        <v>639.79999999999995</v>
      </c>
      <c r="E559" s="28">
        <v>0</v>
      </c>
      <c r="F559" s="7">
        <v>0</v>
      </c>
      <c r="G559" s="7">
        <v>639.79999999999995</v>
      </c>
      <c r="H559" s="9">
        <v>0</v>
      </c>
      <c r="I559" s="90"/>
      <c r="J559" s="11"/>
      <c r="K559" s="564"/>
      <c r="L559" s="556"/>
      <c r="M559" s="19">
        <v>2021</v>
      </c>
      <c r="N559" s="34">
        <f t="shared" si="963"/>
        <v>639.79999999999995</v>
      </c>
      <c r="O559" s="28">
        <v>0</v>
      </c>
      <c r="P559" s="7">
        <v>0</v>
      </c>
      <c r="Q559" s="7">
        <v>639.79999999999995</v>
      </c>
      <c r="R559" s="9">
        <v>0</v>
      </c>
      <c r="S559" s="90"/>
      <c r="T559" s="142">
        <f t="shared" si="902"/>
        <v>0</v>
      </c>
      <c r="U559" s="564"/>
      <c r="V559" s="556"/>
      <c r="W559" s="19">
        <v>2021</v>
      </c>
      <c r="X559" s="34">
        <f t="shared" si="964"/>
        <v>639.79999999999995</v>
      </c>
      <c r="Y559" s="28">
        <v>0</v>
      </c>
      <c r="Z559" s="7">
        <v>0</v>
      </c>
      <c r="AA559" s="7">
        <v>639.79999999999995</v>
      </c>
      <c r="AB559" s="9">
        <v>0</v>
      </c>
      <c r="AC559" s="90"/>
      <c r="AD559" s="142">
        <f t="shared" si="903"/>
        <v>0</v>
      </c>
      <c r="AE559" s="498"/>
      <c r="AF559" s="500"/>
      <c r="AG559" s="283">
        <v>2021</v>
      </c>
      <c r="AH559" s="284">
        <f t="shared" si="949"/>
        <v>639.79999999999995</v>
      </c>
      <c r="AI559" s="285">
        <v>0</v>
      </c>
      <c r="AJ559" s="286">
        <v>0</v>
      </c>
      <c r="AK559" s="286">
        <v>639.79999999999995</v>
      </c>
      <c r="AL559" s="288">
        <v>0</v>
      </c>
      <c r="AM559" s="504"/>
      <c r="AN559" s="142">
        <f t="shared" si="925"/>
        <v>0</v>
      </c>
      <c r="AO559" s="477"/>
      <c r="AP559" s="477"/>
      <c r="AQ559" s="464">
        <v>2021</v>
      </c>
      <c r="AR559" s="287">
        <f t="shared" si="950"/>
        <v>639.79999999999995</v>
      </c>
      <c r="AS559" s="286">
        <v>0</v>
      </c>
      <c r="AT559" s="286">
        <v>0</v>
      </c>
      <c r="AU559" s="286">
        <v>639.79999999999995</v>
      </c>
      <c r="AV559" s="286">
        <v>0</v>
      </c>
      <c r="AW559" s="481"/>
      <c r="AX559" s="142">
        <f t="shared" si="965"/>
        <v>639.79999999999995</v>
      </c>
    </row>
    <row r="560" spans="1:50" outlineLevel="2" x14ac:dyDescent="0.3">
      <c r="A560" s="564"/>
      <c r="B560" s="556"/>
      <c r="C560" s="19">
        <v>2022</v>
      </c>
      <c r="D560" s="35">
        <f t="shared" si="962"/>
        <v>1005</v>
      </c>
      <c r="E560" s="28">
        <v>0</v>
      </c>
      <c r="F560" s="7">
        <v>0</v>
      </c>
      <c r="G560" s="7">
        <v>1005</v>
      </c>
      <c r="H560" s="9">
        <v>0</v>
      </c>
      <c r="I560" s="90"/>
      <c r="J560" s="11"/>
      <c r="K560" s="564"/>
      <c r="L560" s="556"/>
      <c r="M560" s="19">
        <v>2022</v>
      </c>
      <c r="N560" s="35">
        <f t="shared" si="963"/>
        <v>1005</v>
      </c>
      <c r="O560" s="28">
        <v>0</v>
      </c>
      <c r="P560" s="7">
        <v>0</v>
      </c>
      <c r="Q560" s="7">
        <v>1005</v>
      </c>
      <c r="R560" s="9">
        <v>0</v>
      </c>
      <c r="S560" s="90"/>
      <c r="T560" s="142">
        <f t="shared" si="902"/>
        <v>0</v>
      </c>
      <c r="U560" s="564"/>
      <c r="V560" s="556"/>
      <c r="W560" s="19">
        <v>2022</v>
      </c>
      <c r="X560" s="35">
        <f t="shared" si="964"/>
        <v>1005</v>
      </c>
      <c r="Y560" s="28">
        <v>0</v>
      </c>
      <c r="Z560" s="7">
        <v>0</v>
      </c>
      <c r="AA560" s="7">
        <v>1005</v>
      </c>
      <c r="AB560" s="9">
        <v>0</v>
      </c>
      <c r="AC560" s="90"/>
      <c r="AD560" s="142">
        <f t="shared" si="903"/>
        <v>0</v>
      </c>
      <c r="AE560" s="498"/>
      <c r="AF560" s="500"/>
      <c r="AG560" s="283">
        <v>2022</v>
      </c>
      <c r="AH560" s="289">
        <f t="shared" si="949"/>
        <v>1005</v>
      </c>
      <c r="AI560" s="285">
        <v>0</v>
      </c>
      <c r="AJ560" s="286">
        <v>0</v>
      </c>
      <c r="AK560" s="286">
        <v>1005</v>
      </c>
      <c r="AL560" s="288">
        <v>0</v>
      </c>
      <c r="AM560" s="504"/>
      <c r="AN560" s="142">
        <f t="shared" si="925"/>
        <v>0</v>
      </c>
      <c r="AO560" s="477"/>
      <c r="AP560" s="477"/>
      <c r="AQ560" s="464">
        <v>2022</v>
      </c>
      <c r="AR560" s="286">
        <f t="shared" si="950"/>
        <v>1005</v>
      </c>
      <c r="AS560" s="286">
        <v>0</v>
      </c>
      <c r="AT560" s="286">
        <v>0</v>
      </c>
      <c r="AU560" s="286">
        <v>1005</v>
      </c>
      <c r="AV560" s="286">
        <v>0</v>
      </c>
      <c r="AW560" s="481"/>
      <c r="AX560" s="142">
        <f t="shared" si="965"/>
        <v>1005</v>
      </c>
    </row>
    <row r="561" spans="1:50" outlineLevel="2" x14ac:dyDescent="0.3">
      <c r="A561" s="564"/>
      <c r="B561" s="556"/>
      <c r="C561" s="19">
        <v>2023</v>
      </c>
      <c r="D561" s="35">
        <f t="shared" ref="D561" si="966">SUM(E561:H561)</f>
        <v>2200</v>
      </c>
      <c r="E561" s="28">
        <v>0</v>
      </c>
      <c r="F561" s="7">
        <v>0</v>
      </c>
      <c r="G561" s="7">
        <v>2200</v>
      </c>
      <c r="H561" s="9">
        <v>0</v>
      </c>
      <c r="I561" s="90"/>
      <c r="J561" s="11"/>
      <c r="K561" s="564"/>
      <c r="L561" s="556"/>
      <c r="M561" s="19">
        <v>2023</v>
      </c>
      <c r="N561" s="35">
        <f t="shared" si="963"/>
        <v>2200</v>
      </c>
      <c r="O561" s="28">
        <v>0</v>
      </c>
      <c r="P561" s="7">
        <v>0</v>
      </c>
      <c r="Q561" s="7">
        <v>2200</v>
      </c>
      <c r="R561" s="9">
        <v>0</v>
      </c>
      <c r="S561" s="90"/>
      <c r="T561" s="142">
        <f t="shared" si="902"/>
        <v>0</v>
      </c>
      <c r="U561" s="564"/>
      <c r="V561" s="556"/>
      <c r="W561" s="19">
        <v>2023</v>
      </c>
      <c r="X561" s="35">
        <f t="shared" si="964"/>
        <v>2200</v>
      </c>
      <c r="Y561" s="28">
        <v>0</v>
      </c>
      <c r="Z561" s="7">
        <v>0</v>
      </c>
      <c r="AA561" s="7">
        <v>2200</v>
      </c>
      <c r="AB561" s="9">
        <v>0</v>
      </c>
      <c r="AC561" s="90"/>
      <c r="AD561" s="142">
        <f t="shared" si="903"/>
        <v>0</v>
      </c>
      <c r="AE561" s="498"/>
      <c r="AF561" s="500"/>
      <c r="AG561" s="283">
        <v>2023</v>
      </c>
      <c r="AH561" s="289">
        <f t="shared" si="949"/>
        <v>2200</v>
      </c>
      <c r="AI561" s="285">
        <v>0</v>
      </c>
      <c r="AJ561" s="286">
        <v>0</v>
      </c>
      <c r="AK561" s="286">
        <v>2200</v>
      </c>
      <c r="AL561" s="288">
        <v>0</v>
      </c>
      <c r="AM561" s="504"/>
      <c r="AN561" s="142">
        <f t="shared" si="925"/>
        <v>0</v>
      </c>
      <c r="AO561" s="477"/>
      <c r="AP561" s="477"/>
      <c r="AQ561" s="464">
        <v>2023</v>
      </c>
      <c r="AR561" s="286">
        <f t="shared" si="950"/>
        <v>2200</v>
      </c>
      <c r="AS561" s="286">
        <v>0</v>
      </c>
      <c r="AT561" s="286">
        <v>0</v>
      </c>
      <c r="AU561" s="286">
        <v>2200</v>
      </c>
      <c r="AV561" s="286">
        <v>0</v>
      </c>
      <c r="AW561" s="481"/>
      <c r="AX561" s="142">
        <f t="shared" si="965"/>
        <v>2200</v>
      </c>
    </row>
    <row r="562" spans="1:50" outlineLevel="2" x14ac:dyDescent="0.3">
      <c r="A562" s="564"/>
      <c r="B562" s="556"/>
      <c r="C562" s="19">
        <v>2024</v>
      </c>
      <c r="D562" s="35">
        <f t="shared" ref="D562:D564" si="967">SUM(E562:H562)</f>
        <v>5533.8</v>
      </c>
      <c r="E562" s="28">
        <v>0</v>
      </c>
      <c r="F562" s="7">
        <v>0</v>
      </c>
      <c r="G562" s="7">
        <v>5533.8</v>
      </c>
      <c r="H562" s="9">
        <v>0</v>
      </c>
      <c r="I562" s="90"/>
      <c r="J562" s="11"/>
      <c r="K562" s="564"/>
      <c r="L562" s="556"/>
      <c r="M562" s="19">
        <v>2024</v>
      </c>
      <c r="N562" s="35">
        <f t="shared" si="963"/>
        <v>5533.8</v>
      </c>
      <c r="O562" s="28">
        <v>0</v>
      </c>
      <c r="P562" s="7">
        <v>0</v>
      </c>
      <c r="Q562" s="7">
        <v>5533.8</v>
      </c>
      <c r="R562" s="9">
        <v>0</v>
      </c>
      <c r="S562" s="90"/>
      <c r="T562" s="142">
        <f t="shared" si="902"/>
        <v>0</v>
      </c>
      <c r="U562" s="564"/>
      <c r="V562" s="556"/>
      <c r="W562" s="19">
        <v>2024</v>
      </c>
      <c r="X562" s="35">
        <f t="shared" si="964"/>
        <v>5533.8</v>
      </c>
      <c r="Y562" s="28">
        <v>0</v>
      </c>
      <c r="Z562" s="7">
        <v>0</v>
      </c>
      <c r="AA562" s="7">
        <v>5533.8</v>
      </c>
      <c r="AB562" s="9">
        <v>0</v>
      </c>
      <c r="AC562" s="90"/>
      <c r="AD562" s="142">
        <f t="shared" si="903"/>
        <v>0</v>
      </c>
      <c r="AE562" s="498"/>
      <c r="AF562" s="500"/>
      <c r="AG562" s="283">
        <v>2024</v>
      </c>
      <c r="AH562" s="289">
        <f t="shared" si="949"/>
        <v>5533.8</v>
      </c>
      <c r="AI562" s="285">
        <v>0</v>
      </c>
      <c r="AJ562" s="286">
        <v>0</v>
      </c>
      <c r="AK562" s="286">
        <v>5533.8</v>
      </c>
      <c r="AL562" s="288">
        <v>0</v>
      </c>
      <c r="AM562" s="504"/>
      <c r="AN562" s="142">
        <f t="shared" si="925"/>
        <v>0</v>
      </c>
      <c r="AO562" s="477"/>
      <c r="AP562" s="477"/>
      <c r="AQ562" s="464">
        <v>2024</v>
      </c>
      <c r="AR562" s="286">
        <f t="shared" si="950"/>
        <v>5533.8</v>
      </c>
      <c r="AS562" s="286">
        <v>0</v>
      </c>
      <c r="AT562" s="286">
        <v>0</v>
      </c>
      <c r="AU562" s="286">
        <v>5533.8</v>
      </c>
      <c r="AV562" s="286">
        <v>0</v>
      </c>
      <c r="AW562" s="481"/>
      <c r="AX562" s="142">
        <f t="shared" si="965"/>
        <v>5533.8</v>
      </c>
    </row>
    <row r="563" spans="1:50" outlineLevel="2" x14ac:dyDescent="0.3">
      <c r="A563" s="564"/>
      <c r="B563" s="556"/>
      <c r="C563" s="19">
        <v>2025</v>
      </c>
      <c r="D563" s="35">
        <v>7136.9</v>
      </c>
      <c r="E563" s="28">
        <v>0</v>
      </c>
      <c r="F563" s="7">
        <v>0</v>
      </c>
      <c r="G563" s="7">
        <v>7136.9</v>
      </c>
      <c r="H563" s="9">
        <v>0</v>
      </c>
      <c r="I563" s="90"/>
      <c r="J563" s="11"/>
      <c r="K563" s="564"/>
      <c r="L563" s="556"/>
      <c r="M563" s="19">
        <v>2025</v>
      </c>
      <c r="N563" s="35">
        <f t="shared" si="963"/>
        <v>9128.6</v>
      </c>
      <c r="O563" s="28">
        <v>0</v>
      </c>
      <c r="P563" s="7">
        <v>0</v>
      </c>
      <c r="Q563" s="7">
        <v>9128.6</v>
      </c>
      <c r="R563" s="9">
        <v>0</v>
      </c>
      <c r="S563" s="90"/>
      <c r="T563" s="142">
        <f t="shared" si="902"/>
        <v>1991.7000000000007</v>
      </c>
      <c r="U563" s="564"/>
      <c r="V563" s="556"/>
      <c r="W563" s="19">
        <v>2025</v>
      </c>
      <c r="X563" s="35">
        <f t="shared" si="964"/>
        <v>9128.6</v>
      </c>
      <c r="Y563" s="28">
        <v>0</v>
      </c>
      <c r="Z563" s="7">
        <v>0</v>
      </c>
      <c r="AA563" s="7">
        <v>9128.6</v>
      </c>
      <c r="AB563" s="9">
        <v>0</v>
      </c>
      <c r="AC563" s="90"/>
      <c r="AD563" s="142">
        <f t="shared" si="903"/>
        <v>0</v>
      </c>
      <c r="AE563" s="498"/>
      <c r="AF563" s="500"/>
      <c r="AG563" s="283">
        <v>2025</v>
      </c>
      <c r="AH563" s="289">
        <f t="shared" si="949"/>
        <v>9128.6</v>
      </c>
      <c r="AI563" s="285">
        <v>0</v>
      </c>
      <c r="AJ563" s="286">
        <v>0</v>
      </c>
      <c r="AK563" s="286">
        <v>9128.6</v>
      </c>
      <c r="AL563" s="288">
        <v>0</v>
      </c>
      <c r="AM563" s="504"/>
      <c r="AN563" s="142">
        <f t="shared" si="925"/>
        <v>0</v>
      </c>
      <c r="AO563" s="477"/>
      <c r="AP563" s="477"/>
      <c r="AQ563" s="464">
        <v>2025</v>
      </c>
      <c r="AR563" s="286">
        <f t="shared" si="950"/>
        <v>8978.9</v>
      </c>
      <c r="AS563" s="286">
        <v>0</v>
      </c>
      <c r="AT563" s="286">
        <v>0</v>
      </c>
      <c r="AU563" s="286">
        <v>8978.9</v>
      </c>
      <c r="AV563" s="286">
        <v>0</v>
      </c>
      <c r="AW563" s="481"/>
      <c r="AX563" s="142">
        <f t="shared" si="965"/>
        <v>8978.9</v>
      </c>
    </row>
    <row r="564" spans="1:50" outlineLevel="2" x14ac:dyDescent="0.3">
      <c r="A564" s="564"/>
      <c r="B564" s="556"/>
      <c r="C564" s="19">
        <v>2026</v>
      </c>
      <c r="D564" s="35">
        <f t="shared" si="967"/>
        <v>0</v>
      </c>
      <c r="E564" s="28">
        <v>0</v>
      </c>
      <c r="F564" s="7">
        <v>0</v>
      </c>
      <c r="G564" s="7">
        <v>0</v>
      </c>
      <c r="H564" s="9">
        <v>0</v>
      </c>
      <c r="I564" s="90"/>
      <c r="J564" s="11"/>
      <c r="K564" s="564"/>
      <c r="L564" s="556"/>
      <c r="M564" s="19">
        <v>2026</v>
      </c>
      <c r="N564" s="35">
        <f t="shared" ref="N564" si="968">SUM(O564:R564)</f>
        <v>0</v>
      </c>
      <c r="O564" s="28">
        <v>0</v>
      </c>
      <c r="P564" s="7">
        <v>0</v>
      </c>
      <c r="Q564" s="7">
        <v>0</v>
      </c>
      <c r="R564" s="9">
        <v>0</v>
      </c>
      <c r="S564" s="90"/>
      <c r="T564" s="142">
        <f t="shared" si="902"/>
        <v>0</v>
      </c>
      <c r="U564" s="564"/>
      <c r="V564" s="556"/>
      <c r="W564" s="19">
        <v>2026</v>
      </c>
      <c r="X564" s="35">
        <f t="shared" si="964"/>
        <v>0</v>
      </c>
      <c r="Y564" s="28">
        <v>0</v>
      </c>
      <c r="Z564" s="7">
        <v>0</v>
      </c>
      <c r="AA564" s="7">
        <v>0</v>
      </c>
      <c r="AB564" s="9">
        <v>0</v>
      </c>
      <c r="AC564" s="90"/>
      <c r="AD564" s="142">
        <f t="shared" si="903"/>
        <v>0</v>
      </c>
      <c r="AE564" s="498"/>
      <c r="AF564" s="500"/>
      <c r="AG564" s="283">
        <v>2026</v>
      </c>
      <c r="AH564" s="289">
        <f t="shared" si="949"/>
        <v>12695.7</v>
      </c>
      <c r="AI564" s="285">
        <v>0</v>
      </c>
      <c r="AJ564" s="286">
        <v>0</v>
      </c>
      <c r="AK564" s="286">
        <v>12695.7</v>
      </c>
      <c r="AL564" s="288">
        <v>0</v>
      </c>
      <c r="AM564" s="504"/>
      <c r="AN564" s="142">
        <f t="shared" si="925"/>
        <v>12695.7</v>
      </c>
      <c r="AO564" s="477"/>
      <c r="AP564" s="477"/>
      <c r="AQ564" s="464">
        <v>2026</v>
      </c>
      <c r="AR564" s="286">
        <f t="shared" si="950"/>
        <v>12695.7</v>
      </c>
      <c r="AS564" s="286">
        <v>0</v>
      </c>
      <c r="AT564" s="286">
        <v>0</v>
      </c>
      <c r="AU564" s="286">
        <v>12695.7</v>
      </c>
      <c r="AV564" s="286">
        <v>0</v>
      </c>
      <c r="AW564" s="481"/>
      <c r="AX564" s="142">
        <f t="shared" si="965"/>
        <v>12695.7</v>
      </c>
    </row>
    <row r="565" spans="1:50" outlineLevel="2" x14ac:dyDescent="0.3">
      <c r="A565" s="222"/>
      <c r="B565" s="221"/>
      <c r="C565" s="19"/>
      <c r="D565" s="35"/>
      <c r="E565" s="28"/>
      <c r="F565" s="7"/>
      <c r="G565" s="7"/>
      <c r="H565" s="9"/>
      <c r="I565" s="90"/>
      <c r="J565" s="11"/>
      <c r="K565" s="222"/>
      <c r="L565" s="221"/>
      <c r="M565" s="19"/>
      <c r="N565" s="35"/>
      <c r="O565" s="28"/>
      <c r="P565" s="7"/>
      <c r="Q565" s="7"/>
      <c r="R565" s="9"/>
      <c r="S565" s="90"/>
      <c r="T565" s="142"/>
      <c r="U565" s="222"/>
      <c r="V565" s="221"/>
      <c r="W565" s="19"/>
      <c r="X565" s="35"/>
      <c r="Y565" s="28"/>
      <c r="Z565" s="7"/>
      <c r="AA565" s="7"/>
      <c r="AB565" s="9"/>
      <c r="AC565" s="90"/>
      <c r="AD565" s="142"/>
      <c r="AE565" s="498"/>
      <c r="AF565" s="500"/>
      <c r="AG565" s="283">
        <v>2027</v>
      </c>
      <c r="AH565" s="289">
        <f t="shared" si="949"/>
        <v>0</v>
      </c>
      <c r="AI565" s="285">
        <v>0</v>
      </c>
      <c r="AJ565" s="286">
        <v>0</v>
      </c>
      <c r="AK565" s="286">
        <v>0</v>
      </c>
      <c r="AL565" s="288">
        <v>0</v>
      </c>
      <c r="AM565" s="504"/>
      <c r="AN565" s="142">
        <f t="shared" si="925"/>
        <v>0</v>
      </c>
      <c r="AO565" s="477"/>
      <c r="AP565" s="477"/>
      <c r="AQ565" s="464">
        <v>2027</v>
      </c>
      <c r="AR565" s="286">
        <f t="shared" si="950"/>
        <v>0</v>
      </c>
      <c r="AS565" s="286">
        <v>0</v>
      </c>
      <c r="AT565" s="286">
        <v>0</v>
      </c>
      <c r="AU565" s="286">
        <v>0</v>
      </c>
      <c r="AV565" s="286">
        <v>0</v>
      </c>
      <c r="AW565" s="481"/>
      <c r="AX565" s="142">
        <f t="shared" si="965"/>
        <v>0</v>
      </c>
    </row>
    <row r="566" spans="1:50" outlineLevel="2" x14ac:dyDescent="0.3">
      <c r="A566" s="564" t="s">
        <v>75</v>
      </c>
      <c r="B566" s="556" t="s">
        <v>76</v>
      </c>
      <c r="C566" s="18" t="s">
        <v>144</v>
      </c>
      <c r="D566" s="32">
        <f>SUM(D567:D577)</f>
        <v>16590.7</v>
      </c>
      <c r="E566" s="26">
        <f t="shared" ref="E566:H566" si="969">SUM(E567:E577)</f>
        <v>0</v>
      </c>
      <c r="F566" s="6">
        <f t="shared" si="969"/>
        <v>0</v>
      </c>
      <c r="G566" s="5">
        <f t="shared" si="969"/>
        <v>16590.7</v>
      </c>
      <c r="H566" s="12">
        <f t="shared" si="969"/>
        <v>0</v>
      </c>
      <c r="I566" s="90"/>
      <c r="J566" s="11"/>
      <c r="K566" s="564" t="s">
        <v>75</v>
      </c>
      <c r="L566" s="556" t="s">
        <v>76</v>
      </c>
      <c r="M566" s="18" t="s">
        <v>144</v>
      </c>
      <c r="N566" s="32">
        <f>SUM(N567:N577)</f>
        <v>16590.7</v>
      </c>
      <c r="O566" s="26">
        <f t="shared" ref="O566:R566" si="970">SUM(O567:O577)</f>
        <v>0</v>
      </c>
      <c r="P566" s="6">
        <f t="shared" si="970"/>
        <v>0</v>
      </c>
      <c r="Q566" s="5">
        <f t="shared" si="970"/>
        <v>16590.7</v>
      </c>
      <c r="R566" s="12">
        <f t="shared" si="970"/>
        <v>0</v>
      </c>
      <c r="S566" s="90"/>
      <c r="T566" s="142">
        <f t="shared" si="902"/>
        <v>0</v>
      </c>
      <c r="U566" s="564" t="s">
        <v>75</v>
      </c>
      <c r="V566" s="556" t="s">
        <v>76</v>
      </c>
      <c r="W566" s="18" t="s">
        <v>144</v>
      </c>
      <c r="X566" s="32">
        <f>SUM(X567:X577)</f>
        <v>16590.7</v>
      </c>
      <c r="Y566" s="26">
        <f t="shared" ref="Y566:AB566" si="971">SUM(Y567:Y577)</f>
        <v>0</v>
      </c>
      <c r="Z566" s="6">
        <f t="shared" si="971"/>
        <v>0</v>
      </c>
      <c r="AA566" s="5">
        <f t="shared" si="971"/>
        <v>16590.7</v>
      </c>
      <c r="AB566" s="12">
        <f t="shared" si="971"/>
        <v>0</v>
      </c>
      <c r="AC566" s="90"/>
      <c r="AD566" s="142">
        <f t="shared" si="903"/>
        <v>0</v>
      </c>
      <c r="AE566" s="587" t="s">
        <v>75</v>
      </c>
      <c r="AF566" s="587" t="s">
        <v>76</v>
      </c>
      <c r="AG566" s="277" t="s">
        <v>188</v>
      </c>
      <c r="AH566" s="278">
        <f t="shared" si="949"/>
        <v>29836.400000000001</v>
      </c>
      <c r="AI566" s="279">
        <f>SUM(AI567:AI578)</f>
        <v>0</v>
      </c>
      <c r="AJ566" s="280">
        <f t="shared" ref="AJ566" si="972">SUM(AJ567:AJ578)</f>
        <v>0</v>
      </c>
      <c r="AK566" s="281">
        <f t="shared" ref="AK566" si="973">SUM(AK567:AK578)</f>
        <v>29836.400000000001</v>
      </c>
      <c r="AL566" s="282">
        <f t="shared" ref="AL566" si="974">SUM(AL567:AL578)</f>
        <v>0</v>
      </c>
      <c r="AM566" s="504"/>
      <c r="AN566" s="142">
        <f t="shared" si="925"/>
        <v>13245.7</v>
      </c>
      <c r="AO566" s="477" t="s">
        <v>75</v>
      </c>
      <c r="AP566" s="477" t="s">
        <v>76</v>
      </c>
      <c r="AQ566" s="463" t="s">
        <v>188</v>
      </c>
      <c r="AR566" s="281">
        <f t="shared" si="950"/>
        <v>29564.7</v>
      </c>
      <c r="AS566" s="280">
        <f>SUM(AS567:AS578)</f>
        <v>0</v>
      </c>
      <c r="AT566" s="280">
        <f t="shared" ref="AT566:AV566" si="975">SUM(AT567:AT578)</f>
        <v>0</v>
      </c>
      <c r="AU566" s="281">
        <f t="shared" si="975"/>
        <v>29564.7</v>
      </c>
      <c r="AV566" s="280">
        <f t="shared" si="975"/>
        <v>0</v>
      </c>
      <c r="AW566" s="481"/>
      <c r="AX566" s="142">
        <f t="shared" si="965"/>
        <v>29564.7</v>
      </c>
    </row>
    <row r="567" spans="1:50" outlineLevel="2" x14ac:dyDescent="0.3">
      <c r="A567" s="564"/>
      <c r="B567" s="556"/>
      <c r="C567" s="19">
        <v>2016</v>
      </c>
      <c r="D567" s="34">
        <f>SUM(E567:H567)</f>
        <v>434.2</v>
      </c>
      <c r="E567" s="28">
        <v>0</v>
      </c>
      <c r="F567" s="7">
        <v>0</v>
      </c>
      <c r="G567" s="8">
        <v>434.2</v>
      </c>
      <c r="H567" s="9">
        <v>0</v>
      </c>
      <c r="I567" s="90"/>
      <c r="J567" s="11"/>
      <c r="K567" s="564"/>
      <c r="L567" s="556"/>
      <c r="M567" s="19">
        <v>2016</v>
      </c>
      <c r="N567" s="34">
        <f>SUM(O567:R567)</f>
        <v>434.2</v>
      </c>
      <c r="O567" s="28">
        <v>0</v>
      </c>
      <c r="P567" s="7">
        <v>0</v>
      </c>
      <c r="Q567" s="8">
        <v>434.2</v>
      </c>
      <c r="R567" s="9">
        <v>0</v>
      </c>
      <c r="S567" s="90"/>
      <c r="T567" s="142">
        <f t="shared" si="902"/>
        <v>0</v>
      </c>
      <c r="U567" s="564"/>
      <c r="V567" s="556"/>
      <c r="W567" s="19">
        <v>2016</v>
      </c>
      <c r="X567" s="34">
        <f>SUM(Y567:AB567)</f>
        <v>434.2</v>
      </c>
      <c r="Y567" s="28">
        <v>0</v>
      </c>
      <c r="Z567" s="7">
        <v>0</v>
      </c>
      <c r="AA567" s="8">
        <v>434.2</v>
      </c>
      <c r="AB567" s="9">
        <v>0</v>
      </c>
      <c r="AC567" s="90"/>
      <c r="AD567" s="142">
        <f t="shared" si="903"/>
        <v>0</v>
      </c>
      <c r="AE567" s="582"/>
      <c r="AF567" s="582"/>
      <c r="AG567" s="283">
        <v>2016</v>
      </c>
      <c r="AH567" s="284">
        <f t="shared" si="949"/>
        <v>434.2</v>
      </c>
      <c r="AI567" s="285">
        <v>0</v>
      </c>
      <c r="AJ567" s="286">
        <v>0</v>
      </c>
      <c r="AK567" s="287">
        <v>434.2</v>
      </c>
      <c r="AL567" s="288">
        <v>0</v>
      </c>
      <c r="AM567" s="504"/>
      <c r="AN567" s="142">
        <f t="shared" si="925"/>
        <v>0</v>
      </c>
      <c r="AO567" s="477"/>
      <c r="AP567" s="477"/>
      <c r="AQ567" s="464">
        <v>2016</v>
      </c>
      <c r="AR567" s="287">
        <f t="shared" si="950"/>
        <v>434.2</v>
      </c>
      <c r="AS567" s="286">
        <v>0</v>
      </c>
      <c r="AT567" s="286">
        <v>0</v>
      </c>
      <c r="AU567" s="287">
        <v>434.2</v>
      </c>
      <c r="AV567" s="286">
        <v>0</v>
      </c>
      <c r="AW567" s="481"/>
      <c r="AX567" s="142">
        <f t="shared" si="965"/>
        <v>434.2</v>
      </c>
    </row>
    <row r="568" spans="1:50" outlineLevel="2" x14ac:dyDescent="0.3">
      <c r="A568" s="564"/>
      <c r="B568" s="556"/>
      <c r="C568" s="19">
        <v>2017</v>
      </c>
      <c r="D568" s="34">
        <f t="shared" ref="D568:D573" si="976">SUM(E568:H568)</f>
        <v>847.2</v>
      </c>
      <c r="E568" s="28">
        <v>0</v>
      </c>
      <c r="F568" s="7">
        <v>0</v>
      </c>
      <c r="G568" s="8">
        <v>847.2</v>
      </c>
      <c r="H568" s="9">
        <v>0</v>
      </c>
      <c r="I568" s="90"/>
      <c r="J568" s="11"/>
      <c r="K568" s="564"/>
      <c r="L568" s="556"/>
      <c r="M568" s="19">
        <v>2017</v>
      </c>
      <c r="N568" s="34">
        <f t="shared" ref="N568:N574" si="977">SUM(O568:R568)</f>
        <v>847.2</v>
      </c>
      <c r="O568" s="28">
        <v>0</v>
      </c>
      <c r="P568" s="7">
        <v>0</v>
      </c>
      <c r="Q568" s="8">
        <v>847.2</v>
      </c>
      <c r="R568" s="9">
        <v>0</v>
      </c>
      <c r="S568" s="90"/>
      <c r="T568" s="142">
        <f t="shared" si="902"/>
        <v>0</v>
      </c>
      <c r="U568" s="564"/>
      <c r="V568" s="556"/>
      <c r="W568" s="19">
        <v>2017</v>
      </c>
      <c r="X568" s="34">
        <f t="shared" ref="X568:X574" si="978">SUM(Y568:AB568)</f>
        <v>847.2</v>
      </c>
      <c r="Y568" s="28">
        <v>0</v>
      </c>
      <c r="Z568" s="7">
        <v>0</v>
      </c>
      <c r="AA568" s="8">
        <v>847.2</v>
      </c>
      <c r="AB568" s="9">
        <v>0</v>
      </c>
      <c r="AC568" s="90"/>
      <c r="AD568" s="142">
        <f t="shared" si="903"/>
        <v>0</v>
      </c>
      <c r="AE568" s="582"/>
      <c r="AF568" s="582"/>
      <c r="AG568" s="283">
        <v>2017</v>
      </c>
      <c r="AH568" s="284">
        <f t="shared" si="949"/>
        <v>847.2</v>
      </c>
      <c r="AI568" s="285">
        <v>0</v>
      </c>
      <c r="AJ568" s="286">
        <v>0</v>
      </c>
      <c r="AK568" s="287">
        <v>847.2</v>
      </c>
      <c r="AL568" s="288">
        <v>0</v>
      </c>
      <c r="AM568" s="504"/>
      <c r="AN568" s="142">
        <f t="shared" si="925"/>
        <v>0</v>
      </c>
      <c r="AO568" s="477"/>
      <c r="AP568" s="477"/>
      <c r="AQ568" s="464">
        <v>2017</v>
      </c>
      <c r="AR568" s="287">
        <f t="shared" si="950"/>
        <v>847.2</v>
      </c>
      <c r="AS568" s="286">
        <v>0</v>
      </c>
      <c r="AT568" s="286">
        <v>0</v>
      </c>
      <c r="AU568" s="287">
        <v>847.2</v>
      </c>
      <c r="AV568" s="286">
        <v>0</v>
      </c>
      <c r="AW568" s="481"/>
      <c r="AX568" s="142">
        <f t="shared" si="965"/>
        <v>847.2</v>
      </c>
    </row>
    <row r="569" spans="1:50" outlineLevel="2" x14ac:dyDescent="0.3">
      <c r="A569" s="564"/>
      <c r="B569" s="556"/>
      <c r="C569" s="19">
        <v>2018</v>
      </c>
      <c r="D569" s="34">
        <f t="shared" si="976"/>
        <v>982.3</v>
      </c>
      <c r="E569" s="28">
        <v>0</v>
      </c>
      <c r="F569" s="7">
        <v>0</v>
      </c>
      <c r="G569" s="8">
        <v>982.3</v>
      </c>
      <c r="H569" s="9">
        <v>0</v>
      </c>
      <c r="I569" s="90"/>
      <c r="J569" s="11"/>
      <c r="K569" s="564"/>
      <c r="L569" s="556"/>
      <c r="M569" s="19">
        <v>2018</v>
      </c>
      <c r="N569" s="34">
        <f t="shared" si="977"/>
        <v>982.3</v>
      </c>
      <c r="O569" s="28">
        <v>0</v>
      </c>
      <c r="P569" s="7">
        <v>0</v>
      </c>
      <c r="Q569" s="8">
        <v>982.3</v>
      </c>
      <c r="R569" s="9">
        <v>0</v>
      </c>
      <c r="S569" s="90"/>
      <c r="T569" s="142">
        <f t="shared" si="902"/>
        <v>0</v>
      </c>
      <c r="U569" s="564"/>
      <c r="V569" s="556"/>
      <c r="W569" s="19">
        <v>2018</v>
      </c>
      <c r="X569" s="34">
        <f t="shared" si="978"/>
        <v>982.3</v>
      </c>
      <c r="Y569" s="28">
        <v>0</v>
      </c>
      <c r="Z569" s="7">
        <v>0</v>
      </c>
      <c r="AA569" s="8">
        <v>982.3</v>
      </c>
      <c r="AB569" s="9">
        <v>0</v>
      </c>
      <c r="AC569" s="90"/>
      <c r="AD569" s="142">
        <f t="shared" si="903"/>
        <v>0</v>
      </c>
      <c r="AE569" s="582"/>
      <c r="AF569" s="582"/>
      <c r="AG569" s="283">
        <v>2018</v>
      </c>
      <c r="AH569" s="284">
        <f t="shared" si="949"/>
        <v>982.3</v>
      </c>
      <c r="AI569" s="285">
        <v>0</v>
      </c>
      <c r="AJ569" s="286">
        <v>0</v>
      </c>
      <c r="AK569" s="287">
        <v>982.3</v>
      </c>
      <c r="AL569" s="288">
        <v>0</v>
      </c>
      <c r="AM569" s="504"/>
      <c r="AN569" s="142">
        <f t="shared" si="925"/>
        <v>0</v>
      </c>
      <c r="AO569" s="477"/>
      <c r="AP569" s="477"/>
      <c r="AQ569" s="464">
        <v>2018</v>
      </c>
      <c r="AR569" s="287">
        <f t="shared" si="950"/>
        <v>982.3</v>
      </c>
      <c r="AS569" s="286">
        <v>0</v>
      </c>
      <c r="AT569" s="286">
        <v>0</v>
      </c>
      <c r="AU569" s="287">
        <v>982.3</v>
      </c>
      <c r="AV569" s="286">
        <v>0</v>
      </c>
      <c r="AW569" s="481"/>
      <c r="AX569" s="142">
        <f t="shared" si="965"/>
        <v>982.3</v>
      </c>
    </row>
    <row r="570" spans="1:50" outlineLevel="2" x14ac:dyDescent="0.3">
      <c r="A570" s="564"/>
      <c r="B570" s="556"/>
      <c r="C570" s="19">
        <v>2019</v>
      </c>
      <c r="D570" s="34">
        <f t="shared" si="976"/>
        <v>838.4</v>
      </c>
      <c r="E570" s="28">
        <v>0</v>
      </c>
      <c r="F570" s="7">
        <v>0</v>
      </c>
      <c r="G570" s="8">
        <v>838.4</v>
      </c>
      <c r="H570" s="9">
        <v>0</v>
      </c>
      <c r="I570" s="90"/>
      <c r="J570" s="11"/>
      <c r="K570" s="564"/>
      <c r="L570" s="556"/>
      <c r="M570" s="19">
        <v>2019</v>
      </c>
      <c r="N570" s="34">
        <f t="shared" si="977"/>
        <v>838.4</v>
      </c>
      <c r="O570" s="28">
        <v>0</v>
      </c>
      <c r="P570" s="7">
        <v>0</v>
      </c>
      <c r="Q570" s="8">
        <v>838.4</v>
      </c>
      <c r="R570" s="9">
        <v>0</v>
      </c>
      <c r="S570" s="90"/>
      <c r="T570" s="142">
        <f t="shared" si="902"/>
        <v>0</v>
      </c>
      <c r="U570" s="564"/>
      <c r="V570" s="556"/>
      <c r="W570" s="19">
        <v>2019</v>
      </c>
      <c r="X570" s="34">
        <f t="shared" si="978"/>
        <v>838.4</v>
      </c>
      <c r="Y570" s="28">
        <v>0</v>
      </c>
      <c r="Z570" s="7">
        <v>0</v>
      </c>
      <c r="AA570" s="8">
        <v>838.4</v>
      </c>
      <c r="AB570" s="9">
        <v>0</v>
      </c>
      <c r="AC570" s="90"/>
      <c r="AD570" s="142">
        <f t="shared" si="903"/>
        <v>0</v>
      </c>
      <c r="AE570" s="582"/>
      <c r="AF570" s="582"/>
      <c r="AG570" s="283">
        <v>2019</v>
      </c>
      <c r="AH570" s="284">
        <f t="shared" si="949"/>
        <v>838.4</v>
      </c>
      <c r="AI570" s="285">
        <v>0</v>
      </c>
      <c r="AJ570" s="286">
        <v>0</v>
      </c>
      <c r="AK570" s="287">
        <v>838.4</v>
      </c>
      <c r="AL570" s="288">
        <v>0</v>
      </c>
      <c r="AM570" s="504"/>
      <c r="AN570" s="142">
        <f t="shared" si="925"/>
        <v>0</v>
      </c>
      <c r="AO570" s="477"/>
      <c r="AP570" s="477"/>
      <c r="AQ570" s="464">
        <v>2019</v>
      </c>
      <c r="AR570" s="287">
        <f t="shared" si="950"/>
        <v>838.4</v>
      </c>
      <c r="AS570" s="286">
        <v>0</v>
      </c>
      <c r="AT570" s="286">
        <v>0</v>
      </c>
      <c r="AU570" s="287">
        <v>838.4</v>
      </c>
      <c r="AV570" s="286">
        <v>0</v>
      </c>
      <c r="AW570" s="481"/>
      <c r="AX570" s="142">
        <f t="shared" si="965"/>
        <v>838.4</v>
      </c>
    </row>
    <row r="571" spans="1:50" outlineLevel="2" x14ac:dyDescent="0.3">
      <c r="A571" s="564"/>
      <c r="B571" s="556"/>
      <c r="C571" s="19">
        <v>2020</v>
      </c>
      <c r="D571" s="34">
        <f t="shared" si="976"/>
        <v>900</v>
      </c>
      <c r="E571" s="28">
        <v>0</v>
      </c>
      <c r="F571" s="7">
        <v>0</v>
      </c>
      <c r="G571" s="8">
        <v>900</v>
      </c>
      <c r="H571" s="9">
        <v>0</v>
      </c>
      <c r="I571" s="90"/>
      <c r="J571" s="11"/>
      <c r="K571" s="564"/>
      <c r="L571" s="556"/>
      <c r="M571" s="19">
        <v>2020</v>
      </c>
      <c r="N571" s="34">
        <f t="shared" si="977"/>
        <v>900</v>
      </c>
      <c r="O571" s="28">
        <v>0</v>
      </c>
      <c r="P571" s="7">
        <v>0</v>
      </c>
      <c r="Q571" s="8">
        <v>900</v>
      </c>
      <c r="R571" s="9">
        <v>0</v>
      </c>
      <c r="S571" s="90"/>
      <c r="T571" s="142">
        <f t="shared" si="902"/>
        <v>0</v>
      </c>
      <c r="U571" s="564"/>
      <c r="V571" s="556"/>
      <c r="W571" s="19">
        <v>2020</v>
      </c>
      <c r="X571" s="34">
        <f t="shared" si="978"/>
        <v>900</v>
      </c>
      <c r="Y571" s="28">
        <v>0</v>
      </c>
      <c r="Z571" s="7">
        <v>0</v>
      </c>
      <c r="AA571" s="8">
        <v>900</v>
      </c>
      <c r="AB571" s="9">
        <v>0</v>
      </c>
      <c r="AC571" s="90"/>
      <c r="AD571" s="142">
        <f t="shared" si="903"/>
        <v>0</v>
      </c>
      <c r="AE571" s="582"/>
      <c r="AF571" s="582"/>
      <c r="AG571" s="283">
        <v>2020</v>
      </c>
      <c r="AH571" s="284">
        <f t="shared" si="949"/>
        <v>900</v>
      </c>
      <c r="AI571" s="285">
        <v>0</v>
      </c>
      <c r="AJ571" s="286">
        <v>0</v>
      </c>
      <c r="AK571" s="287">
        <v>900</v>
      </c>
      <c r="AL571" s="288">
        <v>0</v>
      </c>
      <c r="AM571" s="504"/>
      <c r="AN571" s="142">
        <f t="shared" si="925"/>
        <v>0</v>
      </c>
      <c r="AO571" s="477"/>
      <c r="AP571" s="477"/>
      <c r="AQ571" s="464">
        <v>2020</v>
      </c>
      <c r="AR571" s="287">
        <f t="shared" si="950"/>
        <v>900</v>
      </c>
      <c r="AS571" s="286">
        <v>0</v>
      </c>
      <c r="AT571" s="286">
        <v>0</v>
      </c>
      <c r="AU571" s="287">
        <v>900</v>
      </c>
      <c r="AV571" s="286">
        <v>0</v>
      </c>
      <c r="AW571" s="481"/>
      <c r="AX571" s="142">
        <f t="shared" si="965"/>
        <v>900</v>
      </c>
    </row>
    <row r="572" spans="1:50" outlineLevel="2" x14ac:dyDescent="0.3">
      <c r="A572" s="564"/>
      <c r="B572" s="556"/>
      <c r="C572" s="19">
        <v>2021</v>
      </c>
      <c r="D572" s="34">
        <f t="shared" si="976"/>
        <v>4516.1000000000004</v>
      </c>
      <c r="E572" s="28">
        <v>0</v>
      </c>
      <c r="F572" s="7">
        <v>0</v>
      </c>
      <c r="G572" s="8">
        <v>4516.1000000000004</v>
      </c>
      <c r="H572" s="9">
        <v>0</v>
      </c>
      <c r="I572" s="90"/>
      <c r="J572" s="11"/>
      <c r="K572" s="564"/>
      <c r="L572" s="556"/>
      <c r="M572" s="19">
        <v>2021</v>
      </c>
      <c r="N572" s="34">
        <f t="shared" si="977"/>
        <v>4516.1000000000004</v>
      </c>
      <c r="O572" s="28">
        <v>0</v>
      </c>
      <c r="P572" s="7">
        <v>0</v>
      </c>
      <c r="Q572" s="8">
        <v>4516.1000000000004</v>
      </c>
      <c r="R572" s="9">
        <v>0</v>
      </c>
      <c r="S572" s="90"/>
      <c r="T572" s="142">
        <f t="shared" si="902"/>
        <v>0</v>
      </c>
      <c r="U572" s="564"/>
      <c r="V572" s="556"/>
      <c r="W572" s="19">
        <v>2021</v>
      </c>
      <c r="X572" s="34">
        <f t="shared" si="978"/>
        <v>4516.1000000000004</v>
      </c>
      <c r="Y572" s="28">
        <v>0</v>
      </c>
      <c r="Z572" s="7">
        <v>0</v>
      </c>
      <c r="AA572" s="8">
        <v>4516.1000000000004</v>
      </c>
      <c r="AB572" s="9">
        <v>0</v>
      </c>
      <c r="AC572" s="90"/>
      <c r="AD572" s="142">
        <f t="shared" si="903"/>
        <v>0</v>
      </c>
      <c r="AE572" s="582"/>
      <c r="AF572" s="582"/>
      <c r="AG572" s="283">
        <v>2021</v>
      </c>
      <c r="AH572" s="284">
        <f t="shared" si="949"/>
        <v>4516.1000000000004</v>
      </c>
      <c r="AI572" s="285">
        <v>0</v>
      </c>
      <c r="AJ572" s="286">
        <v>0</v>
      </c>
      <c r="AK572" s="287">
        <v>4516.1000000000004</v>
      </c>
      <c r="AL572" s="288">
        <v>0</v>
      </c>
      <c r="AM572" s="504"/>
      <c r="AN572" s="142">
        <f t="shared" si="925"/>
        <v>0</v>
      </c>
      <c r="AO572" s="477"/>
      <c r="AP572" s="477"/>
      <c r="AQ572" s="464">
        <v>2021</v>
      </c>
      <c r="AR572" s="287">
        <f t="shared" si="950"/>
        <v>4516.1000000000004</v>
      </c>
      <c r="AS572" s="286">
        <v>0</v>
      </c>
      <c r="AT572" s="286">
        <v>0</v>
      </c>
      <c r="AU572" s="287">
        <v>4516.1000000000004</v>
      </c>
      <c r="AV572" s="286">
        <v>0</v>
      </c>
      <c r="AW572" s="481"/>
      <c r="AX572" s="142">
        <f t="shared" si="965"/>
        <v>4516.1000000000004</v>
      </c>
    </row>
    <row r="573" spans="1:50" outlineLevel="2" x14ac:dyDescent="0.3">
      <c r="A573" s="564"/>
      <c r="B573" s="556"/>
      <c r="C573" s="19">
        <v>2022</v>
      </c>
      <c r="D573" s="35">
        <f t="shared" si="976"/>
        <v>1165.2</v>
      </c>
      <c r="E573" s="28">
        <v>0</v>
      </c>
      <c r="F573" s="7">
        <v>0</v>
      </c>
      <c r="G573" s="8">
        <v>1165.2</v>
      </c>
      <c r="H573" s="9">
        <v>0</v>
      </c>
      <c r="I573" s="90"/>
      <c r="J573" s="11"/>
      <c r="K573" s="564"/>
      <c r="L573" s="556"/>
      <c r="M573" s="19">
        <v>2022</v>
      </c>
      <c r="N573" s="35">
        <f t="shared" si="977"/>
        <v>1165.2</v>
      </c>
      <c r="O573" s="28">
        <v>0</v>
      </c>
      <c r="P573" s="7">
        <v>0</v>
      </c>
      <c r="Q573" s="8">
        <v>1165.2</v>
      </c>
      <c r="R573" s="9">
        <v>0</v>
      </c>
      <c r="S573" s="90"/>
      <c r="T573" s="142">
        <f t="shared" si="902"/>
        <v>0</v>
      </c>
      <c r="U573" s="564"/>
      <c r="V573" s="556"/>
      <c r="W573" s="19">
        <v>2022</v>
      </c>
      <c r="X573" s="35">
        <f t="shared" si="978"/>
        <v>1165.2</v>
      </c>
      <c r="Y573" s="28">
        <v>0</v>
      </c>
      <c r="Z573" s="7">
        <v>0</v>
      </c>
      <c r="AA573" s="8">
        <v>1165.2</v>
      </c>
      <c r="AB573" s="9">
        <v>0</v>
      </c>
      <c r="AC573" s="90"/>
      <c r="AD573" s="142">
        <f t="shared" si="903"/>
        <v>0</v>
      </c>
      <c r="AE573" s="582"/>
      <c r="AF573" s="582"/>
      <c r="AG573" s="283">
        <v>2022</v>
      </c>
      <c r="AH573" s="289">
        <f t="shared" si="949"/>
        <v>1165.2</v>
      </c>
      <c r="AI573" s="285">
        <v>0</v>
      </c>
      <c r="AJ573" s="286">
        <v>0</v>
      </c>
      <c r="AK573" s="287">
        <v>1165.2</v>
      </c>
      <c r="AL573" s="288">
        <v>0</v>
      </c>
      <c r="AM573" s="504"/>
      <c r="AN573" s="142">
        <f t="shared" si="925"/>
        <v>0</v>
      </c>
      <c r="AO573" s="477"/>
      <c r="AP573" s="477"/>
      <c r="AQ573" s="464">
        <v>2022</v>
      </c>
      <c r="AR573" s="286">
        <f t="shared" si="950"/>
        <v>1165.2</v>
      </c>
      <c r="AS573" s="286">
        <v>0</v>
      </c>
      <c r="AT573" s="286">
        <v>0</v>
      </c>
      <c r="AU573" s="287">
        <v>1165.2</v>
      </c>
      <c r="AV573" s="286">
        <v>0</v>
      </c>
      <c r="AW573" s="481"/>
      <c r="AX573" s="142">
        <f t="shared" si="965"/>
        <v>1165.2</v>
      </c>
    </row>
    <row r="574" spans="1:50" outlineLevel="2" x14ac:dyDescent="0.3">
      <c r="A574" s="564"/>
      <c r="B574" s="556"/>
      <c r="C574" s="19">
        <v>2023</v>
      </c>
      <c r="D574" s="35">
        <f t="shared" ref="D574" si="979">SUM(E574:H574)</f>
        <v>1613.4</v>
      </c>
      <c r="E574" s="28">
        <v>0</v>
      </c>
      <c r="F574" s="7">
        <v>0</v>
      </c>
      <c r="G574" s="8">
        <v>1613.4</v>
      </c>
      <c r="H574" s="9">
        <v>0</v>
      </c>
      <c r="I574" s="90"/>
      <c r="J574" s="11"/>
      <c r="K574" s="564"/>
      <c r="L574" s="556"/>
      <c r="M574" s="19">
        <v>2023</v>
      </c>
      <c r="N574" s="35">
        <f t="shared" si="977"/>
        <v>1613.4</v>
      </c>
      <c r="O574" s="28">
        <v>0</v>
      </c>
      <c r="P574" s="7">
        <v>0</v>
      </c>
      <c r="Q574" s="8">
        <v>1613.4</v>
      </c>
      <c r="R574" s="9">
        <v>0</v>
      </c>
      <c r="S574" s="90"/>
      <c r="T574" s="142">
        <f t="shared" si="902"/>
        <v>0</v>
      </c>
      <c r="U574" s="564"/>
      <c r="V574" s="556"/>
      <c r="W574" s="19">
        <v>2023</v>
      </c>
      <c r="X574" s="35">
        <f t="shared" si="978"/>
        <v>1613.4</v>
      </c>
      <c r="Y574" s="28">
        <v>0</v>
      </c>
      <c r="Z574" s="7">
        <v>0</v>
      </c>
      <c r="AA574" s="8">
        <v>1613.4</v>
      </c>
      <c r="AB574" s="9">
        <v>0</v>
      </c>
      <c r="AC574" s="90"/>
      <c r="AD574" s="142">
        <f t="shared" si="903"/>
        <v>0</v>
      </c>
      <c r="AE574" s="582"/>
      <c r="AF574" s="582"/>
      <c r="AG574" s="283">
        <v>2023</v>
      </c>
      <c r="AH574" s="289">
        <f t="shared" si="949"/>
        <v>1613.4</v>
      </c>
      <c r="AI574" s="285">
        <v>0</v>
      </c>
      <c r="AJ574" s="286">
        <v>0</v>
      </c>
      <c r="AK574" s="287">
        <v>1613.4</v>
      </c>
      <c r="AL574" s="288">
        <v>0</v>
      </c>
      <c r="AM574" s="504"/>
      <c r="AN574" s="142">
        <f t="shared" si="925"/>
        <v>0</v>
      </c>
      <c r="AO574" s="477"/>
      <c r="AP574" s="477"/>
      <c r="AQ574" s="464">
        <v>2023</v>
      </c>
      <c r="AR574" s="286">
        <f t="shared" si="950"/>
        <v>1613.4</v>
      </c>
      <c r="AS574" s="286">
        <v>0</v>
      </c>
      <c r="AT574" s="286">
        <v>0</v>
      </c>
      <c r="AU574" s="287">
        <v>1613.4</v>
      </c>
      <c r="AV574" s="286">
        <v>0</v>
      </c>
      <c r="AW574" s="481"/>
      <c r="AX574" s="142">
        <f t="shared" si="965"/>
        <v>1613.4</v>
      </c>
    </row>
    <row r="575" spans="1:50" outlineLevel="2" x14ac:dyDescent="0.3">
      <c r="A575" s="564"/>
      <c r="B575" s="556"/>
      <c r="C575" s="19">
        <v>2024</v>
      </c>
      <c r="D575" s="35">
        <f>SUM(E575:H575)</f>
        <v>1805.9</v>
      </c>
      <c r="E575" s="28">
        <v>0</v>
      </c>
      <c r="F575" s="7">
        <v>0</v>
      </c>
      <c r="G575" s="7">
        <v>1805.9</v>
      </c>
      <c r="H575" s="9">
        <v>0</v>
      </c>
      <c r="I575" s="90"/>
      <c r="J575" s="11"/>
      <c r="K575" s="564"/>
      <c r="L575" s="556"/>
      <c r="M575" s="19">
        <v>2024</v>
      </c>
      <c r="N575" s="35">
        <f>SUM(O575:R575)</f>
        <v>1805.9</v>
      </c>
      <c r="O575" s="28">
        <v>0</v>
      </c>
      <c r="P575" s="7">
        <v>0</v>
      </c>
      <c r="Q575" s="7">
        <v>1805.9</v>
      </c>
      <c r="R575" s="9">
        <v>0</v>
      </c>
      <c r="S575" s="90"/>
      <c r="T575" s="142">
        <f t="shared" ref="T575:T648" si="980">N575-D575</f>
        <v>0</v>
      </c>
      <c r="U575" s="564"/>
      <c r="V575" s="556"/>
      <c r="W575" s="19">
        <v>2024</v>
      </c>
      <c r="X575" s="35">
        <f>SUM(Y575:AB575)</f>
        <v>1805.9</v>
      </c>
      <c r="Y575" s="28">
        <v>0</v>
      </c>
      <c r="Z575" s="7">
        <v>0</v>
      </c>
      <c r="AA575" s="7">
        <v>1805.9</v>
      </c>
      <c r="AB575" s="9">
        <v>0</v>
      </c>
      <c r="AC575" s="90"/>
      <c r="AD575" s="142">
        <f t="shared" ref="AD575:AD648" si="981">X575-N575</f>
        <v>0</v>
      </c>
      <c r="AE575" s="582"/>
      <c r="AF575" s="582"/>
      <c r="AG575" s="283">
        <v>2024</v>
      </c>
      <c r="AH575" s="289">
        <f t="shared" si="949"/>
        <v>1805.9</v>
      </c>
      <c r="AI575" s="285">
        <v>0</v>
      </c>
      <c r="AJ575" s="286">
        <v>0</v>
      </c>
      <c r="AK575" s="286">
        <v>1805.9</v>
      </c>
      <c r="AL575" s="288">
        <v>0</v>
      </c>
      <c r="AM575" s="504"/>
      <c r="AN575" s="142">
        <f t="shared" si="925"/>
        <v>0</v>
      </c>
      <c r="AO575" s="477"/>
      <c r="AP575" s="477"/>
      <c r="AQ575" s="464">
        <v>2024</v>
      </c>
      <c r="AR575" s="286">
        <f t="shared" si="950"/>
        <v>1805.9</v>
      </c>
      <c r="AS575" s="286">
        <v>0</v>
      </c>
      <c r="AT575" s="286">
        <v>0</v>
      </c>
      <c r="AU575" s="286">
        <v>1805.9</v>
      </c>
      <c r="AV575" s="286">
        <v>0</v>
      </c>
      <c r="AW575" s="481"/>
      <c r="AX575" s="142">
        <f t="shared" si="965"/>
        <v>1805.9</v>
      </c>
    </row>
    <row r="576" spans="1:50" outlineLevel="2" x14ac:dyDescent="0.3">
      <c r="A576" s="564"/>
      <c r="B576" s="556"/>
      <c r="C576" s="19">
        <v>2025</v>
      </c>
      <c r="D576" s="35">
        <v>3488</v>
      </c>
      <c r="E576" s="28">
        <v>0</v>
      </c>
      <c r="F576" s="7">
        <v>0</v>
      </c>
      <c r="G576" s="7">
        <v>3488</v>
      </c>
      <c r="H576" s="9">
        <v>0</v>
      </c>
      <c r="I576" s="90"/>
      <c r="J576" s="11"/>
      <c r="K576" s="564"/>
      <c r="L576" s="556"/>
      <c r="M576" s="19">
        <v>2025</v>
      </c>
      <c r="N576" s="35">
        <v>3488</v>
      </c>
      <c r="O576" s="28">
        <v>0</v>
      </c>
      <c r="P576" s="7">
        <v>0</v>
      </c>
      <c r="Q576" s="7">
        <v>3488</v>
      </c>
      <c r="R576" s="9">
        <v>0</v>
      </c>
      <c r="S576" s="90"/>
      <c r="T576" s="142">
        <f t="shared" si="980"/>
        <v>0</v>
      </c>
      <c r="U576" s="564"/>
      <c r="V576" s="556"/>
      <c r="W576" s="19">
        <v>2025</v>
      </c>
      <c r="X576" s="35">
        <v>3488</v>
      </c>
      <c r="Y576" s="28">
        <v>0</v>
      </c>
      <c r="Z576" s="7">
        <v>0</v>
      </c>
      <c r="AA576" s="7">
        <v>3488</v>
      </c>
      <c r="AB576" s="9">
        <v>0</v>
      </c>
      <c r="AC576" s="90"/>
      <c r="AD576" s="142">
        <f t="shared" si="981"/>
        <v>0</v>
      </c>
      <c r="AE576" s="582"/>
      <c r="AF576" s="582"/>
      <c r="AG576" s="283">
        <v>2025</v>
      </c>
      <c r="AH576" s="289">
        <f t="shared" si="949"/>
        <v>3488</v>
      </c>
      <c r="AI576" s="285">
        <v>0</v>
      </c>
      <c r="AJ576" s="286">
        <v>0</v>
      </c>
      <c r="AK576" s="286">
        <v>3488</v>
      </c>
      <c r="AL576" s="288">
        <v>0</v>
      </c>
      <c r="AM576" s="504"/>
      <c r="AN576" s="142">
        <f t="shared" si="925"/>
        <v>0</v>
      </c>
      <c r="AO576" s="477"/>
      <c r="AP576" s="477"/>
      <c r="AQ576" s="464">
        <v>2025</v>
      </c>
      <c r="AR576" s="286">
        <f t="shared" si="950"/>
        <v>3216.3</v>
      </c>
      <c r="AS576" s="286">
        <v>0</v>
      </c>
      <c r="AT576" s="286">
        <v>0</v>
      </c>
      <c r="AU576" s="286">
        <v>3216.3</v>
      </c>
      <c r="AV576" s="286">
        <v>0</v>
      </c>
      <c r="AW576" s="481"/>
      <c r="AX576" s="142">
        <f t="shared" si="965"/>
        <v>3216.3</v>
      </c>
    </row>
    <row r="577" spans="1:50" outlineLevel="2" x14ac:dyDescent="0.3">
      <c r="A577" s="564"/>
      <c r="B577" s="556"/>
      <c r="C577" s="19">
        <v>2026</v>
      </c>
      <c r="D577" s="35">
        <f t="shared" ref="D577" si="982">SUM(E577:H577)</f>
        <v>0</v>
      </c>
      <c r="E577" s="28">
        <v>0</v>
      </c>
      <c r="F577" s="7">
        <v>0</v>
      </c>
      <c r="G577" s="7">
        <v>0</v>
      </c>
      <c r="H577" s="9">
        <v>0</v>
      </c>
      <c r="I577" s="90"/>
      <c r="J577" s="11"/>
      <c r="K577" s="564"/>
      <c r="L577" s="556"/>
      <c r="M577" s="19">
        <v>2026</v>
      </c>
      <c r="N577" s="35">
        <f t="shared" ref="N577" si="983">SUM(O577:R577)</f>
        <v>0</v>
      </c>
      <c r="O577" s="28">
        <v>0</v>
      </c>
      <c r="P577" s="7">
        <v>0</v>
      </c>
      <c r="Q577" s="7">
        <v>0</v>
      </c>
      <c r="R577" s="9">
        <v>0</v>
      </c>
      <c r="S577" s="90"/>
      <c r="T577" s="142">
        <f t="shared" si="980"/>
        <v>0</v>
      </c>
      <c r="U577" s="564"/>
      <c r="V577" s="556"/>
      <c r="W577" s="19">
        <v>2026</v>
      </c>
      <c r="X577" s="35">
        <f t="shared" ref="X577" si="984">SUM(Y577:AB577)</f>
        <v>0</v>
      </c>
      <c r="Y577" s="28">
        <v>0</v>
      </c>
      <c r="Z577" s="7">
        <v>0</v>
      </c>
      <c r="AA577" s="7">
        <v>0</v>
      </c>
      <c r="AB577" s="9">
        <v>0</v>
      </c>
      <c r="AC577" s="90"/>
      <c r="AD577" s="142">
        <f t="shared" si="981"/>
        <v>0</v>
      </c>
      <c r="AE577" s="582"/>
      <c r="AF577" s="582"/>
      <c r="AG577" s="283">
        <v>2026</v>
      </c>
      <c r="AH577" s="289">
        <f t="shared" si="949"/>
        <v>13245.7</v>
      </c>
      <c r="AI577" s="285">
        <v>0</v>
      </c>
      <c r="AJ577" s="286">
        <v>0</v>
      </c>
      <c r="AK577" s="286">
        <v>13245.7</v>
      </c>
      <c r="AL577" s="288">
        <v>0</v>
      </c>
      <c r="AM577" s="504"/>
      <c r="AN577" s="142">
        <f t="shared" si="925"/>
        <v>13245.7</v>
      </c>
      <c r="AO577" s="477"/>
      <c r="AP577" s="477"/>
      <c r="AQ577" s="464">
        <v>2026</v>
      </c>
      <c r="AR577" s="286">
        <f t="shared" si="950"/>
        <v>13245.7</v>
      </c>
      <c r="AS577" s="286">
        <v>0</v>
      </c>
      <c r="AT577" s="286">
        <v>0</v>
      </c>
      <c r="AU577" s="286">
        <v>13245.7</v>
      </c>
      <c r="AV577" s="286">
        <v>0</v>
      </c>
      <c r="AW577" s="481"/>
      <c r="AX577" s="142">
        <f t="shared" si="965"/>
        <v>13245.7</v>
      </c>
    </row>
    <row r="578" spans="1:50" outlineLevel="2" x14ac:dyDescent="0.3">
      <c r="A578" s="225"/>
      <c r="B578" s="221"/>
      <c r="C578" s="19"/>
      <c r="D578" s="35"/>
      <c r="E578" s="28"/>
      <c r="F578" s="7"/>
      <c r="G578" s="7"/>
      <c r="H578" s="9"/>
      <c r="I578" s="90"/>
      <c r="J578" s="11"/>
      <c r="K578" s="225"/>
      <c r="L578" s="221"/>
      <c r="M578" s="19"/>
      <c r="N578" s="35"/>
      <c r="O578" s="28"/>
      <c r="P578" s="7"/>
      <c r="Q578" s="7"/>
      <c r="R578" s="9"/>
      <c r="S578" s="90"/>
      <c r="T578" s="142"/>
      <c r="U578" s="225"/>
      <c r="V578" s="221"/>
      <c r="W578" s="19"/>
      <c r="X578" s="35"/>
      <c r="Y578" s="28"/>
      <c r="Z578" s="7"/>
      <c r="AA578" s="7"/>
      <c r="AB578" s="9"/>
      <c r="AC578" s="90"/>
      <c r="AD578" s="142"/>
      <c r="AE578" s="507"/>
      <c r="AF578" s="507"/>
      <c r="AG578" s="283">
        <v>2027</v>
      </c>
      <c r="AH578" s="289">
        <f t="shared" si="949"/>
        <v>0</v>
      </c>
      <c r="AI578" s="285">
        <v>0</v>
      </c>
      <c r="AJ578" s="286">
        <v>0</v>
      </c>
      <c r="AK578" s="286">
        <v>0</v>
      </c>
      <c r="AL578" s="288">
        <v>0</v>
      </c>
      <c r="AM578" s="504"/>
      <c r="AN578" s="142">
        <f t="shared" si="925"/>
        <v>0</v>
      </c>
      <c r="AO578" s="477"/>
      <c r="AP578" s="477"/>
      <c r="AQ578" s="464">
        <v>2027</v>
      </c>
      <c r="AR578" s="286">
        <f t="shared" si="950"/>
        <v>0</v>
      </c>
      <c r="AS578" s="286">
        <v>0</v>
      </c>
      <c r="AT578" s="286">
        <v>0</v>
      </c>
      <c r="AU578" s="286">
        <v>0</v>
      </c>
      <c r="AV578" s="286">
        <v>0</v>
      </c>
      <c r="AW578" s="481"/>
      <c r="AX578" s="142">
        <f t="shared" si="965"/>
        <v>0</v>
      </c>
    </row>
    <row r="579" spans="1:50" outlineLevel="2" x14ac:dyDescent="0.3">
      <c r="A579" s="562" t="s">
        <v>77</v>
      </c>
      <c r="B579" s="556" t="s">
        <v>78</v>
      </c>
      <c r="C579" s="18" t="s">
        <v>144</v>
      </c>
      <c r="D579" s="32">
        <f>SUM(D580:D590)</f>
        <v>398045.50000000006</v>
      </c>
      <c r="E579" s="26">
        <f t="shared" ref="E579:H579" si="985">SUM(E580:E590)</f>
        <v>0</v>
      </c>
      <c r="F579" s="6">
        <f t="shared" si="985"/>
        <v>0</v>
      </c>
      <c r="G579" s="5">
        <f>SUM(G580:G590)</f>
        <v>398045.50000000006</v>
      </c>
      <c r="H579" s="12">
        <f t="shared" si="985"/>
        <v>0</v>
      </c>
      <c r="I579" s="90"/>
      <c r="J579" s="11"/>
      <c r="K579" s="562" t="s">
        <v>77</v>
      </c>
      <c r="L579" s="556" t="s">
        <v>78</v>
      </c>
      <c r="M579" s="18" t="s">
        <v>144</v>
      </c>
      <c r="N579" s="32">
        <f>SUM(N580:N590)</f>
        <v>468356.5</v>
      </c>
      <c r="O579" s="26">
        <f t="shared" ref="O579:P579" si="986">SUM(O580:O590)</f>
        <v>0</v>
      </c>
      <c r="P579" s="6">
        <f t="shared" si="986"/>
        <v>0</v>
      </c>
      <c r="Q579" s="5">
        <f>SUM(Q580:Q590)</f>
        <v>468356.5</v>
      </c>
      <c r="R579" s="12">
        <f t="shared" ref="R579" si="987">SUM(R580:R590)</f>
        <v>0</v>
      </c>
      <c r="S579" s="90"/>
      <c r="T579" s="142">
        <f t="shared" si="980"/>
        <v>70310.999999999942</v>
      </c>
      <c r="U579" s="562" t="s">
        <v>77</v>
      </c>
      <c r="V579" s="556" t="s">
        <v>78</v>
      </c>
      <c r="W579" s="18" t="s">
        <v>144</v>
      </c>
      <c r="X579" s="32">
        <f>SUM(X580:X590)</f>
        <v>468356.5</v>
      </c>
      <c r="Y579" s="26">
        <f t="shared" ref="Y579:Z579" si="988">SUM(Y580:Y590)</f>
        <v>0</v>
      </c>
      <c r="Z579" s="6">
        <f t="shared" si="988"/>
        <v>0</v>
      </c>
      <c r="AA579" s="5">
        <f>SUM(AA580:AA590)</f>
        <v>468356.5</v>
      </c>
      <c r="AB579" s="12">
        <f t="shared" ref="AB579" si="989">SUM(AB580:AB590)</f>
        <v>0</v>
      </c>
      <c r="AC579" s="90"/>
      <c r="AD579" s="142">
        <f t="shared" si="981"/>
        <v>0</v>
      </c>
      <c r="AE579" s="498" t="s">
        <v>77</v>
      </c>
      <c r="AF579" s="500" t="s">
        <v>78</v>
      </c>
      <c r="AG579" s="277" t="s">
        <v>188</v>
      </c>
      <c r="AH579" s="278">
        <f t="shared" si="949"/>
        <v>516414.9</v>
      </c>
      <c r="AI579" s="279">
        <f>SUM(AI580:AI591)</f>
        <v>0</v>
      </c>
      <c r="AJ579" s="280">
        <f t="shared" ref="AJ579" si="990">SUM(AJ580:AJ591)</f>
        <v>0</v>
      </c>
      <c r="AK579" s="281">
        <f t="shared" ref="AK579" si="991">SUM(AK580:AK591)</f>
        <v>516414.9</v>
      </c>
      <c r="AL579" s="282">
        <f t="shared" ref="AL579" si="992">SUM(AL580:AL591)</f>
        <v>0</v>
      </c>
      <c r="AM579" s="504"/>
      <c r="AN579" s="142">
        <f t="shared" si="925"/>
        <v>48058.400000000023</v>
      </c>
      <c r="AO579" s="477" t="s">
        <v>77</v>
      </c>
      <c r="AP579" s="477" t="s">
        <v>78</v>
      </c>
      <c r="AQ579" s="463" t="s">
        <v>188</v>
      </c>
      <c r="AR579" s="281">
        <f t="shared" si="950"/>
        <v>588966.40000000002</v>
      </c>
      <c r="AS579" s="280">
        <f>SUM(AS580:AS591)</f>
        <v>0</v>
      </c>
      <c r="AT579" s="280">
        <f t="shared" ref="AT579:AV579" si="993">SUM(AT580:AT591)</f>
        <v>0</v>
      </c>
      <c r="AU579" s="281">
        <f t="shared" si="993"/>
        <v>588966.40000000002</v>
      </c>
      <c r="AV579" s="280">
        <f t="shared" si="993"/>
        <v>0</v>
      </c>
      <c r="AW579" s="481"/>
      <c r="AX579" s="142">
        <f t="shared" si="965"/>
        <v>588966.40000000002</v>
      </c>
    </row>
    <row r="580" spans="1:50" outlineLevel="2" x14ac:dyDescent="0.3">
      <c r="A580" s="546"/>
      <c r="B580" s="556"/>
      <c r="C580" s="19">
        <v>2016</v>
      </c>
      <c r="D580" s="34">
        <f>SUM(E580:H580)</f>
        <v>7353.5</v>
      </c>
      <c r="E580" s="28">
        <v>0</v>
      </c>
      <c r="F580" s="7">
        <v>0</v>
      </c>
      <c r="G580" s="8">
        <v>7353.5</v>
      </c>
      <c r="H580" s="9">
        <v>0</v>
      </c>
      <c r="I580" s="90"/>
      <c r="J580" s="11"/>
      <c r="K580" s="546"/>
      <c r="L580" s="556"/>
      <c r="M580" s="19">
        <v>2016</v>
      </c>
      <c r="N580" s="34">
        <f>SUM(O580:R580)</f>
        <v>7353.5</v>
      </c>
      <c r="O580" s="28">
        <v>0</v>
      </c>
      <c r="P580" s="7">
        <v>0</v>
      </c>
      <c r="Q580" s="8">
        <v>7353.5</v>
      </c>
      <c r="R580" s="9">
        <v>0</v>
      </c>
      <c r="S580" s="90"/>
      <c r="T580" s="142">
        <f t="shared" si="980"/>
        <v>0</v>
      </c>
      <c r="U580" s="546"/>
      <c r="V580" s="556"/>
      <c r="W580" s="19">
        <v>2016</v>
      </c>
      <c r="X580" s="34">
        <f>SUM(Y580:AB580)</f>
        <v>7353.5</v>
      </c>
      <c r="Y580" s="28">
        <v>0</v>
      </c>
      <c r="Z580" s="7">
        <v>0</v>
      </c>
      <c r="AA580" s="8">
        <v>7353.5</v>
      </c>
      <c r="AB580" s="9">
        <v>0</v>
      </c>
      <c r="AC580" s="90"/>
      <c r="AD580" s="142">
        <f t="shared" si="981"/>
        <v>0</v>
      </c>
      <c r="AE580" s="498"/>
      <c r="AF580" s="500"/>
      <c r="AG580" s="283">
        <v>2016</v>
      </c>
      <c r="AH580" s="284">
        <f t="shared" si="949"/>
        <v>7353.5</v>
      </c>
      <c r="AI580" s="285">
        <v>0</v>
      </c>
      <c r="AJ580" s="286">
        <v>0</v>
      </c>
      <c r="AK580" s="287">
        <v>7353.5</v>
      </c>
      <c r="AL580" s="288">
        <v>0</v>
      </c>
      <c r="AM580" s="504"/>
      <c r="AN580" s="142">
        <f t="shared" si="925"/>
        <v>0</v>
      </c>
      <c r="AO580" s="477"/>
      <c r="AP580" s="477"/>
      <c r="AQ580" s="464">
        <v>2016</v>
      </c>
      <c r="AR580" s="287">
        <f t="shared" si="950"/>
        <v>7353.5</v>
      </c>
      <c r="AS580" s="286">
        <v>0</v>
      </c>
      <c r="AT580" s="286">
        <v>0</v>
      </c>
      <c r="AU580" s="287">
        <v>7353.5</v>
      </c>
      <c r="AV580" s="286">
        <v>0</v>
      </c>
      <c r="AW580" s="481"/>
      <c r="AX580" s="142">
        <f t="shared" si="965"/>
        <v>7353.5</v>
      </c>
    </row>
    <row r="581" spans="1:50" outlineLevel="2" x14ac:dyDescent="0.3">
      <c r="A581" s="546"/>
      <c r="B581" s="556"/>
      <c r="C581" s="19">
        <v>2017</v>
      </c>
      <c r="D581" s="34">
        <f t="shared" ref="D581:D586" si="994">SUM(E581:H581)</f>
        <v>9768.7000000000007</v>
      </c>
      <c r="E581" s="28">
        <v>0</v>
      </c>
      <c r="F581" s="7">
        <v>0</v>
      </c>
      <c r="G581" s="8">
        <v>9768.7000000000007</v>
      </c>
      <c r="H581" s="9">
        <v>0</v>
      </c>
      <c r="I581" s="90"/>
      <c r="J581" s="11"/>
      <c r="K581" s="546"/>
      <c r="L581" s="556"/>
      <c r="M581" s="19">
        <v>2017</v>
      </c>
      <c r="N581" s="34">
        <f t="shared" ref="N581" si="995">SUM(O581:R581)</f>
        <v>9768.7000000000007</v>
      </c>
      <c r="O581" s="28">
        <v>0</v>
      </c>
      <c r="P581" s="7">
        <v>0</v>
      </c>
      <c r="Q581" s="8">
        <v>9768.7000000000007</v>
      </c>
      <c r="R581" s="9">
        <v>0</v>
      </c>
      <c r="S581" s="90"/>
      <c r="T581" s="142">
        <f t="shared" si="980"/>
        <v>0</v>
      </c>
      <c r="U581" s="546"/>
      <c r="V581" s="556"/>
      <c r="W581" s="19">
        <v>2017</v>
      </c>
      <c r="X581" s="34">
        <f t="shared" ref="X581" si="996">SUM(Y581:AB581)</f>
        <v>9768.7000000000007</v>
      </c>
      <c r="Y581" s="28">
        <v>0</v>
      </c>
      <c r="Z581" s="7">
        <v>0</v>
      </c>
      <c r="AA581" s="8">
        <v>9768.7000000000007</v>
      </c>
      <c r="AB581" s="9">
        <v>0</v>
      </c>
      <c r="AC581" s="90"/>
      <c r="AD581" s="142">
        <f t="shared" si="981"/>
        <v>0</v>
      </c>
      <c r="AE581" s="498"/>
      <c r="AF581" s="500"/>
      <c r="AG581" s="283">
        <v>2017</v>
      </c>
      <c r="AH581" s="284">
        <f t="shared" si="949"/>
        <v>9768.7000000000007</v>
      </c>
      <c r="AI581" s="285">
        <v>0</v>
      </c>
      <c r="AJ581" s="286">
        <v>0</v>
      </c>
      <c r="AK581" s="287">
        <v>9768.7000000000007</v>
      </c>
      <c r="AL581" s="288">
        <v>0</v>
      </c>
      <c r="AM581" s="504"/>
      <c r="AN581" s="142">
        <f t="shared" si="925"/>
        <v>0</v>
      </c>
      <c r="AO581" s="477"/>
      <c r="AP581" s="477"/>
      <c r="AQ581" s="464">
        <v>2017</v>
      </c>
      <c r="AR581" s="287">
        <f t="shared" si="950"/>
        <v>9768.7000000000007</v>
      </c>
      <c r="AS581" s="286">
        <v>0</v>
      </c>
      <c r="AT581" s="286">
        <v>0</v>
      </c>
      <c r="AU581" s="287">
        <v>9768.7000000000007</v>
      </c>
      <c r="AV581" s="286">
        <v>0</v>
      </c>
      <c r="AW581" s="481"/>
      <c r="AX581" s="142">
        <f t="shared" si="965"/>
        <v>9768.7000000000007</v>
      </c>
    </row>
    <row r="582" spans="1:50" outlineLevel="2" x14ac:dyDescent="0.3">
      <c r="A582" s="546"/>
      <c r="B582" s="556"/>
      <c r="C582" s="19">
        <v>2018</v>
      </c>
      <c r="D582" s="34">
        <f>SUM(E582:H582)</f>
        <v>14968.9</v>
      </c>
      <c r="E582" s="28">
        <v>0</v>
      </c>
      <c r="F582" s="7">
        <v>0</v>
      </c>
      <c r="G582" s="8">
        <v>14968.9</v>
      </c>
      <c r="H582" s="9">
        <v>0</v>
      </c>
      <c r="I582" s="90"/>
      <c r="J582" s="11"/>
      <c r="K582" s="546"/>
      <c r="L582" s="556"/>
      <c r="M582" s="19">
        <v>2018</v>
      </c>
      <c r="N582" s="34">
        <f>SUM(O582:R582)</f>
        <v>14968.9</v>
      </c>
      <c r="O582" s="28">
        <v>0</v>
      </c>
      <c r="P582" s="7">
        <v>0</v>
      </c>
      <c r="Q582" s="8">
        <v>14968.9</v>
      </c>
      <c r="R582" s="9">
        <v>0</v>
      </c>
      <c r="S582" s="90"/>
      <c r="T582" s="142">
        <f t="shared" si="980"/>
        <v>0</v>
      </c>
      <c r="U582" s="546"/>
      <c r="V582" s="556"/>
      <c r="W582" s="19">
        <v>2018</v>
      </c>
      <c r="X582" s="34">
        <f>SUM(Y582:AB582)</f>
        <v>14968.9</v>
      </c>
      <c r="Y582" s="28">
        <v>0</v>
      </c>
      <c r="Z582" s="7">
        <v>0</v>
      </c>
      <c r="AA582" s="8">
        <v>14968.9</v>
      </c>
      <c r="AB582" s="9">
        <v>0</v>
      </c>
      <c r="AC582" s="90"/>
      <c r="AD582" s="142">
        <f t="shared" si="981"/>
        <v>0</v>
      </c>
      <c r="AE582" s="498"/>
      <c r="AF582" s="500"/>
      <c r="AG582" s="283">
        <v>2018</v>
      </c>
      <c r="AH582" s="284">
        <f t="shared" si="949"/>
        <v>14968.9</v>
      </c>
      <c r="AI582" s="285">
        <v>0</v>
      </c>
      <c r="AJ582" s="286">
        <v>0</v>
      </c>
      <c r="AK582" s="287">
        <v>14968.9</v>
      </c>
      <c r="AL582" s="288">
        <v>0</v>
      </c>
      <c r="AM582" s="504"/>
      <c r="AN582" s="142">
        <f t="shared" si="925"/>
        <v>0</v>
      </c>
      <c r="AO582" s="477"/>
      <c r="AP582" s="477"/>
      <c r="AQ582" s="464">
        <v>2018</v>
      </c>
      <c r="AR582" s="287">
        <f t="shared" si="950"/>
        <v>14968.9</v>
      </c>
      <c r="AS582" s="286">
        <v>0</v>
      </c>
      <c r="AT582" s="286">
        <v>0</v>
      </c>
      <c r="AU582" s="287">
        <v>14968.9</v>
      </c>
      <c r="AV582" s="286">
        <v>0</v>
      </c>
      <c r="AW582" s="481"/>
      <c r="AX582" s="142">
        <f t="shared" si="965"/>
        <v>14968.9</v>
      </c>
    </row>
    <row r="583" spans="1:50" outlineLevel="2" x14ac:dyDescent="0.3">
      <c r="A583" s="546"/>
      <c r="B583" s="556"/>
      <c r="C583" s="19">
        <v>2019</v>
      </c>
      <c r="D583" s="34">
        <f t="shared" si="994"/>
        <v>24060.9</v>
      </c>
      <c r="E583" s="28">
        <v>0</v>
      </c>
      <c r="F583" s="7">
        <v>0</v>
      </c>
      <c r="G583" s="8">
        <v>24060.9</v>
      </c>
      <c r="H583" s="9">
        <v>0</v>
      </c>
      <c r="I583" s="90"/>
      <c r="J583" s="11"/>
      <c r="K583" s="546"/>
      <c r="L583" s="556"/>
      <c r="M583" s="19">
        <v>2019</v>
      </c>
      <c r="N583" s="34">
        <f t="shared" ref="N583:N589" si="997">SUM(O583:R583)</f>
        <v>24060.9</v>
      </c>
      <c r="O583" s="28">
        <v>0</v>
      </c>
      <c r="P583" s="7">
        <v>0</v>
      </c>
      <c r="Q583" s="8">
        <v>24060.9</v>
      </c>
      <c r="R583" s="9">
        <v>0</v>
      </c>
      <c r="S583" s="90"/>
      <c r="T583" s="142">
        <f t="shared" si="980"/>
        <v>0</v>
      </c>
      <c r="U583" s="546"/>
      <c r="V583" s="556"/>
      <c r="W583" s="19">
        <v>2019</v>
      </c>
      <c r="X583" s="34">
        <f t="shared" ref="X583:X590" si="998">SUM(Y583:AB583)</f>
        <v>24060.9</v>
      </c>
      <c r="Y583" s="28">
        <v>0</v>
      </c>
      <c r="Z583" s="7">
        <v>0</v>
      </c>
      <c r="AA583" s="8">
        <v>24060.9</v>
      </c>
      <c r="AB583" s="9">
        <v>0</v>
      </c>
      <c r="AC583" s="90"/>
      <c r="AD583" s="142">
        <f t="shared" si="981"/>
        <v>0</v>
      </c>
      <c r="AE583" s="498"/>
      <c r="AF583" s="500"/>
      <c r="AG583" s="283">
        <v>2019</v>
      </c>
      <c r="AH583" s="284">
        <f t="shared" si="949"/>
        <v>24060.9</v>
      </c>
      <c r="AI583" s="285">
        <v>0</v>
      </c>
      <c r="AJ583" s="286">
        <v>0</v>
      </c>
      <c r="AK583" s="287">
        <v>24060.9</v>
      </c>
      <c r="AL583" s="288">
        <v>0</v>
      </c>
      <c r="AM583" s="504"/>
      <c r="AN583" s="142">
        <f t="shared" si="925"/>
        <v>0</v>
      </c>
      <c r="AO583" s="477"/>
      <c r="AP583" s="477"/>
      <c r="AQ583" s="464">
        <v>2019</v>
      </c>
      <c r="AR583" s="287">
        <f t="shared" si="950"/>
        <v>24060.9</v>
      </c>
      <c r="AS583" s="286">
        <v>0</v>
      </c>
      <c r="AT583" s="286">
        <v>0</v>
      </c>
      <c r="AU583" s="287">
        <v>24060.9</v>
      </c>
      <c r="AV583" s="286">
        <v>0</v>
      </c>
      <c r="AW583" s="481"/>
      <c r="AX583" s="142">
        <f t="shared" si="965"/>
        <v>24060.9</v>
      </c>
    </row>
    <row r="584" spans="1:50" outlineLevel="2" x14ac:dyDescent="0.3">
      <c r="A584" s="546"/>
      <c r="B584" s="556"/>
      <c r="C584" s="19">
        <v>2020</v>
      </c>
      <c r="D584" s="34">
        <f t="shared" si="994"/>
        <v>30563.200000000001</v>
      </c>
      <c r="E584" s="28">
        <v>0</v>
      </c>
      <c r="F584" s="7">
        <v>0</v>
      </c>
      <c r="G584" s="8">
        <v>30563.200000000001</v>
      </c>
      <c r="H584" s="9">
        <v>0</v>
      </c>
      <c r="I584" s="90"/>
      <c r="J584" s="11"/>
      <c r="K584" s="546"/>
      <c r="L584" s="556"/>
      <c r="M584" s="19">
        <v>2020</v>
      </c>
      <c r="N584" s="34">
        <f t="shared" si="997"/>
        <v>30563.200000000001</v>
      </c>
      <c r="O584" s="28">
        <v>0</v>
      </c>
      <c r="P584" s="7">
        <v>0</v>
      </c>
      <c r="Q584" s="8">
        <v>30563.200000000001</v>
      </c>
      <c r="R584" s="9">
        <v>0</v>
      </c>
      <c r="S584" s="90"/>
      <c r="T584" s="142">
        <f t="shared" si="980"/>
        <v>0</v>
      </c>
      <c r="U584" s="546"/>
      <c r="V584" s="556"/>
      <c r="W584" s="19">
        <v>2020</v>
      </c>
      <c r="X584" s="34">
        <f t="shared" si="998"/>
        <v>30563.200000000001</v>
      </c>
      <c r="Y584" s="28">
        <v>0</v>
      </c>
      <c r="Z584" s="7">
        <v>0</v>
      </c>
      <c r="AA584" s="8">
        <v>30563.200000000001</v>
      </c>
      <c r="AB584" s="9">
        <v>0</v>
      </c>
      <c r="AC584" s="90"/>
      <c r="AD584" s="142">
        <f t="shared" si="981"/>
        <v>0</v>
      </c>
      <c r="AE584" s="498"/>
      <c r="AF584" s="500"/>
      <c r="AG584" s="283">
        <v>2020</v>
      </c>
      <c r="AH584" s="284">
        <f t="shared" si="949"/>
        <v>30563.200000000001</v>
      </c>
      <c r="AI584" s="285">
        <v>0</v>
      </c>
      <c r="AJ584" s="286">
        <v>0</v>
      </c>
      <c r="AK584" s="287">
        <v>30563.200000000001</v>
      </c>
      <c r="AL584" s="288">
        <v>0</v>
      </c>
      <c r="AM584" s="504"/>
      <c r="AN584" s="142">
        <f t="shared" si="925"/>
        <v>0</v>
      </c>
      <c r="AO584" s="477"/>
      <c r="AP584" s="477"/>
      <c r="AQ584" s="464">
        <v>2020</v>
      </c>
      <c r="AR584" s="287">
        <f t="shared" si="950"/>
        <v>30563.200000000001</v>
      </c>
      <c r="AS584" s="286">
        <v>0</v>
      </c>
      <c r="AT584" s="286">
        <v>0</v>
      </c>
      <c r="AU584" s="287">
        <v>30563.200000000001</v>
      </c>
      <c r="AV584" s="286">
        <v>0</v>
      </c>
      <c r="AW584" s="481"/>
      <c r="AX584" s="142">
        <f t="shared" si="965"/>
        <v>30563.200000000001</v>
      </c>
    </row>
    <row r="585" spans="1:50" outlineLevel="2" x14ac:dyDescent="0.3">
      <c r="A585" s="546"/>
      <c r="B585" s="556"/>
      <c r="C585" s="19">
        <v>2021</v>
      </c>
      <c r="D585" s="34">
        <f t="shared" si="994"/>
        <v>61729.5</v>
      </c>
      <c r="E585" s="28">
        <v>0</v>
      </c>
      <c r="F585" s="7">
        <v>0</v>
      </c>
      <c r="G585" s="8">
        <v>61729.5</v>
      </c>
      <c r="H585" s="9">
        <v>0</v>
      </c>
      <c r="I585" s="90"/>
      <c r="J585" s="11"/>
      <c r="K585" s="546"/>
      <c r="L585" s="556"/>
      <c r="M585" s="19">
        <v>2021</v>
      </c>
      <c r="N585" s="34">
        <f t="shared" si="997"/>
        <v>61729.5</v>
      </c>
      <c r="O585" s="28">
        <v>0</v>
      </c>
      <c r="P585" s="7">
        <v>0</v>
      </c>
      <c r="Q585" s="8">
        <v>61729.5</v>
      </c>
      <c r="R585" s="9">
        <v>0</v>
      </c>
      <c r="S585" s="90"/>
      <c r="T585" s="142">
        <f t="shared" si="980"/>
        <v>0</v>
      </c>
      <c r="U585" s="546"/>
      <c r="V585" s="556"/>
      <c r="W585" s="19">
        <v>2021</v>
      </c>
      <c r="X585" s="34">
        <f t="shared" si="998"/>
        <v>61729.5</v>
      </c>
      <c r="Y585" s="28">
        <v>0</v>
      </c>
      <c r="Z585" s="7">
        <v>0</v>
      </c>
      <c r="AA585" s="8">
        <v>61729.5</v>
      </c>
      <c r="AB585" s="9">
        <v>0</v>
      </c>
      <c r="AC585" s="90"/>
      <c r="AD585" s="142">
        <f t="shared" si="981"/>
        <v>0</v>
      </c>
      <c r="AE585" s="498"/>
      <c r="AF585" s="500"/>
      <c r="AG585" s="283">
        <v>2021</v>
      </c>
      <c r="AH585" s="284">
        <f t="shared" si="949"/>
        <v>61729.5</v>
      </c>
      <c r="AI585" s="285">
        <v>0</v>
      </c>
      <c r="AJ585" s="286">
        <v>0</v>
      </c>
      <c r="AK585" s="287">
        <v>61729.5</v>
      </c>
      <c r="AL585" s="288">
        <v>0</v>
      </c>
      <c r="AM585" s="504"/>
      <c r="AN585" s="142">
        <f t="shared" si="925"/>
        <v>0</v>
      </c>
      <c r="AO585" s="477"/>
      <c r="AP585" s="477"/>
      <c r="AQ585" s="464">
        <v>2021</v>
      </c>
      <c r="AR585" s="287">
        <f t="shared" si="950"/>
        <v>61729.5</v>
      </c>
      <c r="AS585" s="286">
        <v>0</v>
      </c>
      <c r="AT585" s="286">
        <v>0</v>
      </c>
      <c r="AU585" s="287">
        <v>61729.5</v>
      </c>
      <c r="AV585" s="286">
        <v>0</v>
      </c>
      <c r="AW585" s="481"/>
      <c r="AX585" s="142">
        <f t="shared" si="965"/>
        <v>61729.5</v>
      </c>
    </row>
    <row r="586" spans="1:50" outlineLevel="2" x14ac:dyDescent="0.3">
      <c r="A586" s="546"/>
      <c r="B586" s="556"/>
      <c r="C586" s="19">
        <v>2022</v>
      </c>
      <c r="D586" s="35">
        <f t="shared" si="994"/>
        <v>62683</v>
      </c>
      <c r="E586" s="28">
        <v>0</v>
      </c>
      <c r="F586" s="7">
        <v>0</v>
      </c>
      <c r="G586" s="8">
        <v>62683</v>
      </c>
      <c r="H586" s="9">
        <v>0</v>
      </c>
      <c r="I586" s="90"/>
      <c r="J586" s="11"/>
      <c r="K586" s="546"/>
      <c r="L586" s="556"/>
      <c r="M586" s="19">
        <v>2022</v>
      </c>
      <c r="N586" s="35">
        <f t="shared" si="997"/>
        <v>62683</v>
      </c>
      <c r="O586" s="28">
        <v>0</v>
      </c>
      <c r="P586" s="7">
        <v>0</v>
      </c>
      <c r="Q586" s="8">
        <v>62683</v>
      </c>
      <c r="R586" s="9">
        <v>0</v>
      </c>
      <c r="S586" s="90"/>
      <c r="T586" s="142">
        <f t="shared" si="980"/>
        <v>0</v>
      </c>
      <c r="U586" s="546"/>
      <c r="V586" s="556"/>
      <c r="W586" s="19">
        <v>2022</v>
      </c>
      <c r="X586" s="35">
        <f t="shared" si="998"/>
        <v>62683</v>
      </c>
      <c r="Y586" s="28">
        <v>0</v>
      </c>
      <c r="Z586" s="7">
        <v>0</v>
      </c>
      <c r="AA586" s="8">
        <v>62683</v>
      </c>
      <c r="AB586" s="9">
        <v>0</v>
      </c>
      <c r="AC586" s="90"/>
      <c r="AD586" s="142">
        <f t="shared" si="981"/>
        <v>0</v>
      </c>
      <c r="AE586" s="498"/>
      <c r="AF586" s="500"/>
      <c r="AG586" s="283">
        <v>2022</v>
      </c>
      <c r="AH586" s="289">
        <f t="shared" si="949"/>
        <v>62683</v>
      </c>
      <c r="AI586" s="285">
        <v>0</v>
      </c>
      <c r="AJ586" s="286">
        <v>0</v>
      </c>
      <c r="AK586" s="287">
        <v>62683</v>
      </c>
      <c r="AL586" s="288">
        <v>0</v>
      </c>
      <c r="AM586" s="504"/>
      <c r="AN586" s="142">
        <f t="shared" si="925"/>
        <v>0</v>
      </c>
      <c r="AO586" s="477"/>
      <c r="AP586" s="477"/>
      <c r="AQ586" s="464">
        <v>2022</v>
      </c>
      <c r="AR586" s="286">
        <f t="shared" si="950"/>
        <v>62683</v>
      </c>
      <c r="AS586" s="286">
        <v>0</v>
      </c>
      <c r="AT586" s="286">
        <v>0</v>
      </c>
      <c r="AU586" s="287">
        <v>62683</v>
      </c>
      <c r="AV586" s="286">
        <v>0</v>
      </c>
      <c r="AW586" s="481"/>
      <c r="AX586" s="142">
        <f t="shared" si="965"/>
        <v>62683</v>
      </c>
    </row>
    <row r="587" spans="1:50" outlineLevel="2" x14ac:dyDescent="0.3">
      <c r="A587" s="546"/>
      <c r="B587" s="556"/>
      <c r="C587" s="19">
        <v>2023</v>
      </c>
      <c r="D587" s="35">
        <f t="shared" ref="D587" si="999">SUM(E587:H587)</f>
        <v>63230.7</v>
      </c>
      <c r="E587" s="28">
        <v>0</v>
      </c>
      <c r="F587" s="7">
        <v>0</v>
      </c>
      <c r="G587" s="8">
        <v>63230.7</v>
      </c>
      <c r="H587" s="9">
        <v>0</v>
      </c>
      <c r="I587" s="90"/>
      <c r="J587" s="11"/>
      <c r="K587" s="546"/>
      <c r="L587" s="556"/>
      <c r="M587" s="19">
        <v>2023</v>
      </c>
      <c r="N587" s="35">
        <f t="shared" si="997"/>
        <v>63230.7</v>
      </c>
      <c r="O587" s="28">
        <v>0</v>
      </c>
      <c r="P587" s="7">
        <v>0</v>
      </c>
      <c r="Q587" s="8">
        <v>63230.7</v>
      </c>
      <c r="R587" s="9">
        <v>0</v>
      </c>
      <c r="S587" s="90"/>
      <c r="T587" s="142">
        <f t="shared" si="980"/>
        <v>0</v>
      </c>
      <c r="U587" s="546"/>
      <c r="V587" s="556"/>
      <c r="W587" s="19">
        <v>2023</v>
      </c>
      <c r="X587" s="35">
        <f t="shared" si="998"/>
        <v>63230.7</v>
      </c>
      <c r="Y587" s="28">
        <v>0</v>
      </c>
      <c r="Z587" s="7">
        <v>0</v>
      </c>
      <c r="AA587" s="8">
        <v>63230.7</v>
      </c>
      <c r="AB587" s="9">
        <v>0</v>
      </c>
      <c r="AC587" s="90"/>
      <c r="AD587" s="142">
        <f t="shared" si="981"/>
        <v>0</v>
      </c>
      <c r="AE587" s="498"/>
      <c r="AF587" s="500"/>
      <c r="AG587" s="283">
        <v>2023</v>
      </c>
      <c r="AH587" s="289">
        <f t="shared" si="949"/>
        <v>63230.7</v>
      </c>
      <c r="AI587" s="285">
        <v>0</v>
      </c>
      <c r="AJ587" s="286">
        <v>0</v>
      </c>
      <c r="AK587" s="287">
        <v>63230.7</v>
      </c>
      <c r="AL587" s="288">
        <v>0</v>
      </c>
      <c r="AM587" s="504"/>
      <c r="AN587" s="142">
        <f t="shared" si="925"/>
        <v>0</v>
      </c>
      <c r="AO587" s="477"/>
      <c r="AP587" s="477"/>
      <c r="AQ587" s="464">
        <v>2023</v>
      </c>
      <c r="AR587" s="286">
        <f t="shared" si="950"/>
        <v>63230.7</v>
      </c>
      <c r="AS587" s="286">
        <v>0</v>
      </c>
      <c r="AT587" s="286">
        <v>0</v>
      </c>
      <c r="AU587" s="287">
        <v>63230.7</v>
      </c>
      <c r="AV587" s="286">
        <v>0</v>
      </c>
      <c r="AW587" s="481"/>
      <c r="AX587" s="142">
        <f t="shared" si="965"/>
        <v>63230.7</v>
      </c>
    </row>
    <row r="588" spans="1:50" outlineLevel="2" x14ac:dyDescent="0.3">
      <c r="A588" s="546"/>
      <c r="B588" s="556"/>
      <c r="C588" s="19">
        <v>2024</v>
      </c>
      <c r="D588" s="35">
        <f t="shared" ref="D588:D590" si="1000">SUM(E588:H588)</f>
        <v>69190.7</v>
      </c>
      <c r="E588" s="28">
        <v>0</v>
      </c>
      <c r="F588" s="7">
        <v>0</v>
      </c>
      <c r="G588" s="7">
        <v>69190.7</v>
      </c>
      <c r="H588" s="9">
        <v>0</v>
      </c>
      <c r="I588" s="90"/>
      <c r="J588" s="11"/>
      <c r="K588" s="546"/>
      <c r="L588" s="556"/>
      <c r="M588" s="19">
        <v>2024</v>
      </c>
      <c r="N588" s="35">
        <f t="shared" si="997"/>
        <v>69190.7</v>
      </c>
      <c r="O588" s="28">
        <v>0</v>
      </c>
      <c r="P588" s="7">
        <v>0</v>
      </c>
      <c r="Q588" s="7">
        <v>69190.7</v>
      </c>
      <c r="R588" s="9">
        <v>0</v>
      </c>
      <c r="S588" s="90"/>
      <c r="T588" s="142">
        <f t="shared" si="980"/>
        <v>0</v>
      </c>
      <c r="U588" s="546"/>
      <c r="V588" s="556"/>
      <c r="W588" s="19">
        <v>2024</v>
      </c>
      <c r="X588" s="35">
        <f t="shared" si="998"/>
        <v>69190.7</v>
      </c>
      <c r="Y588" s="28">
        <v>0</v>
      </c>
      <c r="Z588" s="7">
        <v>0</v>
      </c>
      <c r="AA588" s="7">
        <v>69190.7</v>
      </c>
      <c r="AB588" s="9">
        <v>0</v>
      </c>
      <c r="AC588" s="90"/>
      <c r="AD588" s="142">
        <f t="shared" si="981"/>
        <v>0</v>
      </c>
      <c r="AE588" s="498"/>
      <c r="AF588" s="500"/>
      <c r="AG588" s="283">
        <v>2024</v>
      </c>
      <c r="AH588" s="289">
        <f t="shared" si="949"/>
        <v>69190.7</v>
      </c>
      <c r="AI588" s="285">
        <v>0</v>
      </c>
      <c r="AJ588" s="286">
        <v>0</v>
      </c>
      <c r="AK588" s="286">
        <v>69190.7</v>
      </c>
      <c r="AL588" s="288">
        <v>0</v>
      </c>
      <c r="AM588" s="504"/>
      <c r="AN588" s="142">
        <f t="shared" si="925"/>
        <v>0</v>
      </c>
      <c r="AO588" s="477"/>
      <c r="AP588" s="477"/>
      <c r="AQ588" s="464">
        <v>2024</v>
      </c>
      <c r="AR588" s="286">
        <f t="shared" si="950"/>
        <v>69190.7</v>
      </c>
      <c r="AS588" s="286">
        <v>0</v>
      </c>
      <c r="AT588" s="286">
        <v>0</v>
      </c>
      <c r="AU588" s="286">
        <v>69190.7</v>
      </c>
      <c r="AV588" s="286">
        <v>0</v>
      </c>
      <c r="AW588" s="481"/>
      <c r="AX588" s="142">
        <f t="shared" si="965"/>
        <v>69190.7</v>
      </c>
    </row>
    <row r="589" spans="1:50" outlineLevel="2" x14ac:dyDescent="0.3">
      <c r="A589" s="546"/>
      <c r="B589" s="556"/>
      <c r="C589" s="19">
        <v>2025</v>
      </c>
      <c r="D589" s="35">
        <v>54496.4</v>
      </c>
      <c r="E589" s="28">
        <v>0</v>
      </c>
      <c r="F589" s="7">
        <v>0</v>
      </c>
      <c r="G589" s="7">
        <v>54496.4</v>
      </c>
      <c r="H589" s="9">
        <v>0</v>
      </c>
      <c r="I589" s="90"/>
      <c r="J589" s="11"/>
      <c r="K589" s="546"/>
      <c r="L589" s="556"/>
      <c r="M589" s="19">
        <v>2025</v>
      </c>
      <c r="N589" s="35">
        <f t="shared" si="997"/>
        <v>124807.4</v>
      </c>
      <c r="O589" s="28">
        <v>0</v>
      </c>
      <c r="P589" s="7">
        <v>0</v>
      </c>
      <c r="Q589" s="7">
        <v>124807.4</v>
      </c>
      <c r="R589" s="9">
        <v>0</v>
      </c>
      <c r="S589" s="90"/>
      <c r="T589" s="142">
        <f t="shared" si="980"/>
        <v>70311</v>
      </c>
      <c r="U589" s="546"/>
      <c r="V589" s="556"/>
      <c r="W589" s="19">
        <v>2025</v>
      </c>
      <c r="X589" s="35">
        <f t="shared" si="998"/>
        <v>124807.4</v>
      </c>
      <c r="Y589" s="28">
        <v>0</v>
      </c>
      <c r="Z589" s="7">
        <v>0</v>
      </c>
      <c r="AA589" s="7">
        <v>124807.4</v>
      </c>
      <c r="AB589" s="9">
        <v>0</v>
      </c>
      <c r="AC589" s="90"/>
      <c r="AD589" s="142">
        <f t="shared" si="981"/>
        <v>0</v>
      </c>
      <c r="AE589" s="498"/>
      <c r="AF589" s="500"/>
      <c r="AG589" s="283">
        <v>2025</v>
      </c>
      <c r="AH589" s="289">
        <f t="shared" si="949"/>
        <v>124807.4</v>
      </c>
      <c r="AI589" s="285">
        <v>0</v>
      </c>
      <c r="AJ589" s="286">
        <v>0</v>
      </c>
      <c r="AK589" s="286">
        <v>124807.4</v>
      </c>
      <c r="AL589" s="288">
        <v>0</v>
      </c>
      <c r="AM589" s="504"/>
      <c r="AN589" s="142">
        <f t="shared" ref="AN589:AN652" si="1001">AH589-X589</f>
        <v>0</v>
      </c>
      <c r="AO589" s="477"/>
      <c r="AP589" s="477"/>
      <c r="AQ589" s="464">
        <v>2025</v>
      </c>
      <c r="AR589" s="286">
        <f t="shared" si="950"/>
        <v>124358.7</v>
      </c>
      <c r="AS589" s="286">
        <v>0</v>
      </c>
      <c r="AT589" s="286">
        <v>0</v>
      </c>
      <c r="AU589" s="286">
        <v>124358.7</v>
      </c>
      <c r="AV589" s="286">
        <v>0</v>
      </c>
      <c r="AW589" s="481"/>
      <c r="AX589" s="142">
        <f t="shared" si="965"/>
        <v>124358.7</v>
      </c>
    </row>
    <row r="590" spans="1:50" outlineLevel="2" x14ac:dyDescent="0.3">
      <c r="A590" s="563"/>
      <c r="B590" s="556"/>
      <c r="C590" s="19">
        <v>2026</v>
      </c>
      <c r="D590" s="35">
        <f t="shared" si="1000"/>
        <v>0</v>
      </c>
      <c r="E590" s="28">
        <v>0</v>
      </c>
      <c r="F590" s="7">
        <v>0</v>
      </c>
      <c r="G590" s="7">
        <v>0</v>
      </c>
      <c r="H590" s="9">
        <v>0</v>
      </c>
      <c r="I590" s="90"/>
      <c r="J590" s="11"/>
      <c r="K590" s="563"/>
      <c r="L590" s="556"/>
      <c r="M590" s="19">
        <v>2026</v>
      </c>
      <c r="N590" s="35">
        <f t="shared" ref="N590" si="1002">SUM(O590:R590)</f>
        <v>0</v>
      </c>
      <c r="O590" s="28">
        <v>0</v>
      </c>
      <c r="P590" s="7">
        <v>0</v>
      </c>
      <c r="Q590" s="7">
        <v>0</v>
      </c>
      <c r="R590" s="9">
        <v>0</v>
      </c>
      <c r="S590" s="90"/>
      <c r="T590" s="142">
        <f t="shared" si="980"/>
        <v>0</v>
      </c>
      <c r="U590" s="563"/>
      <c r="V590" s="556"/>
      <c r="W590" s="19">
        <v>2026</v>
      </c>
      <c r="X590" s="35">
        <f t="shared" si="998"/>
        <v>0</v>
      </c>
      <c r="Y590" s="28">
        <v>0</v>
      </c>
      <c r="Z590" s="7">
        <v>0</v>
      </c>
      <c r="AA590" s="7">
        <v>0</v>
      </c>
      <c r="AB590" s="9">
        <v>0</v>
      </c>
      <c r="AC590" s="90"/>
      <c r="AD590" s="142">
        <f t="shared" si="981"/>
        <v>0</v>
      </c>
      <c r="AE590" s="498"/>
      <c r="AF590" s="500"/>
      <c r="AG590" s="283">
        <v>2026</v>
      </c>
      <c r="AH590" s="289">
        <f t="shared" si="949"/>
        <v>48058.400000000001</v>
      </c>
      <c r="AI590" s="285">
        <v>0</v>
      </c>
      <c r="AJ590" s="286">
        <v>0</v>
      </c>
      <c r="AK590" s="286">
        <v>48058.400000000001</v>
      </c>
      <c r="AL590" s="288">
        <v>0</v>
      </c>
      <c r="AM590" s="504"/>
      <c r="AN590" s="142">
        <f t="shared" si="1001"/>
        <v>48058.400000000001</v>
      </c>
      <c r="AO590" s="477"/>
      <c r="AP590" s="477"/>
      <c r="AQ590" s="464">
        <v>2026</v>
      </c>
      <c r="AR590" s="286">
        <f t="shared" si="950"/>
        <v>121058.6</v>
      </c>
      <c r="AS590" s="286">
        <v>0</v>
      </c>
      <c r="AT590" s="286">
        <v>0</v>
      </c>
      <c r="AU590" s="286">
        <v>121058.6</v>
      </c>
      <c r="AV590" s="286">
        <v>0</v>
      </c>
      <c r="AW590" s="481"/>
      <c r="AX590" s="142">
        <f t="shared" si="965"/>
        <v>121058.6</v>
      </c>
    </row>
    <row r="591" spans="1:50" outlineLevel="2" x14ac:dyDescent="0.3">
      <c r="A591" s="223"/>
      <c r="B591" s="224"/>
      <c r="C591" s="19"/>
      <c r="D591" s="35"/>
      <c r="E591" s="28"/>
      <c r="F591" s="7"/>
      <c r="G591" s="7"/>
      <c r="H591" s="9"/>
      <c r="I591" s="90"/>
      <c r="J591" s="11"/>
      <c r="K591" s="223"/>
      <c r="L591" s="224"/>
      <c r="M591" s="19"/>
      <c r="N591" s="35"/>
      <c r="O591" s="28"/>
      <c r="P591" s="7"/>
      <c r="Q591" s="7"/>
      <c r="R591" s="9"/>
      <c r="S591" s="90"/>
      <c r="T591" s="142"/>
      <c r="U591" s="223"/>
      <c r="V591" s="224"/>
      <c r="W591" s="19"/>
      <c r="X591" s="35"/>
      <c r="Y591" s="28"/>
      <c r="Z591" s="7"/>
      <c r="AA591" s="7"/>
      <c r="AB591" s="9"/>
      <c r="AC591" s="90"/>
      <c r="AD591" s="142"/>
      <c r="AE591" s="498"/>
      <c r="AF591" s="500"/>
      <c r="AG591" s="283">
        <v>2027</v>
      </c>
      <c r="AH591" s="289">
        <f t="shared" si="949"/>
        <v>0</v>
      </c>
      <c r="AI591" s="285">
        <v>0</v>
      </c>
      <c r="AJ591" s="286">
        <v>0</v>
      </c>
      <c r="AK591" s="286">
        <v>0</v>
      </c>
      <c r="AL591" s="288">
        <v>0</v>
      </c>
      <c r="AM591" s="504"/>
      <c r="AN591" s="142">
        <f t="shared" si="1001"/>
        <v>0</v>
      </c>
      <c r="AO591" s="477"/>
      <c r="AP591" s="477"/>
      <c r="AQ591" s="464">
        <v>2027</v>
      </c>
      <c r="AR591" s="286">
        <f t="shared" si="950"/>
        <v>0</v>
      </c>
      <c r="AS591" s="286">
        <v>0</v>
      </c>
      <c r="AT591" s="286">
        <v>0</v>
      </c>
      <c r="AU591" s="286">
        <v>0</v>
      </c>
      <c r="AV591" s="286">
        <v>0</v>
      </c>
      <c r="AW591" s="481"/>
      <c r="AX591" s="142">
        <f t="shared" si="965"/>
        <v>0</v>
      </c>
    </row>
    <row r="592" spans="1:50" outlineLevel="2" x14ac:dyDescent="0.3">
      <c r="A592" s="564" t="s">
        <v>79</v>
      </c>
      <c r="B592" s="561" t="s">
        <v>80</v>
      </c>
      <c r="C592" s="18" t="s">
        <v>144</v>
      </c>
      <c r="D592" s="32">
        <f>SUM(D593:D603)</f>
        <v>1269.3000000000002</v>
      </c>
      <c r="E592" s="26">
        <f>SUM(E593:E603)</f>
        <v>0</v>
      </c>
      <c r="F592" s="6">
        <f t="shared" ref="F592:H592" si="1003">SUM(F593:F603)</f>
        <v>121.6</v>
      </c>
      <c r="G592" s="5">
        <f t="shared" si="1003"/>
        <v>1147.7</v>
      </c>
      <c r="H592" s="12">
        <f t="shared" si="1003"/>
        <v>0</v>
      </c>
      <c r="I592" s="90"/>
      <c r="J592" s="11"/>
      <c r="K592" s="564" t="s">
        <v>79</v>
      </c>
      <c r="L592" s="561" t="s">
        <v>80</v>
      </c>
      <c r="M592" s="18" t="s">
        <v>144</v>
      </c>
      <c r="N592" s="32">
        <f>SUM(N593:N603)</f>
        <v>1269.3000000000002</v>
      </c>
      <c r="O592" s="26">
        <f>SUM(O593:O603)</f>
        <v>0</v>
      </c>
      <c r="P592" s="6">
        <f t="shared" ref="P592:R592" si="1004">SUM(P593:P603)</f>
        <v>121.6</v>
      </c>
      <c r="Q592" s="5">
        <f t="shared" si="1004"/>
        <v>1147.7</v>
      </c>
      <c r="R592" s="12">
        <f t="shared" si="1004"/>
        <v>0</v>
      </c>
      <c r="S592" s="90"/>
      <c r="T592" s="142">
        <f t="shared" si="980"/>
        <v>0</v>
      </c>
      <c r="U592" s="564" t="s">
        <v>79</v>
      </c>
      <c r="V592" s="561" t="s">
        <v>80</v>
      </c>
      <c r="W592" s="18" t="s">
        <v>144</v>
      </c>
      <c r="X592" s="32">
        <f>SUM(X593:X603)</f>
        <v>1269.3000000000002</v>
      </c>
      <c r="Y592" s="26">
        <f>SUM(Y593:Y603)</f>
        <v>0</v>
      </c>
      <c r="Z592" s="6">
        <f t="shared" ref="Z592:AB592" si="1005">SUM(Z593:Z603)</f>
        <v>121.6</v>
      </c>
      <c r="AA592" s="5">
        <f t="shared" si="1005"/>
        <v>1147.7</v>
      </c>
      <c r="AB592" s="12">
        <f t="shared" si="1005"/>
        <v>0</v>
      </c>
      <c r="AC592" s="90"/>
      <c r="AD592" s="142">
        <f t="shared" si="981"/>
        <v>0</v>
      </c>
      <c r="AE592" s="587" t="s">
        <v>79</v>
      </c>
      <c r="AF592" s="587" t="s">
        <v>80</v>
      </c>
      <c r="AG592" s="277" t="s">
        <v>188</v>
      </c>
      <c r="AH592" s="278">
        <f t="shared" si="949"/>
        <v>1269.3</v>
      </c>
      <c r="AI592" s="279">
        <f>SUM(AI593:AI604)</f>
        <v>0</v>
      </c>
      <c r="AJ592" s="280">
        <f t="shared" ref="AJ592" si="1006">SUM(AJ593:AJ604)</f>
        <v>121.6</v>
      </c>
      <c r="AK592" s="281">
        <f t="shared" ref="AK592" si="1007">SUM(AK593:AK604)</f>
        <v>1147.7</v>
      </c>
      <c r="AL592" s="282">
        <f t="shared" ref="AL592" si="1008">SUM(AL593:AL604)</f>
        <v>0</v>
      </c>
      <c r="AM592" s="504"/>
      <c r="AN592" s="142">
        <f t="shared" si="1001"/>
        <v>0</v>
      </c>
      <c r="AO592" s="477" t="s">
        <v>79</v>
      </c>
      <c r="AP592" s="477" t="s">
        <v>80</v>
      </c>
      <c r="AQ592" s="463" t="s">
        <v>188</v>
      </c>
      <c r="AR592" s="281">
        <f t="shared" si="950"/>
        <v>1269.3</v>
      </c>
      <c r="AS592" s="280">
        <f>SUM(AS593:AS604)</f>
        <v>0</v>
      </c>
      <c r="AT592" s="280">
        <f t="shared" ref="AT592:AV592" si="1009">SUM(AT593:AT604)</f>
        <v>121.6</v>
      </c>
      <c r="AU592" s="281">
        <f t="shared" si="1009"/>
        <v>1147.7</v>
      </c>
      <c r="AV592" s="280">
        <f t="shared" si="1009"/>
        <v>0</v>
      </c>
      <c r="AW592" s="481"/>
      <c r="AX592" s="142">
        <f t="shared" si="965"/>
        <v>1269.3</v>
      </c>
    </row>
    <row r="593" spans="1:50" outlineLevel="2" x14ac:dyDescent="0.3">
      <c r="A593" s="564"/>
      <c r="B593" s="538"/>
      <c r="C593" s="19">
        <v>2016</v>
      </c>
      <c r="D593" s="35">
        <f>SUM(E593:H593)</f>
        <v>0</v>
      </c>
      <c r="E593" s="28">
        <v>0</v>
      </c>
      <c r="F593" s="7">
        <v>0</v>
      </c>
      <c r="G593" s="7">
        <v>0</v>
      </c>
      <c r="H593" s="9">
        <v>0</v>
      </c>
      <c r="I593" s="90"/>
      <c r="J593" s="11"/>
      <c r="K593" s="564"/>
      <c r="L593" s="538"/>
      <c r="M593" s="19">
        <v>2016</v>
      </c>
      <c r="N593" s="35">
        <f>SUM(O593:R593)</f>
        <v>0</v>
      </c>
      <c r="O593" s="28">
        <v>0</v>
      </c>
      <c r="P593" s="7">
        <v>0</v>
      </c>
      <c r="Q593" s="7">
        <v>0</v>
      </c>
      <c r="R593" s="9">
        <v>0</v>
      </c>
      <c r="S593" s="90"/>
      <c r="T593" s="142">
        <f t="shared" si="980"/>
        <v>0</v>
      </c>
      <c r="U593" s="564"/>
      <c r="V593" s="538"/>
      <c r="W593" s="19">
        <v>2016</v>
      </c>
      <c r="X593" s="35">
        <f>SUM(Y593:AB593)</f>
        <v>0</v>
      </c>
      <c r="Y593" s="28">
        <v>0</v>
      </c>
      <c r="Z593" s="7">
        <v>0</v>
      </c>
      <c r="AA593" s="7">
        <v>0</v>
      </c>
      <c r="AB593" s="9">
        <v>0</v>
      </c>
      <c r="AC593" s="90"/>
      <c r="AD593" s="142">
        <f t="shared" si="981"/>
        <v>0</v>
      </c>
      <c r="AE593" s="582"/>
      <c r="AF593" s="582"/>
      <c r="AG593" s="283">
        <v>2016</v>
      </c>
      <c r="AH593" s="289">
        <f t="shared" si="949"/>
        <v>0</v>
      </c>
      <c r="AI593" s="285">
        <v>0</v>
      </c>
      <c r="AJ593" s="286">
        <v>0</v>
      </c>
      <c r="AK593" s="286">
        <v>0</v>
      </c>
      <c r="AL593" s="288">
        <v>0</v>
      </c>
      <c r="AM593" s="504"/>
      <c r="AN593" s="142">
        <f t="shared" si="1001"/>
        <v>0</v>
      </c>
      <c r="AO593" s="477"/>
      <c r="AP593" s="477"/>
      <c r="AQ593" s="464">
        <v>2016</v>
      </c>
      <c r="AR593" s="286">
        <f t="shared" si="950"/>
        <v>0</v>
      </c>
      <c r="AS593" s="286">
        <v>0</v>
      </c>
      <c r="AT593" s="286">
        <v>0</v>
      </c>
      <c r="AU593" s="286">
        <v>0</v>
      </c>
      <c r="AV593" s="286">
        <v>0</v>
      </c>
      <c r="AW593" s="481"/>
      <c r="AX593" s="142">
        <f t="shared" si="965"/>
        <v>0</v>
      </c>
    </row>
    <row r="594" spans="1:50" outlineLevel="2" x14ac:dyDescent="0.3">
      <c r="A594" s="564"/>
      <c r="B594" s="538"/>
      <c r="C594" s="19">
        <v>2017</v>
      </c>
      <c r="D594" s="35">
        <f>SUM(E594:H594)</f>
        <v>0</v>
      </c>
      <c r="E594" s="28">
        <v>0</v>
      </c>
      <c r="F594" s="7">
        <v>0</v>
      </c>
      <c r="G594" s="7">
        <v>0</v>
      </c>
      <c r="H594" s="9">
        <v>0</v>
      </c>
      <c r="I594" s="90"/>
      <c r="J594" s="11"/>
      <c r="K594" s="564"/>
      <c r="L594" s="538"/>
      <c r="M594" s="19">
        <v>2017</v>
      </c>
      <c r="N594" s="35">
        <f>SUM(O594:R594)</f>
        <v>0</v>
      </c>
      <c r="O594" s="28">
        <v>0</v>
      </c>
      <c r="P594" s="7">
        <v>0</v>
      </c>
      <c r="Q594" s="7">
        <v>0</v>
      </c>
      <c r="R594" s="9">
        <v>0</v>
      </c>
      <c r="S594" s="90"/>
      <c r="T594" s="142">
        <f t="shared" si="980"/>
        <v>0</v>
      </c>
      <c r="U594" s="564"/>
      <c r="V594" s="538"/>
      <c r="W594" s="19">
        <v>2017</v>
      </c>
      <c r="X594" s="35">
        <f>SUM(Y594:AB594)</f>
        <v>0</v>
      </c>
      <c r="Y594" s="28">
        <v>0</v>
      </c>
      <c r="Z594" s="7">
        <v>0</v>
      </c>
      <c r="AA594" s="7">
        <v>0</v>
      </c>
      <c r="AB594" s="9">
        <v>0</v>
      </c>
      <c r="AC594" s="90"/>
      <c r="AD594" s="142">
        <f t="shared" si="981"/>
        <v>0</v>
      </c>
      <c r="AE594" s="582"/>
      <c r="AF594" s="582"/>
      <c r="AG594" s="283">
        <v>2017</v>
      </c>
      <c r="AH594" s="289">
        <f t="shared" si="949"/>
        <v>0</v>
      </c>
      <c r="AI594" s="285">
        <v>0</v>
      </c>
      <c r="AJ594" s="286">
        <v>0</v>
      </c>
      <c r="AK594" s="286">
        <v>0</v>
      </c>
      <c r="AL594" s="288">
        <v>0</v>
      </c>
      <c r="AM594" s="504"/>
      <c r="AN594" s="142">
        <f t="shared" si="1001"/>
        <v>0</v>
      </c>
      <c r="AO594" s="477"/>
      <c r="AP594" s="477"/>
      <c r="AQ594" s="464">
        <v>2017</v>
      </c>
      <c r="AR594" s="286">
        <f t="shared" si="950"/>
        <v>0</v>
      </c>
      <c r="AS594" s="286">
        <v>0</v>
      </c>
      <c r="AT594" s="286">
        <v>0</v>
      </c>
      <c r="AU594" s="286">
        <v>0</v>
      </c>
      <c r="AV594" s="286">
        <v>0</v>
      </c>
      <c r="AW594" s="481"/>
      <c r="AX594" s="142">
        <f t="shared" si="965"/>
        <v>0</v>
      </c>
    </row>
    <row r="595" spans="1:50" outlineLevel="2" x14ac:dyDescent="0.3">
      <c r="A595" s="564"/>
      <c r="B595" s="538"/>
      <c r="C595" s="19">
        <v>2018</v>
      </c>
      <c r="D595" s="35">
        <f>SUM(E595:H595)</f>
        <v>704.1</v>
      </c>
      <c r="E595" s="28">
        <v>0</v>
      </c>
      <c r="F595" s="7">
        <v>121.6</v>
      </c>
      <c r="G595" s="8">
        <v>582.5</v>
      </c>
      <c r="H595" s="9">
        <v>0</v>
      </c>
      <c r="I595" s="90"/>
      <c r="J595" s="11"/>
      <c r="K595" s="564"/>
      <c r="L595" s="538"/>
      <c r="M595" s="19">
        <v>2018</v>
      </c>
      <c r="N595" s="35">
        <f>SUM(O595:R595)</f>
        <v>704.1</v>
      </c>
      <c r="O595" s="28">
        <v>0</v>
      </c>
      <c r="P595" s="7">
        <v>121.6</v>
      </c>
      <c r="Q595" s="8">
        <v>582.5</v>
      </c>
      <c r="R595" s="9">
        <v>0</v>
      </c>
      <c r="S595" s="90"/>
      <c r="T595" s="142">
        <f t="shared" si="980"/>
        <v>0</v>
      </c>
      <c r="U595" s="564"/>
      <c r="V595" s="538"/>
      <c r="W595" s="19">
        <v>2018</v>
      </c>
      <c r="X595" s="35">
        <f>SUM(Y595:AB595)</f>
        <v>704.1</v>
      </c>
      <c r="Y595" s="28">
        <v>0</v>
      </c>
      <c r="Z595" s="7">
        <v>121.6</v>
      </c>
      <c r="AA595" s="8">
        <v>582.5</v>
      </c>
      <c r="AB595" s="9">
        <v>0</v>
      </c>
      <c r="AC595" s="90"/>
      <c r="AD595" s="142">
        <f t="shared" si="981"/>
        <v>0</v>
      </c>
      <c r="AE595" s="582"/>
      <c r="AF595" s="582"/>
      <c r="AG595" s="283">
        <v>2018</v>
      </c>
      <c r="AH595" s="289">
        <f t="shared" si="949"/>
        <v>704.1</v>
      </c>
      <c r="AI595" s="285">
        <v>0</v>
      </c>
      <c r="AJ595" s="286">
        <v>121.6</v>
      </c>
      <c r="AK595" s="287">
        <v>582.5</v>
      </c>
      <c r="AL595" s="288">
        <v>0</v>
      </c>
      <c r="AM595" s="504"/>
      <c r="AN595" s="142">
        <f t="shared" si="1001"/>
        <v>0</v>
      </c>
      <c r="AO595" s="477"/>
      <c r="AP595" s="477"/>
      <c r="AQ595" s="464">
        <v>2018</v>
      </c>
      <c r="AR595" s="286">
        <f t="shared" si="950"/>
        <v>704.1</v>
      </c>
      <c r="AS595" s="286">
        <v>0</v>
      </c>
      <c r="AT595" s="286">
        <v>121.6</v>
      </c>
      <c r="AU595" s="287">
        <v>582.5</v>
      </c>
      <c r="AV595" s="286">
        <v>0</v>
      </c>
      <c r="AW595" s="481"/>
      <c r="AX595" s="142">
        <f t="shared" si="965"/>
        <v>704.1</v>
      </c>
    </row>
    <row r="596" spans="1:50" outlineLevel="2" x14ac:dyDescent="0.3">
      <c r="A596" s="564"/>
      <c r="B596" s="538"/>
      <c r="C596" s="19">
        <v>2019</v>
      </c>
      <c r="D596" s="35">
        <f t="shared" ref="D596:D599" si="1010">SUM(E596:H596)</f>
        <v>565.20000000000005</v>
      </c>
      <c r="E596" s="28">
        <v>0</v>
      </c>
      <c r="F596" s="7">
        <v>0</v>
      </c>
      <c r="G596" s="7">
        <v>565.20000000000005</v>
      </c>
      <c r="H596" s="9">
        <v>0</v>
      </c>
      <c r="I596" s="90"/>
      <c r="J596" s="11"/>
      <c r="K596" s="564"/>
      <c r="L596" s="538"/>
      <c r="M596" s="19">
        <v>2019</v>
      </c>
      <c r="N596" s="35">
        <f t="shared" ref="N596:N603" si="1011">SUM(O596:R596)</f>
        <v>565.20000000000005</v>
      </c>
      <c r="O596" s="28">
        <v>0</v>
      </c>
      <c r="P596" s="7">
        <v>0</v>
      </c>
      <c r="Q596" s="7">
        <v>565.20000000000005</v>
      </c>
      <c r="R596" s="9">
        <v>0</v>
      </c>
      <c r="S596" s="90"/>
      <c r="T596" s="142">
        <f t="shared" si="980"/>
        <v>0</v>
      </c>
      <c r="U596" s="564"/>
      <c r="V596" s="538"/>
      <c r="W596" s="19">
        <v>2019</v>
      </c>
      <c r="X596" s="35">
        <f t="shared" ref="X596:X603" si="1012">SUM(Y596:AB596)</f>
        <v>565.20000000000005</v>
      </c>
      <c r="Y596" s="28">
        <v>0</v>
      </c>
      <c r="Z596" s="7">
        <v>0</v>
      </c>
      <c r="AA596" s="7">
        <v>565.20000000000005</v>
      </c>
      <c r="AB596" s="9">
        <v>0</v>
      </c>
      <c r="AC596" s="90"/>
      <c r="AD596" s="142">
        <f t="shared" si="981"/>
        <v>0</v>
      </c>
      <c r="AE596" s="582"/>
      <c r="AF596" s="582"/>
      <c r="AG596" s="283">
        <v>2019</v>
      </c>
      <c r="AH596" s="289">
        <f t="shared" si="949"/>
        <v>565.20000000000005</v>
      </c>
      <c r="AI596" s="285">
        <v>0</v>
      </c>
      <c r="AJ596" s="286">
        <v>0</v>
      </c>
      <c r="AK596" s="286">
        <v>565.20000000000005</v>
      </c>
      <c r="AL596" s="288">
        <v>0</v>
      </c>
      <c r="AM596" s="504"/>
      <c r="AN596" s="142">
        <f t="shared" si="1001"/>
        <v>0</v>
      </c>
      <c r="AO596" s="477"/>
      <c r="AP596" s="477"/>
      <c r="AQ596" s="464">
        <v>2019</v>
      </c>
      <c r="AR596" s="286">
        <f t="shared" si="950"/>
        <v>565.20000000000005</v>
      </c>
      <c r="AS596" s="286">
        <v>0</v>
      </c>
      <c r="AT596" s="286">
        <v>0</v>
      </c>
      <c r="AU596" s="286">
        <v>565.20000000000005</v>
      </c>
      <c r="AV596" s="286">
        <v>0</v>
      </c>
      <c r="AW596" s="481"/>
      <c r="AX596" s="142">
        <f t="shared" si="965"/>
        <v>565.20000000000005</v>
      </c>
    </row>
    <row r="597" spans="1:50" outlineLevel="2" x14ac:dyDescent="0.3">
      <c r="A597" s="564"/>
      <c r="B597" s="538"/>
      <c r="C597" s="19">
        <v>2020</v>
      </c>
      <c r="D597" s="35">
        <f t="shared" si="1010"/>
        <v>0</v>
      </c>
      <c r="E597" s="28">
        <v>0</v>
      </c>
      <c r="F597" s="7">
        <v>0</v>
      </c>
      <c r="G597" s="7">
        <v>0</v>
      </c>
      <c r="H597" s="9">
        <v>0</v>
      </c>
      <c r="I597" s="90"/>
      <c r="J597" s="11"/>
      <c r="K597" s="564"/>
      <c r="L597" s="538"/>
      <c r="M597" s="19">
        <v>2020</v>
      </c>
      <c r="N597" s="35">
        <f t="shared" si="1011"/>
        <v>0</v>
      </c>
      <c r="O597" s="28">
        <v>0</v>
      </c>
      <c r="P597" s="7">
        <v>0</v>
      </c>
      <c r="Q597" s="7">
        <v>0</v>
      </c>
      <c r="R597" s="9">
        <v>0</v>
      </c>
      <c r="S597" s="90"/>
      <c r="T597" s="142">
        <f t="shared" si="980"/>
        <v>0</v>
      </c>
      <c r="U597" s="564"/>
      <c r="V597" s="538"/>
      <c r="W597" s="19">
        <v>2020</v>
      </c>
      <c r="X597" s="35">
        <f t="shared" si="1012"/>
        <v>0</v>
      </c>
      <c r="Y597" s="28">
        <v>0</v>
      </c>
      <c r="Z597" s="7">
        <v>0</v>
      </c>
      <c r="AA597" s="7">
        <v>0</v>
      </c>
      <c r="AB597" s="9">
        <v>0</v>
      </c>
      <c r="AC597" s="90"/>
      <c r="AD597" s="142">
        <f t="shared" si="981"/>
        <v>0</v>
      </c>
      <c r="AE597" s="582"/>
      <c r="AF597" s="582"/>
      <c r="AG597" s="283">
        <v>2020</v>
      </c>
      <c r="AH597" s="289">
        <f t="shared" si="949"/>
        <v>0</v>
      </c>
      <c r="AI597" s="285">
        <v>0</v>
      </c>
      <c r="AJ597" s="286">
        <v>0</v>
      </c>
      <c r="AK597" s="286">
        <v>0</v>
      </c>
      <c r="AL597" s="288">
        <v>0</v>
      </c>
      <c r="AM597" s="504"/>
      <c r="AN597" s="142">
        <f t="shared" si="1001"/>
        <v>0</v>
      </c>
      <c r="AO597" s="477"/>
      <c r="AP597" s="477"/>
      <c r="AQ597" s="464">
        <v>2020</v>
      </c>
      <c r="AR597" s="286">
        <f t="shared" si="950"/>
        <v>0</v>
      </c>
      <c r="AS597" s="286">
        <v>0</v>
      </c>
      <c r="AT597" s="286">
        <v>0</v>
      </c>
      <c r="AU597" s="286">
        <v>0</v>
      </c>
      <c r="AV597" s="286">
        <v>0</v>
      </c>
      <c r="AW597" s="481"/>
      <c r="AX597" s="142">
        <f t="shared" si="965"/>
        <v>0</v>
      </c>
    </row>
    <row r="598" spans="1:50" outlineLevel="2" x14ac:dyDescent="0.3">
      <c r="A598" s="564"/>
      <c r="B598" s="538"/>
      <c r="C598" s="19">
        <v>2021</v>
      </c>
      <c r="D598" s="35">
        <f t="shared" si="1010"/>
        <v>0</v>
      </c>
      <c r="E598" s="28">
        <v>0</v>
      </c>
      <c r="F598" s="7">
        <v>0</v>
      </c>
      <c r="G598" s="7">
        <v>0</v>
      </c>
      <c r="H598" s="9">
        <v>0</v>
      </c>
      <c r="I598" s="90"/>
      <c r="J598" s="11"/>
      <c r="K598" s="564"/>
      <c r="L598" s="538"/>
      <c r="M598" s="19">
        <v>2021</v>
      </c>
      <c r="N598" s="35">
        <f t="shared" si="1011"/>
        <v>0</v>
      </c>
      <c r="O598" s="28">
        <v>0</v>
      </c>
      <c r="P598" s="7">
        <v>0</v>
      </c>
      <c r="Q598" s="7">
        <v>0</v>
      </c>
      <c r="R598" s="9">
        <v>0</v>
      </c>
      <c r="S598" s="90"/>
      <c r="T598" s="142">
        <f t="shared" si="980"/>
        <v>0</v>
      </c>
      <c r="U598" s="564"/>
      <c r="V598" s="538"/>
      <c r="W598" s="19">
        <v>2021</v>
      </c>
      <c r="X598" s="35">
        <f t="shared" si="1012"/>
        <v>0</v>
      </c>
      <c r="Y598" s="28">
        <v>0</v>
      </c>
      <c r="Z598" s="7">
        <v>0</v>
      </c>
      <c r="AA598" s="7">
        <v>0</v>
      </c>
      <c r="AB598" s="9">
        <v>0</v>
      </c>
      <c r="AC598" s="90"/>
      <c r="AD598" s="142">
        <f t="shared" si="981"/>
        <v>0</v>
      </c>
      <c r="AE598" s="582"/>
      <c r="AF598" s="582"/>
      <c r="AG598" s="283">
        <v>2021</v>
      </c>
      <c r="AH598" s="289">
        <f t="shared" si="949"/>
        <v>0</v>
      </c>
      <c r="AI598" s="285">
        <v>0</v>
      </c>
      <c r="AJ598" s="286">
        <v>0</v>
      </c>
      <c r="AK598" s="286">
        <v>0</v>
      </c>
      <c r="AL598" s="288">
        <v>0</v>
      </c>
      <c r="AM598" s="504"/>
      <c r="AN598" s="142">
        <f t="shared" si="1001"/>
        <v>0</v>
      </c>
      <c r="AO598" s="477"/>
      <c r="AP598" s="477"/>
      <c r="AQ598" s="464">
        <v>2021</v>
      </c>
      <c r="AR598" s="286">
        <f t="shared" si="950"/>
        <v>0</v>
      </c>
      <c r="AS598" s="286">
        <v>0</v>
      </c>
      <c r="AT598" s="286">
        <v>0</v>
      </c>
      <c r="AU598" s="286">
        <v>0</v>
      </c>
      <c r="AV598" s="286">
        <v>0</v>
      </c>
      <c r="AW598" s="481"/>
      <c r="AX598" s="142">
        <f t="shared" si="965"/>
        <v>0</v>
      </c>
    </row>
    <row r="599" spans="1:50" outlineLevel="2" x14ac:dyDescent="0.3">
      <c r="A599" s="564"/>
      <c r="B599" s="538"/>
      <c r="C599" s="19">
        <v>2022</v>
      </c>
      <c r="D599" s="35">
        <f t="shared" si="1010"/>
        <v>0</v>
      </c>
      <c r="E599" s="28">
        <v>0</v>
      </c>
      <c r="F599" s="7">
        <v>0</v>
      </c>
      <c r="G599" s="7">
        <v>0</v>
      </c>
      <c r="H599" s="9">
        <v>0</v>
      </c>
      <c r="I599" s="90"/>
      <c r="J599" s="11"/>
      <c r="K599" s="564"/>
      <c r="L599" s="538"/>
      <c r="M599" s="19">
        <v>2022</v>
      </c>
      <c r="N599" s="35">
        <f t="shared" si="1011"/>
        <v>0</v>
      </c>
      <c r="O599" s="28">
        <v>0</v>
      </c>
      <c r="P599" s="7">
        <v>0</v>
      </c>
      <c r="Q599" s="7">
        <v>0</v>
      </c>
      <c r="R599" s="9">
        <v>0</v>
      </c>
      <c r="S599" s="90"/>
      <c r="T599" s="142">
        <f t="shared" si="980"/>
        <v>0</v>
      </c>
      <c r="U599" s="564"/>
      <c r="V599" s="538"/>
      <c r="W599" s="19">
        <v>2022</v>
      </c>
      <c r="X599" s="35">
        <f t="shared" si="1012"/>
        <v>0</v>
      </c>
      <c r="Y599" s="28">
        <v>0</v>
      </c>
      <c r="Z599" s="7">
        <v>0</v>
      </c>
      <c r="AA599" s="7">
        <v>0</v>
      </c>
      <c r="AB599" s="9">
        <v>0</v>
      </c>
      <c r="AC599" s="90"/>
      <c r="AD599" s="142">
        <f t="shared" si="981"/>
        <v>0</v>
      </c>
      <c r="AE599" s="582"/>
      <c r="AF599" s="582"/>
      <c r="AG599" s="283">
        <v>2022</v>
      </c>
      <c r="AH599" s="289">
        <f t="shared" si="949"/>
        <v>0</v>
      </c>
      <c r="AI599" s="285">
        <v>0</v>
      </c>
      <c r="AJ599" s="286">
        <v>0</v>
      </c>
      <c r="AK599" s="286">
        <v>0</v>
      </c>
      <c r="AL599" s="288">
        <v>0</v>
      </c>
      <c r="AM599" s="504"/>
      <c r="AN599" s="142">
        <f t="shared" si="1001"/>
        <v>0</v>
      </c>
      <c r="AO599" s="477"/>
      <c r="AP599" s="477"/>
      <c r="AQ599" s="464">
        <v>2022</v>
      </c>
      <c r="AR599" s="286">
        <f t="shared" si="950"/>
        <v>0</v>
      </c>
      <c r="AS599" s="286">
        <v>0</v>
      </c>
      <c r="AT599" s="286">
        <v>0</v>
      </c>
      <c r="AU599" s="286">
        <v>0</v>
      </c>
      <c r="AV599" s="286">
        <v>0</v>
      </c>
      <c r="AW599" s="481"/>
      <c r="AX599" s="142">
        <f t="shared" si="965"/>
        <v>0</v>
      </c>
    </row>
    <row r="600" spans="1:50" outlineLevel="2" x14ac:dyDescent="0.3">
      <c r="A600" s="564"/>
      <c r="B600" s="538"/>
      <c r="C600" s="19">
        <v>2023</v>
      </c>
      <c r="D600" s="35">
        <f t="shared" ref="D600" si="1013">SUM(E600:H600)</f>
        <v>0</v>
      </c>
      <c r="E600" s="28">
        <v>0</v>
      </c>
      <c r="F600" s="7">
        <v>0</v>
      </c>
      <c r="G600" s="7">
        <v>0</v>
      </c>
      <c r="H600" s="9">
        <v>0</v>
      </c>
      <c r="I600" s="90"/>
      <c r="J600" s="11"/>
      <c r="K600" s="564"/>
      <c r="L600" s="538"/>
      <c r="M600" s="19">
        <v>2023</v>
      </c>
      <c r="N600" s="35">
        <f t="shared" si="1011"/>
        <v>0</v>
      </c>
      <c r="O600" s="28">
        <v>0</v>
      </c>
      <c r="P600" s="7">
        <v>0</v>
      </c>
      <c r="Q600" s="7">
        <v>0</v>
      </c>
      <c r="R600" s="9">
        <v>0</v>
      </c>
      <c r="S600" s="90"/>
      <c r="T600" s="142">
        <f t="shared" si="980"/>
        <v>0</v>
      </c>
      <c r="U600" s="564"/>
      <c r="V600" s="538"/>
      <c r="W600" s="19">
        <v>2023</v>
      </c>
      <c r="X600" s="35">
        <f t="shared" si="1012"/>
        <v>0</v>
      </c>
      <c r="Y600" s="28">
        <v>0</v>
      </c>
      <c r="Z600" s="7">
        <v>0</v>
      </c>
      <c r="AA600" s="7">
        <v>0</v>
      </c>
      <c r="AB600" s="9">
        <v>0</v>
      </c>
      <c r="AC600" s="90"/>
      <c r="AD600" s="142">
        <f t="shared" si="981"/>
        <v>0</v>
      </c>
      <c r="AE600" s="582"/>
      <c r="AF600" s="582"/>
      <c r="AG600" s="283">
        <v>2023</v>
      </c>
      <c r="AH600" s="289">
        <f t="shared" si="949"/>
        <v>0</v>
      </c>
      <c r="AI600" s="285">
        <v>0</v>
      </c>
      <c r="AJ600" s="286">
        <v>0</v>
      </c>
      <c r="AK600" s="286">
        <v>0</v>
      </c>
      <c r="AL600" s="288">
        <v>0</v>
      </c>
      <c r="AM600" s="504"/>
      <c r="AN600" s="142">
        <f t="shared" si="1001"/>
        <v>0</v>
      </c>
      <c r="AO600" s="477"/>
      <c r="AP600" s="477"/>
      <c r="AQ600" s="464">
        <v>2023</v>
      </c>
      <c r="AR600" s="286">
        <f t="shared" si="950"/>
        <v>0</v>
      </c>
      <c r="AS600" s="286">
        <v>0</v>
      </c>
      <c r="AT600" s="286">
        <v>0</v>
      </c>
      <c r="AU600" s="286">
        <v>0</v>
      </c>
      <c r="AV600" s="286">
        <v>0</v>
      </c>
      <c r="AW600" s="481"/>
      <c r="AX600" s="142">
        <f t="shared" si="965"/>
        <v>0</v>
      </c>
    </row>
    <row r="601" spans="1:50" outlineLevel="2" x14ac:dyDescent="0.3">
      <c r="A601" s="564"/>
      <c r="B601" s="538"/>
      <c r="C601" s="19">
        <v>2024</v>
      </c>
      <c r="D601" s="35">
        <f t="shared" ref="D601:D603" si="1014">SUM(E601:H601)</f>
        <v>0</v>
      </c>
      <c r="E601" s="28">
        <v>0</v>
      </c>
      <c r="F601" s="7">
        <v>0</v>
      </c>
      <c r="G601" s="7">
        <v>0</v>
      </c>
      <c r="H601" s="9">
        <v>0</v>
      </c>
      <c r="I601" s="90"/>
      <c r="J601" s="11"/>
      <c r="K601" s="564"/>
      <c r="L601" s="538"/>
      <c r="M601" s="19">
        <v>2024</v>
      </c>
      <c r="N601" s="35">
        <f t="shared" si="1011"/>
        <v>0</v>
      </c>
      <c r="O601" s="28">
        <v>0</v>
      </c>
      <c r="P601" s="7">
        <v>0</v>
      </c>
      <c r="Q601" s="7">
        <v>0</v>
      </c>
      <c r="R601" s="9">
        <v>0</v>
      </c>
      <c r="S601" s="90"/>
      <c r="T601" s="142">
        <f t="shared" si="980"/>
        <v>0</v>
      </c>
      <c r="U601" s="564"/>
      <c r="V601" s="538"/>
      <c r="W601" s="19">
        <v>2024</v>
      </c>
      <c r="X601" s="35">
        <f t="shared" si="1012"/>
        <v>0</v>
      </c>
      <c r="Y601" s="28">
        <v>0</v>
      </c>
      <c r="Z601" s="7">
        <v>0</v>
      </c>
      <c r="AA601" s="7">
        <v>0</v>
      </c>
      <c r="AB601" s="9">
        <v>0</v>
      </c>
      <c r="AC601" s="90"/>
      <c r="AD601" s="142">
        <f t="shared" si="981"/>
        <v>0</v>
      </c>
      <c r="AE601" s="582"/>
      <c r="AF601" s="582"/>
      <c r="AG601" s="283">
        <v>2024</v>
      </c>
      <c r="AH601" s="289">
        <f t="shared" si="949"/>
        <v>0</v>
      </c>
      <c r="AI601" s="285">
        <v>0</v>
      </c>
      <c r="AJ601" s="286">
        <v>0</v>
      </c>
      <c r="AK601" s="286">
        <v>0</v>
      </c>
      <c r="AL601" s="288">
        <v>0</v>
      </c>
      <c r="AM601" s="504"/>
      <c r="AN601" s="142">
        <f t="shared" si="1001"/>
        <v>0</v>
      </c>
      <c r="AO601" s="477"/>
      <c r="AP601" s="477"/>
      <c r="AQ601" s="464">
        <v>2024</v>
      </c>
      <c r="AR601" s="286">
        <f t="shared" si="950"/>
        <v>0</v>
      </c>
      <c r="AS601" s="286">
        <v>0</v>
      </c>
      <c r="AT601" s="286">
        <v>0</v>
      </c>
      <c r="AU601" s="286">
        <v>0</v>
      </c>
      <c r="AV601" s="286">
        <v>0</v>
      </c>
      <c r="AW601" s="481"/>
      <c r="AX601" s="142">
        <f t="shared" si="965"/>
        <v>0</v>
      </c>
    </row>
    <row r="602" spans="1:50" outlineLevel="2" x14ac:dyDescent="0.3">
      <c r="A602" s="564"/>
      <c r="B602" s="538"/>
      <c r="C602" s="19">
        <v>2025</v>
      </c>
      <c r="D602" s="35">
        <f t="shared" ref="D602" si="1015">SUM(E602:H602)</f>
        <v>0</v>
      </c>
      <c r="E602" s="28">
        <v>0</v>
      </c>
      <c r="F602" s="7">
        <v>0</v>
      </c>
      <c r="G602" s="7">
        <v>0</v>
      </c>
      <c r="H602" s="9">
        <v>0</v>
      </c>
      <c r="I602" s="90"/>
      <c r="J602" s="11"/>
      <c r="K602" s="564"/>
      <c r="L602" s="538"/>
      <c r="M602" s="19">
        <v>2025</v>
      </c>
      <c r="N602" s="35">
        <f t="shared" si="1011"/>
        <v>0</v>
      </c>
      <c r="O602" s="28">
        <v>0</v>
      </c>
      <c r="P602" s="7">
        <v>0</v>
      </c>
      <c r="Q602" s="7">
        <v>0</v>
      </c>
      <c r="R602" s="9">
        <v>0</v>
      </c>
      <c r="S602" s="90"/>
      <c r="T602" s="142">
        <f t="shared" si="980"/>
        <v>0</v>
      </c>
      <c r="U602" s="564"/>
      <c r="V602" s="538"/>
      <c r="W602" s="19">
        <v>2025</v>
      </c>
      <c r="X602" s="35">
        <f t="shared" si="1012"/>
        <v>0</v>
      </c>
      <c r="Y602" s="28">
        <v>0</v>
      </c>
      <c r="Z602" s="7">
        <v>0</v>
      </c>
      <c r="AA602" s="7">
        <v>0</v>
      </c>
      <c r="AB602" s="9">
        <v>0</v>
      </c>
      <c r="AC602" s="90"/>
      <c r="AD602" s="142">
        <f t="shared" si="981"/>
        <v>0</v>
      </c>
      <c r="AE602" s="582"/>
      <c r="AF602" s="582"/>
      <c r="AG602" s="283">
        <v>2025</v>
      </c>
      <c r="AH602" s="289">
        <f t="shared" si="949"/>
        <v>0</v>
      </c>
      <c r="AI602" s="285">
        <v>0</v>
      </c>
      <c r="AJ602" s="286">
        <v>0</v>
      </c>
      <c r="AK602" s="286">
        <v>0</v>
      </c>
      <c r="AL602" s="288">
        <v>0</v>
      </c>
      <c r="AM602" s="504"/>
      <c r="AN602" s="142">
        <f t="shared" si="1001"/>
        <v>0</v>
      </c>
      <c r="AO602" s="477"/>
      <c r="AP602" s="477"/>
      <c r="AQ602" s="464">
        <v>2025</v>
      </c>
      <c r="AR602" s="286">
        <f t="shared" si="950"/>
        <v>0</v>
      </c>
      <c r="AS602" s="286">
        <v>0</v>
      </c>
      <c r="AT602" s="286">
        <v>0</v>
      </c>
      <c r="AU602" s="286">
        <v>0</v>
      </c>
      <c r="AV602" s="286">
        <v>0</v>
      </c>
      <c r="AW602" s="481"/>
      <c r="AX602" s="142">
        <f t="shared" si="965"/>
        <v>0</v>
      </c>
    </row>
    <row r="603" spans="1:50" outlineLevel="2" x14ac:dyDescent="0.3">
      <c r="A603" s="564"/>
      <c r="B603" s="555"/>
      <c r="C603" s="19">
        <v>2026</v>
      </c>
      <c r="D603" s="35">
        <f t="shared" si="1014"/>
        <v>0</v>
      </c>
      <c r="E603" s="28">
        <v>0</v>
      </c>
      <c r="F603" s="7">
        <v>0</v>
      </c>
      <c r="G603" s="7">
        <v>0</v>
      </c>
      <c r="H603" s="9">
        <v>0</v>
      </c>
      <c r="I603" s="90"/>
      <c r="J603" s="11"/>
      <c r="K603" s="564"/>
      <c r="L603" s="555"/>
      <c r="M603" s="19">
        <v>2026</v>
      </c>
      <c r="N603" s="35">
        <f t="shared" si="1011"/>
        <v>0</v>
      </c>
      <c r="O603" s="28">
        <v>0</v>
      </c>
      <c r="P603" s="7">
        <v>0</v>
      </c>
      <c r="Q603" s="7">
        <v>0</v>
      </c>
      <c r="R603" s="9">
        <v>0</v>
      </c>
      <c r="S603" s="90"/>
      <c r="T603" s="142">
        <f t="shared" si="980"/>
        <v>0</v>
      </c>
      <c r="U603" s="564"/>
      <c r="V603" s="555"/>
      <c r="W603" s="19">
        <v>2026</v>
      </c>
      <c r="X603" s="35">
        <f t="shared" si="1012"/>
        <v>0</v>
      </c>
      <c r="Y603" s="28">
        <v>0</v>
      </c>
      <c r="Z603" s="7">
        <v>0</v>
      </c>
      <c r="AA603" s="7">
        <v>0</v>
      </c>
      <c r="AB603" s="9">
        <v>0</v>
      </c>
      <c r="AC603" s="90"/>
      <c r="AD603" s="142">
        <f t="shared" si="981"/>
        <v>0</v>
      </c>
      <c r="AE603" s="582"/>
      <c r="AF603" s="582"/>
      <c r="AG603" s="283">
        <v>2026</v>
      </c>
      <c r="AH603" s="289">
        <f t="shared" si="949"/>
        <v>0</v>
      </c>
      <c r="AI603" s="285">
        <v>0</v>
      </c>
      <c r="AJ603" s="286">
        <v>0</v>
      </c>
      <c r="AK603" s="286">
        <v>0</v>
      </c>
      <c r="AL603" s="288">
        <v>0</v>
      </c>
      <c r="AM603" s="504"/>
      <c r="AN603" s="142">
        <f t="shared" si="1001"/>
        <v>0</v>
      </c>
      <c r="AO603" s="477"/>
      <c r="AP603" s="477"/>
      <c r="AQ603" s="464">
        <v>2026</v>
      </c>
      <c r="AR603" s="286">
        <f t="shared" si="950"/>
        <v>0</v>
      </c>
      <c r="AS603" s="286">
        <v>0</v>
      </c>
      <c r="AT603" s="286">
        <v>0</v>
      </c>
      <c r="AU603" s="286">
        <v>0</v>
      </c>
      <c r="AV603" s="286">
        <v>0</v>
      </c>
      <c r="AW603" s="481"/>
      <c r="AX603" s="142">
        <f t="shared" si="965"/>
        <v>0</v>
      </c>
    </row>
    <row r="604" spans="1:50" outlineLevel="2" x14ac:dyDescent="0.3">
      <c r="A604" s="243"/>
      <c r="B604" s="236"/>
      <c r="C604" s="19"/>
      <c r="D604" s="35"/>
      <c r="E604" s="28"/>
      <c r="F604" s="7"/>
      <c r="G604" s="7"/>
      <c r="H604" s="9"/>
      <c r="I604" s="90"/>
      <c r="J604" s="11"/>
      <c r="K604" s="243"/>
      <c r="L604" s="236"/>
      <c r="M604" s="19"/>
      <c r="N604" s="35"/>
      <c r="O604" s="28"/>
      <c r="P604" s="7"/>
      <c r="Q604" s="7"/>
      <c r="R604" s="9"/>
      <c r="S604" s="90"/>
      <c r="T604" s="142"/>
      <c r="U604" s="243"/>
      <c r="V604" s="236"/>
      <c r="W604" s="19"/>
      <c r="X604" s="35"/>
      <c r="Y604" s="28"/>
      <c r="Z604" s="7"/>
      <c r="AA604" s="7"/>
      <c r="AB604" s="9"/>
      <c r="AC604" s="90"/>
      <c r="AD604" s="142"/>
      <c r="AE604" s="507"/>
      <c r="AF604" s="507"/>
      <c r="AG604" s="283">
        <v>2027</v>
      </c>
      <c r="AH604" s="289">
        <f t="shared" si="949"/>
        <v>0</v>
      </c>
      <c r="AI604" s="285">
        <v>0</v>
      </c>
      <c r="AJ604" s="286">
        <v>0</v>
      </c>
      <c r="AK604" s="286">
        <v>0</v>
      </c>
      <c r="AL604" s="288">
        <v>0</v>
      </c>
      <c r="AM604" s="504"/>
      <c r="AN604" s="142">
        <f t="shared" si="1001"/>
        <v>0</v>
      </c>
      <c r="AO604" s="477"/>
      <c r="AP604" s="477"/>
      <c r="AQ604" s="464">
        <v>2027</v>
      </c>
      <c r="AR604" s="286">
        <f t="shared" si="950"/>
        <v>0</v>
      </c>
      <c r="AS604" s="286">
        <v>0</v>
      </c>
      <c r="AT604" s="286">
        <v>0</v>
      </c>
      <c r="AU604" s="286">
        <v>0</v>
      </c>
      <c r="AV604" s="286">
        <v>0</v>
      </c>
      <c r="AW604" s="481"/>
      <c r="AX604" s="142">
        <f t="shared" si="965"/>
        <v>0</v>
      </c>
    </row>
    <row r="605" spans="1:50" outlineLevel="2" x14ac:dyDescent="0.3">
      <c r="A605" s="562" t="s">
        <v>81</v>
      </c>
      <c r="B605" s="561" t="s">
        <v>82</v>
      </c>
      <c r="C605" s="18" t="s">
        <v>144</v>
      </c>
      <c r="D605" s="33">
        <f>SUM(D606:D616)</f>
        <v>0</v>
      </c>
      <c r="E605" s="26">
        <f t="shared" ref="E605:H605" si="1016">SUM(E606:E616)</f>
        <v>0</v>
      </c>
      <c r="F605" s="6">
        <f t="shared" si="1016"/>
        <v>0</v>
      </c>
      <c r="G605" s="6">
        <f t="shared" si="1016"/>
        <v>0</v>
      </c>
      <c r="H605" s="12">
        <f t="shared" si="1016"/>
        <v>0</v>
      </c>
      <c r="I605" s="90"/>
      <c r="J605" s="11"/>
      <c r="K605" s="562" t="s">
        <v>81</v>
      </c>
      <c r="L605" s="561" t="s">
        <v>82</v>
      </c>
      <c r="M605" s="18" t="s">
        <v>144</v>
      </c>
      <c r="N605" s="33">
        <f>SUM(N606:N616)</f>
        <v>0</v>
      </c>
      <c r="O605" s="26">
        <f t="shared" ref="O605:R605" si="1017">SUM(O606:O616)</f>
        <v>0</v>
      </c>
      <c r="P605" s="6">
        <f t="shared" si="1017"/>
        <v>0</v>
      </c>
      <c r="Q605" s="6">
        <f t="shared" si="1017"/>
        <v>0</v>
      </c>
      <c r="R605" s="12">
        <f t="shared" si="1017"/>
        <v>0</v>
      </c>
      <c r="S605" s="90"/>
      <c r="T605" s="142">
        <f t="shared" si="980"/>
        <v>0</v>
      </c>
      <c r="U605" s="562" t="s">
        <v>81</v>
      </c>
      <c r="V605" s="561" t="s">
        <v>82</v>
      </c>
      <c r="W605" s="18" t="s">
        <v>144</v>
      </c>
      <c r="X605" s="33">
        <f>SUM(X606:X616)</f>
        <v>0</v>
      </c>
      <c r="Y605" s="26">
        <f t="shared" ref="Y605:AB605" si="1018">SUM(Y606:Y616)</f>
        <v>0</v>
      </c>
      <c r="Z605" s="6">
        <f t="shared" si="1018"/>
        <v>0</v>
      </c>
      <c r="AA605" s="6">
        <f t="shared" si="1018"/>
        <v>0</v>
      </c>
      <c r="AB605" s="12">
        <f t="shared" si="1018"/>
        <v>0</v>
      </c>
      <c r="AC605" s="90"/>
      <c r="AD605" s="142">
        <f t="shared" si="981"/>
        <v>0</v>
      </c>
      <c r="AE605" s="587" t="s">
        <v>81</v>
      </c>
      <c r="AF605" s="587" t="s">
        <v>82</v>
      </c>
      <c r="AG605" s="277" t="s">
        <v>188</v>
      </c>
      <c r="AH605" s="302">
        <f t="shared" si="949"/>
        <v>0</v>
      </c>
      <c r="AI605" s="279">
        <f>SUM(AI606:AI617)</f>
        <v>0</v>
      </c>
      <c r="AJ605" s="280">
        <f t="shared" ref="AJ605" si="1019">SUM(AJ606:AJ617)</f>
        <v>0</v>
      </c>
      <c r="AK605" s="280">
        <f t="shared" ref="AK605" si="1020">SUM(AK606:AK617)</f>
        <v>0</v>
      </c>
      <c r="AL605" s="282">
        <f t="shared" ref="AL605" si="1021">SUM(AL606:AL617)</f>
        <v>0</v>
      </c>
      <c r="AM605" s="504"/>
      <c r="AN605" s="142">
        <f t="shared" si="1001"/>
        <v>0</v>
      </c>
      <c r="AO605" s="477" t="s">
        <v>81</v>
      </c>
      <c r="AP605" s="477" t="s">
        <v>82</v>
      </c>
      <c r="AQ605" s="463" t="s">
        <v>188</v>
      </c>
      <c r="AR605" s="280">
        <f t="shared" si="950"/>
        <v>0</v>
      </c>
      <c r="AS605" s="280">
        <f>SUM(AS606:AS617)</f>
        <v>0</v>
      </c>
      <c r="AT605" s="280">
        <f t="shared" ref="AT605:AV605" si="1022">SUM(AT606:AT617)</f>
        <v>0</v>
      </c>
      <c r="AU605" s="280">
        <f t="shared" si="1022"/>
        <v>0</v>
      </c>
      <c r="AV605" s="280">
        <f t="shared" si="1022"/>
        <v>0</v>
      </c>
      <c r="AW605" s="481"/>
      <c r="AX605" s="142">
        <f t="shared" si="965"/>
        <v>0</v>
      </c>
    </row>
    <row r="606" spans="1:50" outlineLevel="2" x14ac:dyDescent="0.3">
      <c r="A606" s="546"/>
      <c r="B606" s="538"/>
      <c r="C606" s="19">
        <v>2016</v>
      </c>
      <c r="D606" s="35">
        <f>SUM(E606:H606)</f>
        <v>0</v>
      </c>
      <c r="E606" s="28">
        <v>0</v>
      </c>
      <c r="F606" s="7">
        <v>0</v>
      </c>
      <c r="G606" s="7">
        <v>0</v>
      </c>
      <c r="H606" s="9">
        <v>0</v>
      </c>
      <c r="I606" s="90"/>
      <c r="J606" s="11"/>
      <c r="K606" s="546"/>
      <c r="L606" s="538"/>
      <c r="M606" s="19">
        <v>2016</v>
      </c>
      <c r="N606" s="35">
        <f>SUM(O606:R606)</f>
        <v>0</v>
      </c>
      <c r="O606" s="28">
        <v>0</v>
      </c>
      <c r="P606" s="7">
        <v>0</v>
      </c>
      <c r="Q606" s="7">
        <v>0</v>
      </c>
      <c r="R606" s="9">
        <v>0</v>
      </c>
      <c r="S606" s="90"/>
      <c r="T606" s="142">
        <f t="shared" si="980"/>
        <v>0</v>
      </c>
      <c r="U606" s="546"/>
      <c r="V606" s="538"/>
      <c r="W606" s="19">
        <v>2016</v>
      </c>
      <c r="X606" s="35">
        <f>SUM(Y606:AB606)</f>
        <v>0</v>
      </c>
      <c r="Y606" s="28">
        <v>0</v>
      </c>
      <c r="Z606" s="7">
        <v>0</v>
      </c>
      <c r="AA606" s="7">
        <v>0</v>
      </c>
      <c r="AB606" s="9">
        <v>0</v>
      </c>
      <c r="AC606" s="90"/>
      <c r="AD606" s="142">
        <f t="shared" si="981"/>
        <v>0</v>
      </c>
      <c r="AE606" s="582"/>
      <c r="AF606" s="582"/>
      <c r="AG606" s="283">
        <v>2016</v>
      </c>
      <c r="AH606" s="289">
        <f t="shared" si="949"/>
        <v>0</v>
      </c>
      <c r="AI606" s="285">
        <v>0</v>
      </c>
      <c r="AJ606" s="286">
        <v>0</v>
      </c>
      <c r="AK606" s="286">
        <v>0</v>
      </c>
      <c r="AL606" s="288">
        <v>0</v>
      </c>
      <c r="AM606" s="504"/>
      <c r="AN606" s="142">
        <f t="shared" si="1001"/>
        <v>0</v>
      </c>
      <c r="AO606" s="477"/>
      <c r="AP606" s="477"/>
      <c r="AQ606" s="464">
        <v>2016</v>
      </c>
      <c r="AR606" s="286">
        <f t="shared" si="950"/>
        <v>0</v>
      </c>
      <c r="AS606" s="286">
        <v>0</v>
      </c>
      <c r="AT606" s="286">
        <v>0</v>
      </c>
      <c r="AU606" s="286">
        <v>0</v>
      </c>
      <c r="AV606" s="286">
        <v>0</v>
      </c>
      <c r="AW606" s="481"/>
      <c r="AX606" s="142">
        <f t="shared" si="965"/>
        <v>0</v>
      </c>
    </row>
    <row r="607" spans="1:50" outlineLevel="2" x14ac:dyDescent="0.3">
      <c r="A607" s="546"/>
      <c r="B607" s="538"/>
      <c r="C607" s="19">
        <v>2017</v>
      </c>
      <c r="D607" s="35">
        <f t="shared" ref="D607:D612" si="1023">SUM(E607:H607)</f>
        <v>0</v>
      </c>
      <c r="E607" s="28">
        <v>0</v>
      </c>
      <c r="F607" s="7">
        <v>0</v>
      </c>
      <c r="G607" s="7">
        <v>0</v>
      </c>
      <c r="H607" s="9">
        <v>0</v>
      </c>
      <c r="I607" s="90"/>
      <c r="J607" s="11"/>
      <c r="K607" s="546"/>
      <c r="L607" s="538"/>
      <c r="M607" s="19">
        <v>2017</v>
      </c>
      <c r="N607" s="35">
        <f t="shared" ref="N607:N616" si="1024">SUM(O607:R607)</f>
        <v>0</v>
      </c>
      <c r="O607" s="28">
        <v>0</v>
      </c>
      <c r="P607" s="7">
        <v>0</v>
      </c>
      <c r="Q607" s="7">
        <v>0</v>
      </c>
      <c r="R607" s="9">
        <v>0</v>
      </c>
      <c r="S607" s="90"/>
      <c r="T607" s="142">
        <f t="shared" si="980"/>
        <v>0</v>
      </c>
      <c r="U607" s="546"/>
      <c r="V607" s="538"/>
      <c r="W607" s="19">
        <v>2017</v>
      </c>
      <c r="X607" s="35">
        <f t="shared" ref="X607:X616" si="1025">SUM(Y607:AB607)</f>
        <v>0</v>
      </c>
      <c r="Y607" s="28">
        <v>0</v>
      </c>
      <c r="Z607" s="7">
        <v>0</v>
      </c>
      <c r="AA607" s="7">
        <v>0</v>
      </c>
      <c r="AB607" s="9">
        <v>0</v>
      </c>
      <c r="AC607" s="90"/>
      <c r="AD607" s="142">
        <f t="shared" si="981"/>
        <v>0</v>
      </c>
      <c r="AE607" s="582"/>
      <c r="AF607" s="582"/>
      <c r="AG607" s="283">
        <v>2017</v>
      </c>
      <c r="AH607" s="289">
        <f t="shared" si="949"/>
        <v>0</v>
      </c>
      <c r="AI607" s="285">
        <v>0</v>
      </c>
      <c r="AJ607" s="286">
        <v>0</v>
      </c>
      <c r="AK607" s="286">
        <v>0</v>
      </c>
      <c r="AL607" s="288">
        <v>0</v>
      </c>
      <c r="AM607" s="504"/>
      <c r="AN607" s="142">
        <f t="shared" si="1001"/>
        <v>0</v>
      </c>
      <c r="AO607" s="477"/>
      <c r="AP607" s="477"/>
      <c r="AQ607" s="464">
        <v>2017</v>
      </c>
      <c r="AR607" s="286">
        <f t="shared" si="950"/>
        <v>0</v>
      </c>
      <c r="AS607" s="286">
        <v>0</v>
      </c>
      <c r="AT607" s="286">
        <v>0</v>
      </c>
      <c r="AU607" s="286">
        <v>0</v>
      </c>
      <c r="AV607" s="286">
        <v>0</v>
      </c>
      <c r="AW607" s="481"/>
      <c r="AX607" s="142">
        <f t="shared" si="965"/>
        <v>0</v>
      </c>
    </row>
    <row r="608" spans="1:50" outlineLevel="2" x14ac:dyDescent="0.3">
      <c r="A608" s="546"/>
      <c r="B608" s="538"/>
      <c r="C608" s="19">
        <v>2018</v>
      </c>
      <c r="D608" s="35">
        <f t="shared" si="1023"/>
        <v>0</v>
      </c>
      <c r="E608" s="28">
        <v>0</v>
      </c>
      <c r="F608" s="7">
        <v>0</v>
      </c>
      <c r="G608" s="7">
        <v>0</v>
      </c>
      <c r="H608" s="9">
        <v>0</v>
      </c>
      <c r="I608" s="90"/>
      <c r="J608" s="11"/>
      <c r="K608" s="546"/>
      <c r="L608" s="538"/>
      <c r="M608" s="19">
        <v>2018</v>
      </c>
      <c r="N608" s="35">
        <f t="shared" si="1024"/>
        <v>0</v>
      </c>
      <c r="O608" s="28">
        <v>0</v>
      </c>
      <c r="P608" s="7">
        <v>0</v>
      </c>
      <c r="Q608" s="7">
        <v>0</v>
      </c>
      <c r="R608" s="9">
        <v>0</v>
      </c>
      <c r="S608" s="90"/>
      <c r="T608" s="142">
        <f t="shared" si="980"/>
        <v>0</v>
      </c>
      <c r="U608" s="546"/>
      <c r="V608" s="538"/>
      <c r="W608" s="19">
        <v>2018</v>
      </c>
      <c r="X608" s="35">
        <f t="shared" si="1025"/>
        <v>0</v>
      </c>
      <c r="Y608" s="28">
        <v>0</v>
      </c>
      <c r="Z608" s="7">
        <v>0</v>
      </c>
      <c r="AA608" s="7">
        <v>0</v>
      </c>
      <c r="AB608" s="9">
        <v>0</v>
      </c>
      <c r="AC608" s="90"/>
      <c r="AD608" s="142">
        <f t="shared" si="981"/>
        <v>0</v>
      </c>
      <c r="AE608" s="582"/>
      <c r="AF608" s="582"/>
      <c r="AG608" s="283">
        <v>2018</v>
      </c>
      <c r="AH608" s="289">
        <f t="shared" si="949"/>
        <v>0</v>
      </c>
      <c r="AI608" s="285">
        <v>0</v>
      </c>
      <c r="AJ608" s="286">
        <v>0</v>
      </c>
      <c r="AK608" s="286">
        <v>0</v>
      </c>
      <c r="AL608" s="288">
        <v>0</v>
      </c>
      <c r="AM608" s="504"/>
      <c r="AN608" s="142">
        <f t="shared" si="1001"/>
        <v>0</v>
      </c>
      <c r="AO608" s="477"/>
      <c r="AP608" s="477"/>
      <c r="AQ608" s="464">
        <v>2018</v>
      </c>
      <c r="AR608" s="286">
        <f t="shared" si="950"/>
        <v>0</v>
      </c>
      <c r="AS608" s="286">
        <v>0</v>
      </c>
      <c r="AT608" s="286">
        <v>0</v>
      </c>
      <c r="AU608" s="286">
        <v>0</v>
      </c>
      <c r="AV608" s="286">
        <v>0</v>
      </c>
      <c r="AW608" s="481"/>
      <c r="AX608" s="142">
        <f t="shared" si="965"/>
        <v>0</v>
      </c>
    </row>
    <row r="609" spans="1:50" outlineLevel="2" x14ac:dyDescent="0.3">
      <c r="A609" s="546"/>
      <c r="B609" s="538"/>
      <c r="C609" s="19">
        <v>2019</v>
      </c>
      <c r="D609" s="35">
        <f t="shared" si="1023"/>
        <v>0</v>
      </c>
      <c r="E609" s="28">
        <v>0</v>
      </c>
      <c r="F609" s="7">
        <v>0</v>
      </c>
      <c r="G609" s="7">
        <v>0</v>
      </c>
      <c r="H609" s="9">
        <v>0</v>
      </c>
      <c r="I609" s="90"/>
      <c r="J609" s="11"/>
      <c r="K609" s="546"/>
      <c r="L609" s="538"/>
      <c r="M609" s="19">
        <v>2019</v>
      </c>
      <c r="N609" s="35">
        <f t="shared" si="1024"/>
        <v>0</v>
      </c>
      <c r="O609" s="28">
        <v>0</v>
      </c>
      <c r="P609" s="7">
        <v>0</v>
      </c>
      <c r="Q609" s="7">
        <v>0</v>
      </c>
      <c r="R609" s="9">
        <v>0</v>
      </c>
      <c r="S609" s="90"/>
      <c r="T609" s="142">
        <f t="shared" si="980"/>
        <v>0</v>
      </c>
      <c r="U609" s="546"/>
      <c r="V609" s="538"/>
      <c r="W609" s="19">
        <v>2019</v>
      </c>
      <c r="X609" s="35">
        <f t="shared" si="1025"/>
        <v>0</v>
      </c>
      <c r="Y609" s="28">
        <v>0</v>
      </c>
      <c r="Z609" s="7">
        <v>0</v>
      </c>
      <c r="AA609" s="7">
        <v>0</v>
      </c>
      <c r="AB609" s="9">
        <v>0</v>
      </c>
      <c r="AC609" s="90"/>
      <c r="AD609" s="142">
        <f t="shared" si="981"/>
        <v>0</v>
      </c>
      <c r="AE609" s="582"/>
      <c r="AF609" s="582"/>
      <c r="AG609" s="283">
        <v>2019</v>
      </c>
      <c r="AH609" s="289">
        <f t="shared" si="949"/>
        <v>0</v>
      </c>
      <c r="AI609" s="285">
        <v>0</v>
      </c>
      <c r="AJ609" s="286">
        <v>0</v>
      </c>
      <c r="AK609" s="286">
        <v>0</v>
      </c>
      <c r="AL609" s="288">
        <v>0</v>
      </c>
      <c r="AM609" s="504"/>
      <c r="AN609" s="142">
        <f t="shared" si="1001"/>
        <v>0</v>
      </c>
      <c r="AO609" s="477"/>
      <c r="AP609" s="477"/>
      <c r="AQ609" s="464">
        <v>2019</v>
      </c>
      <c r="AR609" s="286">
        <f t="shared" si="950"/>
        <v>0</v>
      </c>
      <c r="AS609" s="286">
        <v>0</v>
      </c>
      <c r="AT609" s="286">
        <v>0</v>
      </c>
      <c r="AU609" s="286">
        <v>0</v>
      </c>
      <c r="AV609" s="286">
        <v>0</v>
      </c>
      <c r="AW609" s="481"/>
      <c r="AX609" s="142">
        <f t="shared" si="965"/>
        <v>0</v>
      </c>
    </row>
    <row r="610" spans="1:50" outlineLevel="2" x14ac:dyDescent="0.3">
      <c r="A610" s="546"/>
      <c r="B610" s="538"/>
      <c r="C610" s="19">
        <v>2020</v>
      </c>
      <c r="D610" s="35">
        <f t="shared" si="1023"/>
        <v>0</v>
      </c>
      <c r="E610" s="28">
        <v>0</v>
      </c>
      <c r="F610" s="7">
        <v>0</v>
      </c>
      <c r="G610" s="7">
        <v>0</v>
      </c>
      <c r="H610" s="9">
        <v>0</v>
      </c>
      <c r="I610" s="90"/>
      <c r="J610" s="11"/>
      <c r="K610" s="546"/>
      <c r="L610" s="538"/>
      <c r="M610" s="19">
        <v>2020</v>
      </c>
      <c r="N610" s="35">
        <f t="shared" si="1024"/>
        <v>0</v>
      </c>
      <c r="O610" s="28">
        <v>0</v>
      </c>
      <c r="P610" s="7">
        <v>0</v>
      </c>
      <c r="Q610" s="7">
        <v>0</v>
      </c>
      <c r="R610" s="9">
        <v>0</v>
      </c>
      <c r="S610" s="90"/>
      <c r="T610" s="142">
        <f t="shared" si="980"/>
        <v>0</v>
      </c>
      <c r="U610" s="546"/>
      <c r="V610" s="538"/>
      <c r="W610" s="19">
        <v>2020</v>
      </c>
      <c r="X610" s="35">
        <f t="shared" si="1025"/>
        <v>0</v>
      </c>
      <c r="Y610" s="28">
        <v>0</v>
      </c>
      <c r="Z610" s="7">
        <v>0</v>
      </c>
      <c r="AA610" s="7">
        <v>0</v>
      </c>
      <c r="AB610" s="9">
        <v>0</v>
      </c>
      <c r="AC610" s="90"/>
      <c r="AD610" s="142">
        <f t="shared" si="981"/>
        <v>0</v>
      </c>
      <c r="AE610" s="582"/>
      <c r="AF610" s="582"/>
      <c r="AG610" s="283">
        <v>2020</v>
      </c>
      <c r="AH610" s="289">
        <f t="shared" si="949"/>
        <v>0</v>
      </c>
      <c r="AI610" s="285">
        <v>0</v>
      </c>
      <c r="AJ610" s="286">
        <v>0</v>
      </c>
      <c r="AK610" s="286">
        <v>0</v>
      </c>
      <c r="AL610" s="288">
        <v>0</v>
      </c>
      <c r="AM610" s="504"/>
      <c r="AN610" s="142">
        <f t="shared" si="1001"/>
        <v>0</v>
      </c>
      <c r="AO610" s="477"/>
      <c r="AP610" s="477"/>
      <c r="AQ610" s="464">
        <v>2020</v>
      </c>
      <c r="AR610" s="286">
        <f t="shared" si="950"/>
        <v>0</v>
      </c>
      <c r="AS610" s="286">
        <v>0</v>
      </c>
      <c r="AT610" s="286">
        <v>0</v>
      </c>
      <c r="AU610" s="286">
        <v>0</v>
      </c>
      <c r="AV610" s="286">
        <v>0</v>
      </c>
      <c r="AW610" s="481"/>
      <c r="AX610" s="142">
        <f t="shared" si="965"/>
        <v>0</v>
      </c>
    </row>
    <row r="611" spans="1:50" outlineLevel="2" x14ac:dyDescent="0.3">
      <c r="A611" s="546"/>
      <c r="B611" s="538"/>
      <c r="C611" s="19">
        <v>2021</v>
      </c>
      <c r="D611" s="35">
        <f t="shared" si="1023"/>
        <v>0</v>
      </c>
      <c r="E611" s="28">
        <v>0</v>
      </c>
      <c r="F611" s="7">
        <v>0</v>
      </c>
      <c r="G611" s="7">
        <v>0</v>
      </c>
      <c r="H611" s="9">
        <v>0</v>
      </c>
      <c r="I611" s="90"/>
      <c r="J611" s="11"/>
      <c r="K611" s="546"/>
      <c r="L611" s="538"/>
      <c r="M611" s="19">
        <v>2021</v>
      </c>
      <c r="N611" s="35">
        <f t="shared" si="1024"/>
        <v>0</v>
      </c>
      <c r="O611" s="28">
        <v>0</v>
      </c>
      <c r="P611" s="7">
        <v>0</v>
      </c>
      <c r="Q611" s="7">
        <v>0</v>
      </c>
      <c r="R611" s="9">
        <v>0</v>
      </c>
      <c r="S611" s="90"/>
      <c r="T611" s="142">
        <f t="shared" si="980"/>
        <v>0</v>
      </c>
      <c r="U611" s="546"/>
      <c r="V611" s="538"/>
      <c r="W611" s="19">
        <v>2021</v>
      </c>
      <c r="X611" s="35">
        <f t="shared" si="1025"/>
        <v>0</v>
      </c>
      <c r="Y611" s="28">
        <v>0</v>
      </c>
      <c r="Z611" s="7">
        <v>0</v>
      </c>
      <c r="AA611" s="7">
        <v>0</v>
      </c>
      <c r="AB611" s="9">
        <v>0</v>
      </c>
      <c r="AC611" s="90"/>
      <c r="AD611" s="142">
        <f t="shared" si="981"/>
        <v>0</v>
      </c>
      <c r="AE611" s="582"/>
      <c r="AF611" s="582"/>
      <c r="AG611" s="283">
        <v>2021</v>
      </c>
      <c r="AH611" s="289">
        <f t="shared" ref="AH611:AH675" si="1026">SUM(AI611:AL611)</f>
        <v>0</v>
      </c>
      <c r="AI611" s="285">
        <v>0</v>
      </c>
      <c r="AJ611" s="286">
        <v>0</v>
      </c>
      <c r="AK611" s="286">
        <v>0</v>
      </c>
      <c r="AL611" s="288">
        <v>0</v>
      </c>
      <c r="AM611" s="504"/>
      <c r="AN611" s="142">
        <f t="shared" si="1001"/>
        <v>0</v>
      </c>
      <c r="AO611" s="477"/>
      <c r="AP611" s="477"/>
      <c r="AQ611" s="464">
        <v>2021</v>
      </c>
      <c r="AR611" s="286">
        <f t="shared" ref="AR611:AR616" si="1027">SUM(AS611:AV611)</f>
        <v>0</v>
      </c>
      <c r="AS611" s="286">
        <v>0</v>
      </c>
      <c r="AT611" s="286">
        <v>0</v>
      </c>
      <c r="AU611" s="286">
        <v>0</v>
      </c>
      <c r="AV611" s="286">
        <v>0</v>
      </c>
      <c r="AW611" s="481"/>
      <c r="AX611" s="142">
        <f t="shared" si="965"/>
        <v>0</v>
      </c>
    </row>
    <row r="612" spans="1:50" outlineLevel="2" x14ac:dyDescent="0.3">
      <c r="A612" s="546"/>
      <c r="B612" s="538"/>
      <c r="C612" s="19">
        <v>2022</v>
      </c>
      <c r="D612" s="35">
        <f t="shared" si="1023"/>
        <v>0</v>
      </c>
      <c r="E612" s="28">
        <v>0</v>
      </c>
      <c r="F612" s="7">
        <v>0</v>
      </c>
      <c r="G612" s="7">
        <v>0</v>
      </c>
      <c r="H612" s="9">
        <v>0</v>
      </c>
      <c r="I612" s="90"/>
      <c r="J612" s="11"/>
      <c r="K612" s="546"/>
      <c r="L612" s="538"/>
      <c r="M612" s="19">
        <v>2022</v>
      </c>
      <c r="N612" s="35">
        <f t="shared" si="1024"/>
        <v>0</v>
      </c>
      <c r="O612" s="28">
        <v>0</v>
      </c>
      <c r="P612" s="7">
        <v>0</v>
      </c>
      <c r="Q612" s="7">
        <v>0</v>
      </c>
      <c r="R612" s="9">
        <v>0</v>
      </c>
      <c r="S612" s="90"/>
      <c r="T612" s="142">
        <f t="shared" si="980"/>
        <v>0</v>
      </c>
      <c r="U612" s="546"/>
      <c r="V612" s="538"/>
      <c r="W612" s="19">
        <v>2022</v>
      </c>
      <c r="X612" s="35">
        <f t="shared" si="1025"/>
        <v>0</v>
      </c>
      <c r="Y612" s="28">
        <v>0</v>
      </c>
      <c r="Z612" s="7">
        <v>0</v>
      </c>
      <c r="AA612" s="7">
        <v>0</v>
      </c>
      <c r="AB612" s="9">
        <v>0</v>
      </c>
      <c r="AC612" s="90"/>
      <c r="AD612" s="142">
        <f t="shared" si="981"/>
        <v>0</v>
      </c>
      <c r="AE612" s="582"/>
      <c r="AF612" s="582"/>
      <c r="AG612" s="283">
        <v>2022</v>
      </c>
      <c r="AH612" s="289">
        <f t="shared" si="1026"/>
        <v>0</v>
      </c>
      <c r="AI612" s="285">
        <v>0</v>
      </c>
      <c r="AJ612" s="286">
        <v>0</v>
      </c>
      <c r="AK612" s="286">
        <v>0</v>
      </c>
      <c r="AL612" s="288">
        <v>0</v>
      </c>
      <c r="AM612" s="504"/>
      <c r="AN612" s="142">
        <f t="shared" si="1001"/>
        <v>0</v>
      </c>
      <c r="AO612" s="477"/>
      <c r="AP612" s="477"/>
      <c r="AQ612" s="464">
        <v>2022</v>
      </c>
      <c r="AR612" s="286">
        <f t="shared" si="1027"/>
        <v>0</v>
      </c>
      <c r="AS612" s="286">
        <v>0</v>
      </c>
      <c r="AT612" s="286">
        <v>0</v>
      </c>
      <c r="AU612" s="286">
        <v>0</v>
      </c>
      <c r="AV612" s="286">
        <v>0</v>
      </c>
      <c r="AW612" s="481"/>
      <c r="AX612" s="142">
        <f t="shared" si="965"/>
        <v>0</v>
      </c>
    </row>
    <row r="613" spans="1:50" outlineLevel="2" x14ac:dyDescent="0.3">
      <c r="A613" s="546"/>
      <c r="B613" s="538"/>
      <c r="C613" s="19">
        <v>2023</v>
      </c>
      <c r="D613" s="35">
        <f t="shared" ref="D613" si="1028">SUM(E613:H613)</f>
        <v>0</v>
      </c>
      <c r="E613" s="28">
        <v>0</v>
      </c>
      <c r="F613" s="7">
        <v>0</v>
      </c>
      <c r="G613" s="7">
        <v>0</v>
      </c>
      <c r="H613" s="9">
        <v>0</v>
      </c>
      <c r="I613" s="90"/>
      <c r="J613" s="11"/>
      <c r="K613" s="546"/>
      <c r="L613" s="538"/>
      <c r="M613" s="19">
        <v>2023</v>
      </c>
      <c r="N613" s="35">
        <f t="shared" si="1024"/>
        <v>0</v>
      </c>
      <c r="O613" s="28">
        <v>0</v>
      </c>
      <c r="P613" s="7">
        <v>0</v>
      </c>
      <c r="Q613" s="7">
        <v>0</v>
      </c>
      <c r="R613" s="9">
        <v>0</v>
      </c>
      <c r="S613" s="90"/>
      <c r="T613" s="142">
        <f t="shared" si="980"/>
        <v>0</v>
      </c>
      <c r="U613" s="546"/>
      <c r="V613" s="538"/>
      <c r="W613" s="19">
        <v>2023</v>
      </c>
      <c r="X613" s="35">
        <f t="shared" si="1025"/>
        <v>0</v>
      </c>
      <c r="Y613" s="28">
        <v>0</v>
      </c>
      <c r="Z613" s="7">
        <v>0</v>
      </c>
      <c r="AA613" s="7">
        <v>0</v>
      </c>
      <c r="AB613" s="9">
        <v>0</v>
      </c>
      <c r="AC613" s="90"/>
      <c r="AD613" s="142">
        <f t="shared" si="981"/>
        <v>0</v>
      </c>
      <c r="AE613" s="582"/>
      <c r="AF613" s="582"/>
      <c r="AG613" s="283">
        <v>2023</v>
      </c>
      <c r="AH613" s="289">
        <f t="shared" si="1026"/>
        <v>0</v>
      </c>
      <c r="AI613" s="285">
        <v>0</v>
      </c>
      <c r="AJ613" s="286">
        <v>0</v>
      </c>
      <c r="AK613" s="286">
        <v>0</v>
      </c>
      <c r="AL613" s="288">
        <v>0</v>
      </c>
      <c r="AM613" s="504"/>
      <c r="AN613" s="142">
        <f t="shared" si="1001"/>
        <v>0</v>
      </c>
      <c r="AO613" s="477"/>
      <c r="AP613" s="477"/>
      <c r="AQ613" s="464">
        <v>2023</v>
      </c>
      <c r="AR613" s="286">
        <f t="shared" si="1027"/>
        <v>0</v>
      </c>
      <c r="AS613" s="286">
        <v>0</v>
      </c>
      <c r="AT613" s="286">
        <v>0</v>
      </c>
      <c r="AU613" s="286">
        <v>0</v>
      </c>
      <c r="AV613" s="286">
        <v>0</v>
      </c>
      <c r="AW613" s="481"/>
      <c r="AX613" s="142">
        <f t="shared" si="965"/>
        <v>0</v>
      </c>
    </row>
    <row r="614" spans="1:50" outlineLevel="2" x14ac:dyDescent="0.3">
      <c r="A614" s="546"/>
      <c r="B614" s="538"/>
      <c r="C614" s="19">
        <v>2024</v>
      </c>
      <c r="D614" s="35">
        <f t="shared" ref="D614:D616" si="1029">SUM(E614:H614)</f>
        <v>0</v>
      </c>
      <c r="E614" s="28">
        <v>0</v>
      </c>
      <c r="F614" s="7">
        <v>0</v>
      </c>
      <c r="G614" s="7">
        <v>0</v>
      </c>
      <c r="H614" s="9">
        <v>0</v>
      </c>
      <c r="I614" s="90"/>
      <c r="J614" s="11"/>
      <c r="K614" s="546"/>
      <c r="L614" s="538"/>
      <c r="M614" s="19">
        <v>2024</v>
      </c>
      <c r="N614" s="35">
        <f t="shared" si="1024"/>
        <v>0</v>
      </c>
      <c r="O614" s="28">
        <v>0</v>
      </c>
      <c r="P614" s="7">
        <v>0</v>
      </c>
      <c r="Q614" s="7">
        <v>0</v>
      </c>
      <c r="R614" s="9">
        <v>0</v>
      </c>
      <c r="S614" s="90"/>
      <c r="T614" s="142">
        <f t="shared" si="980"/>
        <v>0</v>
      </c>
      <c r="U614" s="546"/>
      <c r="V614" s="538"/>
      <c r="W614" s="19">
        <v>2024</v>
      </c>
      <c r="X614" s="35">
        <f t="shared" si="1025"/>
        <v>0</v>
      </c>
      <c r="Y614" s="28">
        <v>0</v>
      </c>
      <c r="Z614" s="7">
        <v>0</v>
      </c>
      <c r="AA614" s="7">
        <v>0</v>
      </c>
      <c r="AB614" s="9">
        <v>0</v>
      </c>
      <c r="AC614" s="90"/>
      <c r="AD614" s="142">
        <f t="shared" si="981"/>
        <v>0</v>
      </c>
      <c r="AE614" s="582"/>
      <c r="AF614" s="582"/>
      <c r="AG614" s="283">
        <v>2024</v>
      </c>
      <c r="AH614" s="289">
        <f t="shared" si="1026"/>
        <v>0</v>
      </c>
      <c r="AI614" s="285">
        <v>0</v>
      </c>
      <c r="AJ614" s="286">
        <v>0</v>
      </c>
      <c r="AK614" s="286">
        <v>0</v>
      </c>
      <c r="AL614" s="288">
        <v>0</v>
      </c>
      <c r="AM614" s="504"/>
      <c r="AN614" s="142">
        <f t="shared" si="1001"/>
        <v>0</v>
      </c>
      <c r="AO614" s="477"/>
      <c r="AP614" s="477"/>
      <c r="AQ614" s="464">
        <v>2024</v>
      </c>
      <c r="AR614" s="286">
        <f t="shared" si="1027"/>
        <v>0</v>
      </c>
      <c r="AS614" s="286">
        <v>0</v>
      </c>
      <c r="AT614" s="286">
        <v>0</v>
      </c>
      <c r="AU614" s="286">
        <v>0</v>
      </c>
      <c r="AV614" s="286">
        <v>0</v>
      </c>
      <c r="AW614" s="481"/>
      <c r="AX614" s="142">
        <f t="shared" si="965"/>
        <v>0</v>
      </c>
    </row>
    <row r="615" spans="1:50" outlineLevel="2" x14ac:dyDescent="0.3">
      <c r="A615" s="546"/>
      <c r="B615" s="538"/>
      <c r="C615" s="19">
        <v>2025</v>
      </c>
      <c r="D615" s="35">
        <f t="shared" ref="D615" si="1030">SUM(E615:H615)</f>
        <v>0</v>
      </c>
      <c r="E615" s="28">
        <v>0</v>
      </c>
      <c r="F615" s="7">
        <v>0</v>
      </c>
      <c r="G615" s="7">
        <v>0</v>
      </c>
      <c r="H615" s="9">
        <v>0</v>
      </c>
      <c r="I615" s="90"/>
      <c r="J615" s="11"/>
      <c r="K615" s="546"/>
      <c r="L615" s="538"/>
      <c r="M615" s="19">
        <v>2025</v>
      </c>
      <c r="N615" s="35">
        <f t="shared" si="1024"/>
        <v>0</v>
      </c>
      <c r="O615" s="28">
        <v>0</v>
      </c>
      <c r="P615" s="7">
        <v>0</v>
      </c>
      <c r="Q615" s="7">
        <v>0</v>
      </c>
      <c r="R615" s="9">
        <v>0</v>
      </c>
      <c r="S615" s="90"/>
      <c r="T615" s="142">
        <f t="shared" si="980"/>
        <v>0</v>
      </c>
      <c r="U615" s="546"/>
      <c r="V615" s="538"/>
      <c r="W615" s="19">
        <v>2025</v>
      </c>
      <c r="X615" s="35">
        <f t="shared" si="1025"/>
        <v>0</v>
      </c>
      <c r="Y615" s="28">
        <v>0</v>
      </c>
      <c r="Z615" s="7">
        <v>0</v>
      </c>
      <c r="AA615" s="7">
        <v>0</v>
      </c>
      <c r="AB615" s="9">
        <v>0</v>
      </c>
      <c r="AC615" s="90"/>
      <c r="AD615" s="142">
        <f t="shared" si="981"/>
        <v>0</v>
      </c>
      <c r="AE615" s="582"/>
      <c r="AF615" s="582"/>
      <c r="AG615" s="283">
        <v>2025</v>
      </c>
      <c r="AH615" s="289">
        <f t="shared" si="1026"/>
        <v>0</v>
      </c>
      <c r="AI615" s="285">
        <v>0</v>
      </c>
      <c r="AJ615" s="286">
        <v>0</v>
      </c>
      <c r="AK615" s="286">
        <v>0</v>
      </c>
      <c r="AL615" s="288">
        <v>0</v>
      </c>
      <c r="AM615" s="504"/>
      <c r="AN615" s="142">
        <f t="shared" si="1001"/>
        <v>0</v>
      </c>
      <c r="AO615" s="477"/>
      <c r="AP615" s="477"/>
      <c r="AQ615" s="464">
        <v>2025</v>
      </c>
      <c r="AR615" s="286">
        <f t="shared" si="1027"/>
        <v>0</v>
      </c>
      <c r="AS615" s="286">
        <v>0</v>
      </c>
      <c r="AT615" s="286">
        <v>0</v>
      </c>
      <c r="AU615" s="286">
        <v>0</v>
      </c>
      <c r="AV615" s="286">
        <v>0</v>
      </c>
      <c r="AW615" s="481"/>
      <c r="AX615" s="142">
        <f t="shared" si="965"/>
        <v>0</v>
      </c>
    </row>
    <row r="616" spans="1:50" outlineLevel="2" x14ac:dyDescent="0.3">
      <c r="A616" s="563"/>
      <c r="B616" s="555"/>
      <c r="C616" s="19">
        <v>2026</v>
      </c>
      <c r="D616" s="35">
        <f t="shared" si="1029"/>
        <v>0</v>
      </c>
      <c r="E616" s="28">
        <v>0</v>
      </c>
      <c r="F616" s="7">
        <v>0</v>
      </c>
      <c r="G616" s="7">
        <v>0</v>
      </c>
      <c r="H616" s="9">
        <v>0</v>
      </c>
      <c r="I616" s="90"/>
      <c r="J616" s="11"/>
      <c r="K616" s="563"/>
      <c r="L616" s="555"/>
      <c r="M616" s="19">
        <v>2026</v>
      </c>
      <c r="N616" s="35">
        <f t="shared" si="1024"/>
        <v>0</v>
      </c>
      <c r="O616" s="28">
        <v>0</v>
      </c>
      <c r="P616" s="7">
        <v>0</v>
      </c>
      <c r="Q616" s="7">
        <v>0</v>
      </c>
      <c r="R616" s="9">
        <v>0</v>
      </c>
      <c r="S616" s="90"/>
      <c r="T616" s="142">
        <f t="shared" si="980"/>
        <v>0</v>
      </c>
      <c r="U616" s="563"/>
      <c r="V616" s="555"/>
      <c r="W616" s="19">
        <v>2026</v>
      </c>
      <c r="X616" s="35">
        <f t="shared" si="1025"/>
        <v>0</v>
      </c>
      <c r="Y616" s="28">
        <v>0</v>
      </c>
      <c r="Z616" s="7">
        <v>0</v>
      </c>
      <c r="AA616" s="7">
        <v>0</v>
      </c>
      <c r="AB616" s="9">
        <v>0</v>
      </c>
      <c r="AC616" s="90"/>
      <c r="AD616" s="142">
        <f t="shared" si="981"/>
        <v>0</v>
      </c>
      <c r="AE616" s="582"/>
      <c r="AF616" s="582"/>
      <c r="AG616" s="283">
        <v>2026</v>
      </c>
      <c r="AH616" s="289">
        <f t="shared" si="1026"/>
        <v>0</v>
      </c>
      <c r="AI616" s="285">
        <v>0</v>
      </c>
      <c r="AJ616" s="286">
        <v>0</v>
      </c>
      <c r="AK616" s="286">
        <v>0</v>
      </c>
      <c r="AL616" s="288">
        <v>0</v>
      </c>
      <c r="AM616" s="504"/>
      <c r="AN616" s="142">
        <f t="shared" si="1001"/>
        <v>0</v>
      </c>
      <c r="AO616" s="477"/>
      <c r="AP616" s="477"/>
      <c r="AQ616" s="464">
        <v>2026</v>
      </c>
      <c r="AR616" s="286">
        <f t="shared" si="1027"/>
        <v>0</v>
      </c>
      <c r="AS616" s="286">
        <v>0</v>
      </c>
      <c r="AT616" s="286">
        <v>0</v>
      </c>
      <c r="AU616" s="286">
        <v>0</v>
      </c>
      <c r="AV616" s="286">
        <v>0</v>
      </c>
      <c r="AW616" s="481"/>
      <c r="AX616" s="142">
        <f t="shared" si="965"/>
        <v>0</v>
      </c>
    </row>
    <row r="617" spans="1:50" outlineLevel="2" x14ac:dyDescent="0.3">
      <c r="A617" s="241"/>
      <c r="B617" s="236"/>
      <c r="C617" s="19"/>
      <c r="D617" s="35"/>
      <c r="E617" s="28"/>
      <c r="F617" s="7"/>
      <c r="G617" s="7"/>
      <c r="H617" s="9"/>
      <c r="I617" s="90"/>
      <c r="J617" s="11"/>
      <c r="K617" s="241"/>
      <c r="L617" s="236"/>
      <c r="M617" s="19"/>
      <c r="N617" s="35"/>
      <c r="O617" s="28"/>
      <c r="P617" s="7"/>
      <c r="Q617" s="7"/>
      <c r="R617" s="9"/>
      <c r="S617" s="90"/>
      <c r="T617" s="142"/>
      <c r="U617" s="241"/>
      <c r="V617" s="236"/>
      <c r="W617" s="19"/>
      <c r="X617" s="35"/>
      <c r="Y617" s="28"/>
      <c r="Z617" s="7"/>
      <c r="AA617" s="7"/>
      <c r="AB617" s="9"/>
      <c r="AC617" s="90"/>
      <c r="AD617" s="142"/>
      <c r="AE617" s="507"/>
      <c r="AF617" s="507"/>
      <c r="AG617" s="283">
        <v>2027</v>
      </c>
      <c r="AH617" s="289"/>
      <c r="AI617" s="285"/>
      <c r="AJ617" s="286"/>
      <c r="AK617" s="286"/>
      <c r="AL617" s="288"/>
      <c r="AM617" s="504"/>
      <c r="AN617" s="142">
        <f t="shared" si="1001"/>
        <v>0</v>
      </c>
      <c r="AO617" s="477"/>
      <c r="AP617" s="477"/>
      <c r="AQ617" s="464">
        <v>2027</v>
      </c>
      <c r="AR617" s="286"/>
      <c r="AS617" s="286"/>
      <c r="AT617" s="286"/>
      <c r="AU617" s="286"/>
      <c r="AV617" s="286"/>
      <c r="AW617" s="481"/>
      <c r="AX617" s="142">
        <f t="shared" si="965"/>
        <v>0</v>
      </c>
    </row>
    <row r="618" spans="1:50" outlineLevel="2" x14ac:dyDescent="0.3">
      <c r="A618" s="564" t="s">
        <v>121</v>
      </c>
      <c r="B618" s="561" t="s">
        <v>76</v>
      </c>
      <c r="C618" s="18" t="s">
        <v>144</v>
      </c>
      <c r="D618" s="32">
        <f>SUM(D619:D629)</f>
        <v>120</v>
      </c>
      <c r="E618" s="26">
        <f t="shared" ref="E618:H618" si="1031">SUM(E619:E629)</f>
        <v>0</v>
      </c>
      <c r="F618" s="6">
        <f t="shared" si="1031"/>
        <v>0</v>
      </c>
      <c r="G618" s="5">
        <f t="shared" si="1031"/>
        <v>120</v>
      </c>
      <c r="H618" s="12">
        <f t="shared" si="1031"/>
        <v>0</v>
      </c>
      <c r="I618" s="90"/>
      <c r="J618" s="11"/>
      <c r="K618" s="564" t="s">
        <v>121</v>
      </c>
      <c r="L618" s="561" t="s">
        <v>76</v>
      </c>
      <c r="M618" s="18" t="s">
        <v>144</v>
      </c>
      <c r="N618" s="32">
        <f>SUM(N619:N629)</f>
        <v>120</v>
      </c>
      <c r="O618" s="26">
        <f t="shared" ref="O618:R618" si="1032">SUM(O619:O629)</f>
        <v>0</v>
      </c>
      <c r="P618" s="6">
        <f t="shared" si="1032"/>
        <v>0</v>
      </c>
      <c r="Q618" s="5">
        <f t="shared" si="1032"/>
        <v>120</v>
      </c>
      <c r="R618" s="12">
        <f t="shared" si="1032"/>
        <v>0</v>
      </c>
      <c r="S618" s="90"/>
      <c r="T618" s="142">
        <f t="shared" si="980"/>
        <v>0</v>
      </c>
      <c r="U618" s="564" t="s">
        <v>121</v>
      </c>
      <c r="V618" s="561" t="s">
        <v>76</v>
      </c>
      <c r="W618" s="18" t="s">
        <v>144</v>
      </c>
      <c r="X618" s="32">
        <f>SUM(X619:X629)</f>
        <v>120</v>
      </c>
      <c r="Y618" s="26">
        <f t="shared" ref="Y618:AB618" si="1033">SUM(Y619:Y629)</f>
        <v>0</v>
      </c>
      <c r="Z618" s="6">
        <f t="shared" si="1033"/>
        <v>0</v>
      </c>
      <c r="AA618" s="5">
        <f t="shared" si="1033"/>
        <v>120</v>
      </c>
      <c r="AB618" s="12">
        <f t="shared" si="1033"/>
        <v>0</v>
      </c>
      <c r="AC618" s="90"/>
      <c r="AD618" s="142">
        <f t="shared" si="981"/>
        <v>0</v>
      </c>
      <c r="AE618" s="498" t="s">
        <v>121</v>
      </c>
      <c r="AF618" s="587" t="s">
        <v>76</v>
      </c>
      <c r="AG618" s="277" t="s">
        <v>188</v>
      </c>
      <c r="AH618" s="278">
        <f t="shared" si="1026"/>
        <v>13365.7</v>
      </c>
      <c r="AI618" s="279">
        <f>SUM(AI619:AI630)</f>
        <v>0</v>
      </c>
      <c r="AJ618" s="280">
        <f t="shared" ref="AJ618:AL618" si="1034">SUM(AJ619:AJ630)</f>
        <v>0</v>
      </c>
      <c r="AK618" s="281">
        <f t="shared" si="1034"/>
        <v>13365.7</v>
      </c>
      <c r="AL618" s="282">
        <f t="shared" si="1034"/>
        <v>0</v>
      </c>
      <c r="AM618" s="504"/>
      <c r="AN618" s="142">
        <f t="shared" si="1001"/>
        <v>13245.7</v>
      </c>
      <c r="AO618" s="477" t="s">
        <v>121</v>
      </c>
      <c r="AP618" s="477" t="s">
        <v>76</v>
      </c>
      <c r="AQ618" s="463" t="s">
        <v>188</v>
      </c>
      <c r="AR618" s="281">
        <f t="shared" ref="AR618:AR675" si="1035">SUM(AS618:AV618)</f>
        <v>13365.7</v>
      </c>
      <c r="AS618" s="280">
        <f>SUM(AS619:AS630)</f>
        <v>0</v>
      </c>
      <c r="AT618" s="280">
        <f t="shared" ref="AT618:AV618" si="1036">SUM(AT619:AT630)</f>
        <v>0</v>
      </c>
      <c r="AU618" s="281">
        <f t="shared" si="1036"/>
        <v>13365.7</v>
      </c>
      <c r="AV618" s="280">
        <f t="shared" si="1036"/>
        <v>0</v>
      </c>
      <c r="AW618" s="481"/>
      <c r="AX618" s="142">
        <f t="shared" si="965"/>
        <v>13365.7</v>
      </c>
    </row>
    <row r="619" spans="1:50" outlineLevel="2" x14ac:dyDescent="0.3">
      <c r="A619" s="564"/>
      <c r="B619" s="538"/>
      <c r="C619" s="19">
        <v>2016</v>
      </c>
      <c r="D619" s="35">
        <f>SUM(E619:H619)</f>
        <v>0</v>
      </c>
      <c r="E619" s="28">
        <v>0</v>
      </c>
      <c r="F619" s="7">
        <v>0</v>
      </c>
      <c r="G619" s="7">
        <v>0</v>
      </c>
      <c r="H619" s="9">
        <v>0</v>
      </c>
      <c r="I619" s="90"/>
      <c r="J619" s="11"/>
      <c r="K619" s="564"/>
      <c r="L619" s="538"/>
      <c r="M619" s="19">
        <v>2016</v>
      </c>
      <c r="N619" s="35">
        <f>SUM(O619:R619)</f>
        <v>0</v>
      </c>
      <c r="O619" s="28">
        <v>0</v>
      </c>
      <c r="P619" s="7">
        <v>0</v>
      </c>
      <c r="Q619" s="7">
        <v>0</v>
      </c>
      <c r="R619" s="9">
        <v>0</v>
      </c>
      <c r="S619" s="90"/>
      <c r="T619" s="142">
        <f t="shared" si="980"/>
        <v>0</v>
      </c>
      <c r="U619" s="564"/>
      <c r="V619" s="538"/>
      <c r="W619" s="19">
        <v>2016</v>
      </c>
      <c r="X619" s="35">
        <f>SUM(Y619:AB619)</f>
        <v>0</v>
      </c>
      <c r="Y619" s="28">
        <v>0</v>
      </c>
      <c r="Z619" s="7">
        <v>0</v>
      </c>
      <c r="AA619" s="7">
        <v>0</v>
      </c>
      <c r="AB619" s="9">
        <v>0</v>
      </c>
      <c r="AC619" s="90"/>
      <c r="AD619" s="142">
        <f t="shared" si="981"/>
        <v>0</v>
      </c>
      <c r="AE619" s="498"/>
      <c r="AF619" s="582"/>
      <c r="AG619" s="283">
        <v>2016</v>
      </c>
      <c r="AH619" s="289">
        <f t="shared" si="1026"/>
        <v>0</v>
      </c>
      <c r="AI619" s="285">
        <v>0</v>
      </c>
      <c r="AJ619" s="286">
        <v>0</v>
      </c>
      <c r="AK619" s="286">
        <v>0</v>
      </c>
      <c r="AL619" s="288">
        <v>0</v>
      </c>
      <c r="AM619" s="504"/>
      <c r="AN619" s="142">
        <f t="shared" si="1001"/>
        <v>0</v>
      </c>
      <c r="AO619" s="477"/>
      <c r="AP619" s="477"/>
      <c r="AQ619" s="464">
        <v>2016</v>
      </c>
      <c r="AR619" s="286">
        <f t="shared" si="1035"/>
        <v>0</v>
      </c>
      <c r="AS619" s="286">
        <v>0</v>
      </c>
      <c r="AT619" s="286">
        <v>0</v>
      </c>
      <c r="AU619" s="286">
        <v>0</v>
      </c>
      <c r="AV619" s="286">
        <v>0</v>
      </c>
      <c r="AW619" s="481"/>
      <c r="AX619" s="142">
        <f t="shared" ref="AX619:AX682" si="1037">AR619-AI619</f>
        <v>0</v>
      </c>
    </row>
    <row r="620" spans="1:50" outlineLevel="2" x14ac:dyDescent="0.3">
      <c r="A620" s="564"/>
      <c r="B620" s="538"/>
      <c r="C620" s="19">
        <v>2017</v>
      </c>
      <c r="D620" s="35">
        <f t="shared" ref="D620:D625" si="1038">SUM(E620:H620)</f>
        <v>0</v>
      </c>
      <c r="E620" s="28">
        <v>0</v>
      </c>
      <c r="F620" s="7">
        <v>0</v>
      </c>
      <c r="G620" s="7">
        <v>0</v>
      </c>
      <c r="H620" s="9">
        <v>0</v>
      </c>
      <c r="I620" s="90"/>
      <c r="J620" s="11"/>
      <c r="K620" s="564"/>
      <c r="L620" s="538"/>
      <c r="M620" s="19">
        <v>2017</v>
      </c>
      <c r="N620" s="35">
        <f t="shared" ref="N620:N629" si="1039">SUM(O620:R620)</f>
        <v>0</v>
      </c>
      <c r="O620" s="28">
        <v>0</v>
      </c>
      <c r="P620" s="7">
        <v>0</v>
      </c>
      <c r="Q620" s="7">
        <v>0</v>
      </c>
      <c r="R620" s="9">
        <v>0</v>
      </c>
      <c r="S620" s="90"/>
      <c r="T620" s="142">
        <f t="shared" si="980"/>
        <v>0</v>
      </c>
      <c r="U620" s="564"/>
      <c r="V620" s="538"/>
      <c r="W620" s="19">
        <v>2017</v>
      </c>
      <c r="X620" s="35">
        <f t="shared" ref="X620:X629" si="1040">SUM(Y620:AB620)</f>
        <v>0</v>
      </c>
      <c r="Y620" s="28">
        <v>0</v>
      </c>
      <c r="Z620" s="7">
        <v>0</v>
      </c>
      <c r="AA620" s="7">
        <v>0</v>
      </c>
      <c r="AB620" s="9">
        <v>0</v>
      </c>
      <c r="AC620" s="90"/>
      <c r="AD620" s="142">
        <f t="shared" si="981"/>
        <v>0</v>
      </c>
      <c r="AE620" s="498"/>
      <c r="AF620" s="582"/>
      <c r="AG620" s="283">
        <v>2017</v>
      </c>
      <c r="AH620" s="289">
        <f t="shared" si="1026"/>
        <v>0</v>
      </c>
      <c r="AI620" s="285">
        <v>0</v>
      </c>
      <c r="AJ620" s="286">
        <v>0</v>
      </c>
      <c r="AK620" s="286">
        <v>0</v>
      </c>
      <c r="AL620" s="288">
        <v>0</v>
      </c>
      <c r="AM620" s="504"/>
      <c r="AN620" s="142">
        <f t="shared" si="1001"/>
        <v>0</v>
      </c>
      <c r="AO620" s="477"/>
      <c r="AP620" s="477"/>
      <c r="AQ620" s="464">
        <v>2017</v>
      </c>
      <c r="AR620" s="286">
        <f t="shared" si="1035"/>
        <v>0</v>
      </c>
      <c r="AS620" s="286">
        <v>0</v>
      </c>
      <c r="AT620" s="286">
        <v>0</v>
      </c>
      <c r="AU620" s="286">
        <v>0</v>
      </c>
      <c r="AV620" s="286">
        <v>0</v>
      </c>
      <c r="AW620" s="481"/>
      <c r="AX620" s="142">
        <f t="shared" si="1037"/>
        <v>0</v>
      </c>
    </row>
    <row r="621" spans="1:50" outlineLevel="2" x14ac:dyDescent="0.3">
      <c r="A621" s="564"/>
      <c r="B621" s="538"/>
      <c r="C621" s="19">
        <v>2018</v>
      </c>
      <c r="D621" s="35">
        <f t="shared" si="1038"/>
        <v>0</v>
      </c>
      <c r="E621" s="28">
        <v>0</v>
      </c>
      <c r="F621" s="7">
        <v>0</v>
      </c>
      <c r="G621" s="7">
        <v>0</v>
      </c>
      <c r="H621" s="9">
        <v>0</v>
      </c>
      <c r="I621" s="90"/>
      <c r="J621" s="11"/>
      <c r="K621" s="564"/>
      <c r="L621" s="538"/>
      <c r="M621" s="19">
        <v>2018</v>
      </c>
      <c r="N621" s="35">
        <f t="shared" si="1039"/>
        <v>0</v>
      </c>
      <c r="O621" s="28">
        <v>0</v>
      </c>
      <c r="P621" s="7">
        <v>0</v>
      </c>
      <c r="Q621" s="7">
        <v>0</v>
      </c>
      <c r="R621" s="9">
        <v>0</v>
      </c>
      <c r="S621" s="90"/>
      <c r="T621" s="142">
        <f t="shared" si="980"/>
        <v>0</v>
      </c>
      <c r="U621" s="564"/>
      <c r="V621" s="538"/>
      <c r="W621" s="19">
        <v>2018</v>
      </c>
      <c r="X621" s="35">
        <f t="shared" si="1040"/>
        <v>0</v>
      </c>
      <c r="Y621" s="28">
        <v>0</v>
      </c>
      <c r="Z621" s="7">
        <v>0</v>
      </c>
      <c r="AA621" s="7">
        <v>0</v>
      </c>
      <c r="AB621" s="9">
        <v>0</v>
      </c>
      <c r="AC621" s="90"/>
      <c r="AD621" s="142">
        <f t="shared" si="981"/>
        <v>0</v>
      </c>
      <c r="AE621" s="498"/>
      <c r="AF621" s="582"/>
      <c r="AG621" s="283">
        <v>2018</v>
      </c>
      <c r="AH621" s="289">
        <f t="shared" si="1026"/>
        <v>0</v>
      </c>
      <c r="AI621" s="285">
        <v>0</v>
      </c>
      <c r="AJ621" s="286">
        <v>0</v>
      </c>
      <c r="AK621" s="286">
        <v>0</v>
      </c>
      <c r="AL621" s="288">
        <v>0</v>
      </c>
      <c r="AM621" s="504"/>
      <c r="AN621" s="142">
        <f t="shared" si="1001"/>
        <v>0</v>
      </c>
      <c r="AO621" s="477"/>
      <c r="AP621" s="477"/>
      <c r="AQ621" s="464">
        <v>2018</v>
      </c>
      <c r="AR621" s="286">
        <f t="shared" si="1035"/>
        <v>0</v>
      </c>
      <c r="AS621" s="286">
        <v>0</v>
      </c>
      <c r="AT621" s="286">
        <v>0</v>
      </c>
      <c r="AU621" s="286">
        <v>0</v>
      </c>
      <c r="AV621" s="286">
        <v>0</v>
      </c>
      <c r="AW621" s="481"/>
      <c r="AX621" s="142">
        <f t="shared" si="1037"/>
        <v>0</v>
      </c>
    </row>
    <row r="622" spans="1:50" outlineLevel="2" x14ac:dyDescent="0.3">
      <c r="A622" s="564"/>
      <c r="B622" s="538"/>
      <c r="C622" s="19">
        <v>2019</v>
      </c>
      <c r="D622" s="35">
        <f t="shared" si="1038"/>
        <v>0</v>
      </c>
      <c r="E622" s="28">
        <v>0</v>
      </c>
      <c r="F622" s="7">
        <v>0</v>
      </c>
      <c r="G622" s="7">
        <v>0</v>
      </c>
      <c r="H622" s="9">
        <v>0</v>
      </c>
      <c r="I622" s="90"/>
      <c r="J622" s="11"/>
      <c r="K622" s="564"/>
      <c r="L622" s="538"/>
      <c r="M622" s="19">
        <v>2019</v>
      </c>
      <c r="N622" s="35">
        <f t="shared" si="1039"/>
        <v>0</v>
      </c>
      <c r="O622" s="28">
        <v>0</v>
      </c>
      <c r="P622" s="7">
        <v>0</v>
      </c>
      <c r="Q622" s="7">
        <v>0</v>
      </c>
      <c r="R622" s="9">
        <v>0</v>
      </c>
      <c r="S622" s="90"/>
      <c r="T622" s="142">
        <f t="shared" si="980"/>
        <v>0</v>
      </c>
      <c r="U622" s="564"/>
      <c r="V622" s="538"/>
      <c r="W622" s="19">
        <v>2019</v>
      </c>
      <c r="X622" s="35">
        <f t="shared" si="1040"/>
        <v>0</v>
      </c>
      <c r="Y622" s="28">
        <v>0</v>
      </c>
      <c r="Z622" s="7">
        <v>0</v>
      </c>
      <c r="AA622" s="7">
        <v>0</v>
      </c>
      <c r="AB622" s="9">
        <v>0</v>
      </c>
      <c r="AC622" s="90"/>
      <c r="AD622" s="142">
        <f t="shared" si="981"/>
        <v>0</v>
      </c>
      <c r="AE622" s="498"/>
      <c r="AF622" s="582"/>
      <c r="AG622" s="283">
        <v>2019</v>
      </c>
      <c r="AH622" s="289">
        <f t="shared" si="1026"/>
        <v>0</v>
      </c>
      <c r="AI622" s="285">
        <v>0</v>
      </c>
      <c r="AJ622" s="286">
        <v>0</v>
      </c>
      <c r="AK622" s="286">
        <v>0</v>
      </c>
      <c r="AL622" s="288">
        <v>0</v>
      </c>
      <c r="AM622" s="504"/>
      <c r="AN622" s="142">
        <f t="shared" si="1001"/>
        <v>0</v>
      </c>
      <c r="AO622" s="477"/>
      <c r="AP622" s="477"/>
      <c r="AQ622" s="464">
        <v>2019</v>
      </c>
      <c r="AR622" s="286">
        <f t="shared" si="1035"/>
        <v>0</v>
      </c>
      <c r="AS622" s="286">
        <v>0</v>
      </c>
      <c r="AT622" s="286">
        <v>0</v>
      </c>
      <c r="AU622" s="286">
        <v>0</v>
      </c>
      <c r="AV622" s="286">
        <v>0</v>
      </c>
      <c r="AW622" s="481"/>
      <c r="AX622" s="142">
        <f t="shared" si="1037"/>
        <v>0</v>
      </c>
    </row>
    <row r="623" spans="1:50" outlineLevel="2" x14ac:dyDescent="0.3">
      <c r="A623" s="564"/>
      <c r="B623" s="538"/>
      <c r="C623" s="19">
        <v>2020</v>
      </c>
      <c r="D623" s="35">
        <f t="shared" si="1038"/>
        <v>120</v>
      </c>
      <c r="E623" s="28">
        <v>0</v>
      </c>
      <c r="F623" s="7">
        <v>0</v>
      </c>
      <c r="G623" s="7">
        <v>120</v>
      </c>
      <c r="H623" s="9">
        <v>0</v>
      </c>
      <c r="I623" s="90"/>
      <c r="J623" s="11"/>
      <c r="K623" s="564"/>
      <c r="L623" s="538"/>
      <c r="M623" s="19">
        <v>2020</v>
      </c>
      <c r="N623" s="35">
        <f t="shared" si="1039"/>
        <v>120</v>
      </c>
      <c r="O623" s="28">
        <v>0</v>
      </c>
      <c r="P623" s="7">
        <v>0</v>
      </c>
      <c r="Q623" s="7">
        <v>120</v>
      </c>
      <c r="R623" s="9">
        <v>0</v>
      </c>
      <c r="S623" s="90"/>
      <c r="T623" s="142">
        <f t="shared" si="980"/>
        <v>0</v>
      </c>
      <c r="U623" s="564"/>
      <c r="V623" s="538"/>
      <c r="W623" s="19">
        <v>2020</v>
      </c>
      <c r="X623" s="35">
        <f t="shared" si="1040"/>
        <v>120</v>
      </c>
      <c r="Y623" s="28">
        <v>0</v>
      </c>
      <c r="Z623" s="7">
        <v>0</v>
      </c>
      <c r="AA623" s="7">
        <v>120</v>
      </c>
      <c r="AB623" s="9">
        <v>0</v>
      </c>
      <c r="AC623" s="90"/>
      <c r="AD623" s="142">
        <f t="shared" si="981"/>
        <v>0</v>
      </c>
      <c r="AE623" s="498"/>
      <c r="AF623" s="582"/>
      <c r="AG623" s="283">
        <v>2020</v>
      </c>
      <c r="AH623" s="289">
        <f t="shared" si="1026"/>
        <v>120</v>
      </c>
      <c r="AI623" s="285">
        <v>0</v>
      </c>
      <c r="AJ623" s="286">
        <v>0</v>
      </c>
      <c r="AK623" s="286">
        <v>120</v>
      </c>
      <c r="AL623" s="288">
        <v>0</v>
      </c>
      <c r="AM623" s="504"/>
      <c r="AN623" s="142">
        <f t="shared" si="1001"/>
        <v>0</v>
      </c>
      <c r="AO623" s="477"/>
      <c r="AP623" s="477"/>
      <c r="AQ623" s="464">
        <v>2020</v>
      </c>
      <c r="AR623" s="286">
        <f t="shared" si="1035"/>
        <v>120</v>
      </c>
      <c r="AS623" s="286">
        <v>0</v>
      </c>
      <c r="AT623" s="286">
        <v>0</v>
      </c>
      <c r="AU623" s="286">
        <v>120</v>
      </c>
      <c r="AV623" s="286">
        <v>0</v>
      </c>
      <c r="AW623" s="481"/>
      <c r="AX623" s="142">
        <f t="shared" si="1037"/>
        <v>120</v>
      </c>
    </row>
    <row r="624" spans="1:50" outlineLevel="2" x14ac:dyDescent="0.3">
      <c r="A624" s="564"/>
      <c r="B624" s="538"/>
      <c r="C624" s="19">
        <v>2021</v>
      </c>
      <c r="D624" s="35">
        <f t="shared" si="1038"/>
        <v>0</v>
      </c>
      <c r="E624" s="28">
        <v>0</v>
      </c>
      <c r="F624" s="7">
        <v>0</v>
      </c>
      <c r="G624" s="7">
        <v>0</v>
      </c>
      <c r="H624" s="9">
        <v>0</v>
      </c>
      <c r="I624" s="90"/>
      <c r="J624" s="11"/>
      <c r="K624" s="564"/>
      <c r="L624" s="538"/>
      <c r="M624" s="19">
        <v>2021</v>
      </c>
      <c r="N624" s="35">
        <f t="shared" si="1039"/>
        <v>0</v>
      </c>
      <c r="O624" s="28">
        <v>0</v>
      </c>
      <c r="P624" s="7">
        <v>0</v>
      </c>
      <c r="Q624" s="7">
        <v>0</v>
      </c>
      <c r="R624" s="9">
        <v>0</v>
      </c>
      <c r="S624" s="90"/>
      <c r="T624" s="142">
        <f t="shared" si="980"/>
        <v>0</v>
      </c>
      <c r="U624" s="564"/>
      <c r="V624" s="538"/>
      <c r="W624" s="19">
        <v>2021</v>
      </c>
      <c r="X624" s="35">
        <f t="shared" si="1040"/>
        <v>0</v>
      </c>
      <c r="Y624" s="28">
        <v>0</v>
      </c>
      <c r="Z624" s="7">
        <v>0</v>
      </c>
      <c r="AA624" s="7">
        <v>0</v>
      </c>
      <c r="AB624" s="9">
        <v>0</v>
      </c>
      <c r="AC624" s="90"/>
      <c r="AD624" s="142">
        <f t="shared" si="981"/>
        <v>0</v>
      </c>
      <c r="AE624" s="498"/>
      <c r="AF624" s="582"/>
      <c r="AG624" s="283">
        <v>2021</v>
      </c>
      <c r="AH624" s="289">
        <f t="shared" si="1026"/>
        <v>0</v>
      </c>
      <c r="AI624" s="285">
        <v>0</v>
      </c>
      <c r="AJ624" s="286">
        <v>0</v>
      </c>
      <c r="AK624" s="286">
        <v>0</v>
      </c>
      <c r="AL624" s="288">
        <v>0</v>
      </c>
      <c r="AM624" s="504"/>
      <c r="AN624" s="142">
        <f t="shared" si="1001"/>
        <v>0</v>
      </c>
      <c r="AO624" s="477"/>
      <c r="AP624" s="477"/>
      <c r="AQ624" s="464">
        <v>2021</v>
      </c>
      <c r="AR624" s="286">
        <f t="shared" si="1035"/>
        <v>0</v>
      </c>
      <c r="AS624" s="286">
        <v>0</v>
      </c>
      <c r="AT624" s="286">
        <v>0</v>
      </c>
      <c r="AU624" s="286">
        <v>0</v>
      </c>
      <c r="AV624" s="286">
        <v>0</v>
      </c>
      <c r="AW624" s="481"/>
      <c r="AX624" s="142">
        <f t="shared" si="1037"/>
        <v>0</v>
      </c>
    </row>
    <row r="625" spans="1:50" outlineLevel="2" x14ac:dyDescent="0.3">
      <c r="A625" s="564"/>
      <c r="B625" s="538"/>
      <c r="C625" s="19">
        <v>2022</v>
      </c>
      <c r="D625" s="35">
        <f t="shared" si="1038"/>
        <v>0</v>
      </c>
      <c r="E625" s="28">
        <v>0</v>
      </c>
      <c r="F625" s="7">
        <v>0</v>
      </c>
      <c r="G625" s="7">
        <v>0</v>
      </c>
      <c r="H625" s="9">
        <v>0</v>
      </c>
      <c r="I625" s="90"/>
      <c r="J625" s="11"/>
      <c r="K625" s="564"/>
      <c r="L625" s="538"/>
      <c r="M625" s="19">
        <v>2022</v>
      </c>
      <c r="N625" s="35">
        <f t="shared" si="1039"/>
        <v>0</v>
      </c>
      <c r="O625" s="28">
        <v>0</v>
      </c>
      <c r="P625" s="7">
        <v>0</v>
      </c>
      <c r="Q625" s="7">
        <v>0</v>
      </c>
      <c r="R625" s="9">
        <v>0</v>
      </c>
      <c r="S625" s="90"/>
      <c r="T625" s="142">
        <f t="shared" si="980"/>
        <v>0</v>
      </c>
      <c r="U625" s="564"/>
      <c r="V625" s="538"/>
      <c r="W625" s="19">
        <v>2022</v>
      </c>
      <c r="X625" s="35">
        <f t="shared" si="1040"/>
        <v>0</v>
      </c>
      <c r="Y625" s="28">
        <v>0</v>
      </c>
      <c r="Z625" s="7">
        <v>0</v>
      </c>
      <c r="AA625" s="7">
        <v>0</v>
      </c>
      <c r="AB625" s="9">
        <v>0</v>
      </c>
      <c r="AC625" s="90"/>
      <c r="AD625" s="142">
        <f t="shared" si="981"/>
        <v>0</v>
      </c>
      <c r="AE625" s="498"/>
      <c r="AF625" s="582"/>
      <c r="AG625" s="283">
        <v>2022</v>
      </c>
      <c r="AH625" s="289">
        <f t="shared" si="1026"/>
        <v>0</v>
      </c>
      <c r="AI625" s="285">
        <v>0</v>
      </c>
      <c r="AJ625" s="286">
        <v>0</v>
      </c>
      <c r="AK625" s="286">
        <v>0</v>
      </c>
      <c r="AL625" s="288">
        <v>0</v>
      </c>
      <c r="AM625" s="504"/>
      <c r="AN625" s="142">
        <f t="shared" si="1001"/>
        <v>0</v>
      </c>
      <c r="AO625" s="477"/>
      <c r="AP625" s="477"/>
      <c r="AQ625" s="464">
        <v>2022</v>
      </c>
      <c r="AR625" s="286">
        <f t="shared" si="1035"/>
        <v>0</v>
      </c>
      <c r="AS625" s="286">
        <v>0</v>
      </c>
      <c r="AT625" s="286">
        <v>0</v>
      </c>
      <c r="AU625" s="286">
        <v>0</v>
      </c>
      <c r="AV625" s="286">
        <v>0</v>
      </c>
      <c r="AW625" s="481"/>
      <c r="AX625" s="142">
        <f t="shared" si="1037"/>
        <v>0</v>
      </c>
    </row>
    <row r="626" spans="1:50" outlineLevel="2" x14ac:dyDescent="0.3">
      <c r="A626" s="564"/>
      <c r="B626" s="538"/>
      <c r="C626" s="19">
        <v>2023</v>
      </c>
      <c r="D626" s="35">
        <f t="shared" ref="D626" si="1041">SUM(E626:H626)</f>
        <v>0</v>
      </c>
      <c r="E626" s="28">
        <v>0</v>
      </c>
      <c r="F626" s="7">
        <v>0</v>
      </c>
      <c r="G626" s="7">
        <v>0</v>
      </c>
      <c r="H626" s="9">
        <v>0</v>
      </c>
      <c r="I626" s="90"/>
      <c r="J626" s="11"/>
      <c r="K626" s="564"/>
      <c r="L626" s="538"/>
      <c r="M626" s="19">
        <v>2023</v>
      </c>
      <c r="N626" s="35">
        <f t="shared" si="1039"/>
        <v>0</v>
      </c>
      <c r="O626" s="28">
        <v>0</v>
      </c>
      <c r="P626" s="7">
        <v>0</v>
      </c>
      <c r="Q626" s="7">
        <v>0</v>
      </c>
      <c r="R626" s="9">
        <v>0</v>
      </c>
      <c r="S626" s="90"/>
      <c r="T626" s="142">
        <f t="shared" si="980"/>
        <v>0</v>
      </c>
      <c r="U626" s="564"/>
      <c r="V626" s="538"/>
      <c r="W626" s="19">
        <v>2023</v>
      </c>
      <c r="X626" s="35">
        <f t="shared" si="1040"/>
        <v>0</v>
      </c>
      <c r="Y626" s="28">
        <v>0</v>
      </c>
      <c r="Z626" s="7">
        <v>0</v>
      </c>
      <c r="AA626" s="7">
        <v>0</v>
      </c>
      <c r="AB626" s="9">
        <v>0</v>
      </c>
      <c r="AC626" s="90"/>
      <c r="AD626" s="142">
        <f t="shared" si="981"/>
        <v>0</v>
      </c>
      <c r="AE626" s="498"/>
      <c r="AF626" s="582"/>
      <c r="AG626" s="283">
        <v>2023</v>
      </c>
      <c r="AH626" s="289">
        <f t="shared" si="1026"/>
        <v>0</v>
      </c>
      <c r="AI626" s="285">
        <v>0</v>
      </c>
      <c r="AJ626" s="286">
        <v>0</v>
      </c>
      <c r="AK626" s="286">
        <v>0</v>
      </c>
      <c r="AL626" s="288">
        <v>0</v>
      </c>
      <c r="AM626" s="504"/>
      <c r="AN626" s="142">
        <f t="shared" si="1001"/>
        <v>0</v>
      </c>
      <c r="AO626" s="477"/>
      <c r="AP626" s="477"/>
      <c r="AQ626" s="464">
        <v>2023</v>
      </c>
      <c r="AR626" s="286">
        <f t="shared" si="1035"/>
        <v>0</v>
      </c>
      <c r="AS626" s="286">
        <v>0</v>
      </c>
      <c r="AT626" s="286">
        <v>0</v>
      </c>
      <c r="AU626" s="286">
        <v>0</v>
      </c>
      <c r="AV626" s="286">
        <v>0</v>
      </c>
      <c r="AW626" s="481"/>
      <c r="AX626" s="142">
        <f t="shared" si="1037"/>
        <v>0</v>
      </c>
    </row>
    <row r="627" spans="1:50" outlineLevel="2" x14ac:dyDescent="0.3">
      <c r="A627" s="564"/>
      <c r="B627" s="538"/>
      <c r="C627" s="19">
        <v>2024</v>
      </c>
      <c r="D627" s="35">
        <f t="shared" ref="D627:D629" si="1042">SUM(E627:H627)</f>
        <v>0</v>
      </c>
      <c r="E627" s="28">
        <v>0</v>
      </c>
      <c r="F627" s="7">
        <v>0</v>
      </c>
      <c r="G627" s="7">
        <v>0</v>
      </c>
      <c r="H627" s="9">
        <v>0</v>
      </c>
      <c r="I627" s="90"/>
      <c r="J627" s="11"/>
      <c r="K627" s="564"/>
      <c r="L627" s="538"/>
      <c r="M627" s="19">
        <v>2024</v>
      </c>
      <c r="N627" s="35">
        <f t="shared" si="1039"/>
        <v>0</v>
      </c>
      <c r="O627" s="28">
        <v>0</v>
      </c>
      <c r="P627" s="7">
        <v>0</v>
      </c>
      <c r="Q627" s="7">
        <v>0</v>
      </c>
      <c r="R627" s="9">
        <v>0</v>
      </c>
      <c r="S627" s="90"/>
      <c r="T627" s="142">
        <f t="shared" si="980"/>
        <v>0</v>
      </c>
      <c r="U627" s="564"/>
      <c r="V627" s="538"/>
      <c r="W627" s="19">
        <v>2024</v>
      </c>
      <c r="X627" s="35">
        <f t="shared" si="1040"/>
        <v>0</v>
      </c>
      <c r="Y627" s="28">
        <v>0</v>
      </c>
      <c r="Z627" s="7">
        <v>0</v>
      </c>
      <c r="AA627" s="7">
        <v>0</v>
      </c>
      <c r="AB627" s="9">
        <v>0</v>
      </c>
      <c r="AC627" s="90"/>
      <c r="AD627" s="142">
        <f t="shared" si="981"/>
        <v>0</v>
      </c>
      <c r="AE627" s="498"/>
      <c r="AF627" s="582"/>
      <c r="AG627" s="283">
        <v>2024</v>
      </c>
      <c r="AH627" s="289">
        <f t="shared" si="1026"/>
        <v>0</v>
      </c>
      <c r="AI627" s="285">
        <v>0</v>
      </c>
      <c r="AJ627" s="286">
        <v>0</v>
      </c>
      <c r="AK627" s="286">
        <v>0</v>
      </c>
      <c r="AL627" s="288">
        <v>0</v>
      </c>
      <c r="AM627" s="504"/>
      <c r="AN627" s="142">
        <f t="shared" si="1001"/>
        <v>0</v>
      </c>
      <c r="AO627" s="477"/>
      <c r="AP627" s="477"/>
      <c r="AQ627" s="464">
        <v>2024</v>
      </c>
      <c r="AR627" s="286">
        <f t="shared" si="1035"/>
        <v>0</v>
      </c>
      <c r="AS627" s="286">
        <v>0</v>
      </c>
      <c r="AT627" s="286">
        <v>0</v>
      </c>
      <c r="AU627" s="286">
        <v>0</v>
      </c>
      <c r="AV627" s="286">
        <v>0</v>
      </c>
      <c r="AW627" s="481"/>
      <c r="AX627" s="142">
        <f t="shared" si="1037"/>
        <v>0</v>
      </c>
    </row>
    <row r="628" spans="1:50" outlineLevel="2" x14ac:dyDescent="0.3">
      <c r="A628" s="564"/>
      <c r="B628" s="538"/>
      <c r="C628" s="19">
        <v>2025</v>
      </c>
      <c r="D628" s="35">
        <f t="shared" ref="D628" si="1043">SUM(E628:H628)</f>
        <v>0</v>
      </c>
      <c r="E628" s="28">
        <v>0</v>
      </c>
      <c r="F628" s="7">
        <v>0</v>
      </c>
      <c r="G628" s="7">
        <v>0</v>
      </c>
      <c r="H628" s="9">
        <v>0</v>
      </c>
      <c r="I628" s="90"/>
      <c r="J628" s="11"/>
      <c r="K628" s="564"/>
      <c r="L628" s="538"/>
      <c r="M628" s="19">
        <v>2025</v>
      </c>
      <c r="N628" s="35">
        <f t="shared" si="1039"/>
        <v>0</v>
      </c>
      <c r="O628" s="28">
        <v>0</v>
      </c>
      <c r="P628" s="7">
        <v>0</v>
      </c>
      <c r="Q628" s="7">
        <v>0</v>
      </c>
      <c r="R628" s="9">
        <v>0</v>
      </c>
      <c r="S628" s="90"/>
      <c r="T628" s="142">
        <f t="shared" si="980"/>
        <v>0</v>
      </c>
      <c r="U628" s="564"/>
      <c r="V628" s="538"/>
      <c r="W628" s="19">
        <v>2025</v>
      </c>
      <c r="X628" s="35">
        <f t="shared" si="1040"/>
        <v>0</v>
      </c>
      <c r="Y628" s="28">
        <v>0</v>
      </c>
      <c r="Z628" s="7">
        <v>0</v>
      </c>
      <c r="AA628" s="7">
        <v>0</v>
      </c>
      <c r="AB628" s="9">
        <v>0</v>
      </c>
      <c r="AC628" s="90"/>
      <c r="AD628" s="142">
        <f t="shared" si="981"/>
        <v>0</v>
      </c>
      <c r="AE628" s="498"/>
      <c r="AF628" s="582"/>
      <c r="AG628" s="283">
        <v>2025</v>
      </c>
      <c r="AH628" s="289">
        <f t="shared" si="1026"/>
        <v>0</v>
      </c>
      <c r="AI628" s="285">
        <v>0</v>
      </c>
      <c r="AJ628" s="286">
        <v>0</v>
      </c>
      <c r="AK628" s="286">
        <v>0</v>
      </c>
      <c r="AL628" s="288">
        <v>0</v>
      </c>
      <c r="AM628" s="504"/>
      <c r="AN628" s="142">
        <f t="shared" si="1001"/>
        <v>0</v>
      </c>
      <c r="AO628" s="477"/>
      <c r="AP628" s="477"/>
      <c r="AQ628" s="464">
        <v>2025</v>
      </c>
      <c r="AR628" s="286">
        <f t="shared" si="1035"/>
        <v>0</v>
      </c>
      <c r="AS628" s="286">
        <v>0</v>
      </c>
      <c r="AT628" s="286">
        <v>0</v>
      </c>
      <c r="AU628" s="286">
        <v>0</v>
      </c>
      <c r="AV628" s="286">
        <v>0</v>
      </c>
      <c r="AW628" s="481"/>
      <c r="AX628" s="142">
        <f t="shared" si="1037"/>
        <v>0</v>
      </c>
    </row>
    <row r="629" spans="1:50" outlineLevel="2" x14ac:dyDescent="0.3">
      <c r="A629" s="562"/>
      <c r="B629" s="538"/>
      <c r="C629" s="52">
        <v>2026</v>
      </c>
      <c r="D629" s="104">
        <f t="shared" si="1042"/>
        <v>0</v>
      </c>
      <c r="E629" s="105">
        <v>0</v>
      </c>
      <c r="F629" s="55">
        <v>0</v>
      </c>
      <c r="G629" s="55">
        <v>0</v>
      </c>
      <c r="H629" s="56">
        <v>0</v>
      </c>
      <c r="I629" s="90"/>
      <c r="J629" s="11"/>
      <c r="K629" s="562"/>
      <c r="L629" s="538"/>
      <c r="M629" s="52">
        <v>2026</v>
      </c>
      <c r="N629" s="104">
        <f t="shared" si="1039"/>
        <v>0</v>
      </c>
      <c r="O629" s="105">
        <v>0</v>
      </c>
      <c r="P629" s="55">
        <v>0</v>
      </c>
      <c r="Q629" s="55">
        <v>0</v>
      </c>
      <c r="R629" s="56">
        <v>0</v>
      </c>
      <c r="S629" s="90"/>
      <c r="T629" s="142">
        <f t="shared" si="980"/>
        <v>0</v>
      </c>
      <c r="U629" s="562"/>
      <c r="V629" s="538"/>
      <c r="W629" s="52">
        <v>2026</v>
      </c>
      <c r="X629" s="104">
        <f t="shared" si="1040"/>
        <v>0</v>
      </c>
      <c r="Y629" s="105">
        <v>0</v>
      </c>
      <c r="Z629" s="55">
        <v>0</v>
      </c>
      <c r="AA629" s="55">
        <v>0</v>
      </c>
      <c r="AB629" s="56">
        <v>0</v>
      </c>
      <c r="AC629" s="90"/>
      <c r="AD629" s="142">
        <f t="shared" si="981"/>
        <v>0</v>
      </c>
      <c r="AE629" s="498"/>
      <c r="AF629" s="582"/>
      <c r="AG629" s="283">
        <v>2026</v>
      </c>
      <c r="AH629" s="289">
        <f t="shared" si="1026"/>
        <v>13245.7</v>
      </c>
      <c r="AI629" s="285">
        <v>0</v>
      </c>
      <c r="AJ629" s="286">
        <v>0</v>
      </c>
      <c r="AK629" s="286">
        <v>13245.7</v>
      </c>
      <c r="AL629" s="288">
        <v>0</v>
      </c>
      <c r="AM629" s="504"/>
      <c r="AN629" s="142">
        <f t="shared" si="1001"/>
        <v>13245.7</v>
      </c>
      <c r="AO629" s="477"/>
      <c r="AP629" s="477"/>
      <c r="AQ629" s="464">
        <v>2026</v>
      </c>
      <c r="AR629" s="286">
        <f t="shared" si="1035"/>
        <v>13245.7</v>
      </c>
      <c r="AS629" s="286">
        <v>0</v>
      </c>
      <c r="AT629" s="286">
        <v>0</v>
      </c>
      <c r="AU629" s="286">
        <v>13245.7</v>
      </c>
      <c r="AV629" s="286">
        <v>0</v>
      </c>
      <c r="AW629" s="481"/>
      <c r="AX629" s="142">
        <f t="shared" si="1037"/>
        <v>13245.7</v>
      </c>
    </row>
    <row r="630" spans="1:50" outlineLevel="2" x14ac:dyDescent="0.3">
      <c r="A630" s="226"/>
      <c r="B630" s="219"/>
      <c r="C630" s="143"/>
      <c r="D630" s="144"/>
      <c r="E630" s="145"/>
      <c r="F630" s="146"/>
      <c r="G630" s="146"/>
      <c r="H630" s="147"/>
      <c r="I630" s="90"/>
      <c r="J630" s="11"/>
      <c r="K630" s="226"/>
      <c r="L630" s="219"/>
      <c r="M630" s="143"/>
      <c r="N630" s="144"/>
      <c r="O630" s="145"/>
      <c r="P630" s="146"/>
      <c r="Q630" s="146"/>
      <c r="R630" s="147"/>
      <c r="S630" s="90"/>
      <c r="T630" s="142"/>
      <c r="U630" s="226"/>
      <c r="V630" s="219"/>
      <c r="W630" s="143"/>
      <c r="X630" s="144"/>
      <c r="Y630" s="145"/>
      <c r="Z630" s="146"/>
      <c r="AA630" s="146"/>
      <c r="AB630" s="147"/>
      <c r="AC630" s="90"/>
      <c r="AD630" s="142"/>
      <c r="AE630" s="498"/>
      <c r="AF630" s="507"/>
      <c r="AG630" s="283">
        <v>2027</v>
      </c>
      <c r="AH630" s="289">
        <f t="shared" si="1026"/>
        <v>0</v>
      </c>
      <c r="AI630" s="285">
        <v>0</v>
      </c>
      <c r="AJ630" s="286">
        <v>0</v>
      </c>
      <c r="AK630" s="286">
        <v>0</v>
      </c>
      <c r="AL630" s="288">
        <v>0</v>
      </c>
      <c r="AM630" s="504"/>
      <c r="AN630" s="142">
        <f t="shared" si="1001"/>
        <v>0</v>
      </c>
      <c r="AO630" s="477"/>
      <c r="AP630" s="477"/>
      <c r="AQ630" s="464">
        <v>2027</v>
      </c>
      <c r="AR630" s="286">
        <f t="shared" si="1035"/>
        <v>0</v>
      </c>
      <c r="AS630" s="286">
        <v>0</v>
      </c>
      <c r="AT630" s="286">
        <v>0</v>
      </c>
      <c r="AU630" s="286">
        <v>0</v>
      </c>
      <c r="AV630" s="286">
        <v>0</v>
      </c>
      <c r="AW630" s="481"/>
      <c r="AX630" s="142">
        <f t="shared" si="1037"/>
        <v>0</v>
      </c>
    </row>
    <row r="631" spans="1:50" ht="21" customHeight="1" outlineLevel="2" x14ac:dyDescent="0.3">
      <c r="A631" s="202"/>
      <c r="B631" s="199"/>
      <c r="C631" s="143"/>
      <c r="D631" s="144"/>
      <c r="E631" s="145"/>
      <c r="F631" s="146"/>
      <c r="G631" s="146"/>
      <c r="H631" s="147"/>
      <c r="I631" s="90"/>
      <c r="J631" s="11"/>
      <c r="K631" s="202"/>
      <c r="L631" s="199"/>
      <c r="M631" s="143"/>
      <c r="N631" s="144"/>
      <c r="O631" s="145"/>
      <c r="P631" s="146"/>
      <c r="Q631" s="146"/>
      <c r="R631" s="147"/>
      <c r="S631" s="90"/>
      <c r="T631" s="142"/>
      <c r="U631" s="202"/>
      <c r="V631" s="199"/>
      <c r="W631" s="143"/>
      <c r="X631" s="144"/>
      <c r="Y631" s="145"/>
      <c r="Z631" s="146"/>
      <c r="AA631" s="146"/>
      <c r="AB631" s="147"/>
      <c r="AC631" s="90"/>
      <c r="AD631" s="142"/>
      <c r="AE631" s="498" t="s">
        <v>184</v>
      </c>
      <c r="AF631" s="500" t="s">
        <v>185</v>
      </c>
      <c r="AG631" s="277" t="s">
        <v>186</v>
      </c>
      <c r="AH631" s="412">
        <f t="shared" si="1026"/>
        <v>0</v>
      </c>
      <c r="AI631" s="404">
        <f>SUM(AI632:AI634)</f>
        <v>0</v>
      </c>
      <c r="AJ631" s="276">
        <f t="shared" ref="AJ631:AL631" si="1044">SUM(AJ632:AJ634)</f>
        <v>0</v>
      </c>
      <c r="AK631" s="276">
        <f t="shared" si="1044"/>
        <v>0</v>
      </c>
      <c r="AL631" s="420">
        <f t="shared" si="1044"/>
        <v>0</v>
      </c>
      <c r="AM631" s="504"/>
      <c r="AN631" s="142">
        <f t="shared" si="1001"/>
        <v>0</v>
      </c>
      <c r="AO631" s="477" t="s">
        <v>184</v>
      </c>
      <c r="AP631" s="477" t="s">
        <v>185</v>
      </c>
      <c r="AQ631" s="463" t="s">
        <v>186</v>
      </c>
      <c r="AR631" s="276">
        <f t="shared" si="1035"/>
        <v>465.3</v>
      </c>
      <c r="AS631" s="276">
        <f>SUM(AS632:AS634)</f>
        <v>0</v>
      </c>
      <c r="AT631" s="276">
        <f t="shared" ref="AT631:AV631" si="1045">SUM(AT632:AT634)</f>
        <v>0</v>
      </c>
      <c r="AU631" s="276">
        <f t="shared" si="1045"/>
        <v>465.3</v>
      </c>
      <c r="AV631" s="276">
        <f t="shared" si="1045"/>
        <v>0</v>
      </c>
      <c r="AW631" s="481"/>
      <c r="AX631" s="142">
        <f t="shared" si="1037"/>
        <v>465.3</v>
      </c>
    </row>
    <row r="632" spans="1:50" ht="21" customHeight="1" outlineLevel="2" x14ac:dyDescent="0.3">
      <c r="A632" s="202"/>
      <c r="B632" s="199"/>
      <c r="C632" s="143"/>
      <c r="D632" s="144"/>
      <c r="E632" s="145"/>
      <c r="F632" s="146"/>
      <c r="G632" s="146"/>
      <c r="H632" s="147"/>
      <c r="I632" s="90"/>
      <c r="J632" s="11"/>
      <c r="K632" s="202"/>
      <c r="L632" s="199"/>
      <c r="M632" s="143"/>
      <c r="N632" s="144"/>
      <c r="O632" s="145"/>
      <c r="P632" s="146"/>
      <c r="Q632" s="146"/>
      <c r="R632" s="147"/>
      <c r="S632" s="90"/>
      <c r="T632" s="142"/>
      <c r="U632" s="202"/>
      <c r="V632" s="199"/>
      <c r="W632" s="143"/>
      <c r="X632" s="144"/>
      <c r="Y632" s="145"/>
      <c r="Z632" s="146"/>
      <c r="AA632" s="146"/>
      <c r="AB632" s="147"/>
      <c r="AC632" s="90"/>
      <c r="AD632" s="142"/>
      <c r="AE632" s="498"/>
      <c r="AF632" s="500"/>
      <c r="AG632" s="283">
        <v>2025</v>
      </c>
      <c r="AH632" s="413">
        <f t="shared" si="1026"/>
        <v>0</v>
      </c>
      <c r="AI632" s="405">
        <v>0</v>
      </c>
      <c r="AJ632" s="271">
        <v>0</v>
      </c>
      <c r="AK632" s="271">
        <v>0</v>
      </c>
      <c r="AL632" s="421">
        <v>0</v>
      </c>
      <c r="AM632" s="504"/>
      <c r="AN632" s="142">
        <f t="shared" si="1001"/>
        <v>0</v>
      </c>
      <c r="AO632" s="477"/>
      <c r="AP632" s="477"/>
      <c r="AQ632" s="464">
        <v>2025</v>
      </c>
      <c r="AR632" s="271">
        <f t="shared" si="1035"/>
        <v>465.3</v>
      </c>
      <c r="AS632" s="271">
        <v>0</v>
      </c>
      <c r="AT632" s="271">
        <v>0</v>
      </c>
      <c r="AU632" s="271">
        <v>465.3</v>
      </c>
      <c r="AV632" s="271">
        <v>0</v>
      </c>
      <c r="AW632" s="481"/>
      <c r="AX632" s="142">
        <f t="shared" si="1037"/>
        <v>465.3</v>
      </c>
    </row>
    <row r="633" spans="1:50" ht="21" customHeight="1" outlineLevel="2" x14ac:dyDescent="0.3">
      <c r="A633" s="202"/>
      <c r="B633" s="199"/>
      <c r="C633" s="143"/>
      <c r="D633" s="144"/>
      <c r="E633" s="145"/>
      <c r="F633" s="146"/>
      <c r="G633" s="146"/>
      <c r="H633" s="147"/>
      <c r="I633" s="90"/>
      <c r="J633" s="11"/>
      <c r="K633" s="202"/>
      <c r="L633" s="199"/>
      <c r="M633" s="143"/>
      <c r="N633" s="144"/>
      <c r="O633" s="145"/>
      <c r="P633" s="146"/>
      <c r="Q633" s="146"/>
      <c r="R633" s="147"/>
      <c r="S633" s="90"/>
      <c r="T633" s="142"/>
      <c r="U633" s="202"/>
      <c r="V633" s="199"/>
      <c r="W633" s="143"/>
      <c r="X633" s="144"/>
      <c r="Y633" s="145"/>
      <c r="Z633" s="146"/>
      <c r="AA633" s="146"/>
      <c r="AB633" s="147"/>
      <c r="AC633" s="90"/>
      <c r="AD633" s="142"/>
      <c r="AE633" s="498"/>
      <c r="AF633" s="500"/>
      <c r="AG633" s="283">
        <v>2026</v>
      </c>
      <c r="AH633" s="413">
        <f t="shared" si="1026"/>
        <v>0</v>
      </c>
      <c r="AI633" s="405">
        <v>0</v>
      </c>
      <c r="AJ633" s="271">
        <v>0</v>
      </c>
      <c r="AK633" s="271">
        <v>0</v>
      </c>
      <c r="AL633" s="421">
        <v>0</v>
      </c>
      <c r="AM633" s="504"/>
      <c r="AN633" s="142">
        <f t="shared" si="1001"/>
        <v>0</v>
      </c>
      <c r="AO633" s="477"/>
      <c r="AP633" s="477"/>
      <c r="AQ633" s="464">
        <v>2026</v>
      </c>
      <c r="AR633" s="271">
        <f t="shared" si="1035"/>
        <v>0</v>
      </c>
      <c r="AS633" s="271">
        <v>0</v>
      </c>
      <c r="AT633" s="271">
        <v>0</v>
      </c>
      <c r="AU633" s="271">
        <v>0</v>
      </c>
      <c r="AV633" s="271">
        <v>0</v>
      </c>
      <c r="AW633" s="481"/>
      <c r="AX633" s="142">
        <f t="shared" si="1037"/>
        <v>0</v>
      </c>
    </row>
    <row r="634" spans="1:50" ht="21" customHeight="1" outlineLevel="2" thickBot="1" x14ac:dyDescent="0.35">
      <c r="A634" s="226"/>
      <c r="B634" s="219"/>
      <c r="C634" s="143"/>
      <c r="D634" s="144"/>
      <c r="E634" s="145"/>
      <c r="F634" s="146"/>
      <c r="G634" s="146"/>
      <c r="H634" s="147"/>
      <c r="I634" s="90"/>
      <c r="J634" s="11"/>
      <c r="K634" s="226"/>
      <c r="L634" s="219"/>
      <c r="M634" s="143"/>
      <c r="N634" s="144"/>
      <c r="O634" s="145"/>
      <c r="P634" s="146"/>
      <c r="Q634" s="146"/>
      <c r="R634" s="147"/>
      <c r="S634" s="90"/>
      <c r="T634" s="142"/>
      <c r="U634" s="226"/>
      <c r="V634" s="219"/>
      <c r="W634" s="143"/>
      <c r="X634" s="144"/>
      <c r="Y634" s="145"/>
      <c r="Z634" s="146"/>
      <c r="AA634" s="146"/>
      <c r="AB634" s="147"/>
      <c r="AC634" s="90"/>
      <c r="AD634" s="142"/>
      <c r="AE634" s="499"/>
      <c r="AF634" s="501"/>
      <c r="AG634" s="342">
        <v>2027</v>
      </c>
      <c r="AH634" s="439">
        <f t="shared" si="1026"/>
        <v>0</v>
      </c>
      <c r="AI634" s="440">
        <v>0</v>
      </c>
      <c r="AJ634" s="273">
        <v>0</v>
      </c>
      <c r="AK634" s="273">
        <v>0</v>
      </c>
      <c r="AL634" s="441">
        <v>0</v>
      </c>
      <c r="AM634" s="505"/>
      <c r="AN634" s="142">
        <f t="shared" si="1001"/>
        <v>0</v>
      </c>
      <c r="AO634" s="477"/>
      <c r="AP634" s="477"/>
      <c r="AQ634" s="464">
        <v>2027</v>
      </c>
      <c r="AR634" s="271">
        <f t="shared" si="1035"/>
        <v>0</v>
      </c>
      <c r="AS634" s="271">
        <v>0</v>
      </c>
      <c r="AT634" s="271">
        <v>0</v>
      </c>
      <c r="AU634" s="271">
        <v>0</v>
      </c>
      <c r="AV634" s="271">
        <v>0</v>
      </c>
      <c r="AW634" s="481"/>
      <c r="AX634" s="142">
        <f t="shared" si="1037"/>
        <v>0</v>
      </c>
    </row>
    <row r="635" spans="1:50" ht="15" customHeight="1" outlineLevel="1" x14ac:dyDescent="0.3">
      <c r="A635" s="565" t="s">
        <v>83</v>
      </c>
      <c r="B635" s="550" t="s">
        <v>84</v>
      </c>
      <c r="C635" s="57" t="s">
        <v>144</v>
      </c>
      <c r="D635" s="80">
        <f>SUM(D636:D646)</f>
        <v>8807.9</v>
      </c>
      <c r="E635" s="107">
        <f t="shared" ref="E635:H635" si="1046">SUM(E636:E646)</f>
        <v>0</v>
      </c>
      <c r="F635" s="82">
        <f>SUM(F636:F646)</f>
        <v>0</v>
      </c>
      <c r="G635" s="95">
        <f>SUM(G636:G646)</f>
        <v>8807.9</v>
      </c>
      <c r="H635" s="106">
        <f t="shared" si="1046"/>
        <v>0</v>
      </c>
      <c r="I635" s="537" t="s">
        <v>117</v>
      </c>
      <c r="J635" s="11"/>
      <c r="K635" s="565" t="s">
        <v>83</v>
      </c>
      <c r="L635" s="550" t="s">
        <v>84</v>
      </c>
      <c r="M635" s="57" t="s">
        <v>144</v>
      </c>
      <c r="N635" s="80">
        <f>SUM(N636:N646)</f>
        <v>8807.9</v>
      </c>
      <c r="O635" s="107">
        <f t="shared" ref="O635" si="1047">SUM(O636:O646)</f>
        <v>0</v>
      </c>
      <c r="P635" s="82">
        <f>SUM(P636:P646)</f>
        <v>0</v>
      </c>
      <c r="Q635" s="95">
        <f>SUM(Q636:Q646)</f>
        <v>8807.9</v>
      </c>
      <c r="R635" s="106">
        <f t="shared" ref="R635" si="1048">SUM(R636:R646)</f>
        <v>0</v>
      </c>
      <c r="S635" s="537" t="s">
        <v>117</v>
      </c>
      <c r="T635" s="142">
        <f t="shared" si="980"/>
        <v>0</v>
      </c>
      <c r="U635" s="565" t="s">
        <v>83</v>
      </c>
      <c r="V635" s="550" t="s">
        <v>84</v>
      </c>
      <c r="W635" s="57" t="s">
        <v>144</v>
      </c>
      <c r="X635" s="80">
        <f>SUM(X636:X646)</f>
        <v>8807.9</v>
      </c>
      <c r="Y635" s="107">
        <f t="shared" ref="Y635" si="1049">SUM(Y636:Y646)</f>
        <v>0</v>
      </c>
      <c r="Z635" s="82">
        <f>SUM(Z636:Z646)</f>
        <v>0</v>
      </c>
      <c r="AA635" s="95">
        <f>SUM(AA636:AA646)</f>
        <v>8807.9</v>
      </c>
      <c r="AB635" s="106">
        <f t="shared" ref="AB635" si="1050">SUM(AB636:AB646)</f>
        <v>0</v>
      </c>
      <c r="AC635" s="537" t="s">
        <v>117</v>
      </c>
      <c r="AD635" s="142">
        <f t="shared" si="981"/>
        <v>0</v>
      </c>
      <c r="AE635" s="594" t="s">
        <v>83</v>
      </c>
      <c r="AF635" s="597" t="s">
        <v>84</v>
      </c>
      <c r="AG635" s="296" t="s">
        <v>188</v>
      </c>
      <c r="AH635" s="297">
        <f t="shared" si="1026"/>
        <v>9787.9</v>
      </c>
      <c r="AI635" s="349">
        <f>SUM(AI636:AI647)</f>
        <v>0</v>
      </c>
      <c r="AJ635" s="325">
        <f t="shared" ref="AJ635" si="1051">SUM(AJ636:AJ647)</f>
        <v>0</v>
      </c>
      <c r="AK635" s="299">
        <f t="shared" ref="AK635" si="1052">SUM(AK636:AK647)</f>
        <v>9787.9</v>
      </c>
      <c r="AL635" s="401">
        <f t="shared" ref="AL635" si="1053">SUM(AL636:AL647)</f>
        <v>0</v>
      </c>
      <c r="AM635" s="503" t="s">
        <v>117</v>
      </c>
      <c r="AN635" s="142">
        <f t="shared" si="1001"/>
        <v>980</v>
      </c>
      <c r="AO635" s="474" t="s">
        <v>83</v>
      </c>
      <c r="AP635" s="474" t="s">
        <v>84</v>
      </c>
      <c r="AQ635" s="463" t="s">
        <v>188</v>
      </c>
      <c r="AR635" s="281">
        <f t="shared" si="1035"/>
        <v>10126.9</v>
      </c>
      <c r="AS635" s="280">
        <f>SUM(AS636:AS647)</f>
        <v>0</v>
      </c>
      <c r="AT635" s="280">
        <f t="shared" ref="AT635:AV635" si="1054">SUM(AT636:AT647)</f>
        <v>0</v>
      </c>
      <c r="AU635" s="281">
        <f t="shared" si="1054"/>
        <v>10126.9</v>
      </c>
      <c r="AV635" s="280">
        <f t="shared" si="1054"/>
        <v>0</v>
      </c>
      <c r="AW635" s="481"/>
      <c r="AX635" s="142">
        <f t="shared" si="1037"/>
        <v>10126.9</v>
      </c>
    </row>
    <row r="636" spans="1:50" outlineLevel="1" x14ac:dyDescent="0.3">
      <c r="A636" s="566"/>
      <c r="B636" s="551"/>
      <c r="C636" s="18">
        <v>2016</v>
      </c>
      <c r="D636" s="32">
        <f>SUM(E636:H636)</f>
        <v>1504.6000000000001</v>
      </c>
      <c r="E636" s="26">
        <f t="shared" ref="E636:H643" si="1055">E649+E662+E675</f>
        <v>0</v>
      </c>
      <c r="F636" s="6">
        <f t="shared" si="1055"/>
        <v>0</v>
      </c>
      <c r="G636" s="5">
        <f t="shared" si="1055"/>
        <v>1504.6000000000001</v>
      </c>
      <c r="H636" s="12">
        <f t="shared" si="1055"/>
        <v>0</v>
      </c>
      <c r="I636" s="538"/>
      <c r="J636" s="11"/>
      <c r="K636" s="566"/>
      <c r="L636" s="551"/>
      <c r="M636" s="18">
        <v>2016</v>
      </c>
      <c r="N636" s="32">
        <f>SUM(O636:R636)</f>
        <v>1504.6000000000001</v>
      </c>
      <c r="O636" s="26">
        <f t="shared" ref="O636:R636" si="1056">O649+O662+O675</f>
        <v>0</v>
      </c>
      <c r="P636" s="6">
        <f t="shared" si="1056"/>
        <v>0</v>
      </c>
      <c r="Q636" s="5">
        <f t="shared" si="1056"/>
        <v>1504.6000000000001</v>
      </c>
      <c r="R636" s="12">
        <f t="shared" si="1056"/>
        <v>0</v>
      </c>
      <c r="S636" s="538"/>
      <c r="T636" s="142">
        <f t="shared" si="980"/>
        <v>0</v>
      </c>
      <c r="U636" s="566"/>
      <c r="V636" s="551"/>
      <c r="W636" s="18">
        <v>2016</v>
      </c>
      <c r="X636" s="32">
        <f>SUM(Y636:AB636)</f>
        <v>1504.6000000000001</v>
      </c>
      <c r="Y636" s="26">
        <f t="shared" ref="Y636:AB636" si="1057">Y649+Y662+Y675</f>
        <v>0</v>
      </c>
      <c r="Z636" s="6">
        <f t="shared" si="1057"/>
        <v>0</v>
      </c>
      <c r="AA636" s="5">
        <f t="shared" si="1057"/>
        <v>1504.6000000000001</v>
      </c>
      <c r="AB636" s="12">
        <f t="shared" si="1057"/>
        <v>0</v>
      </c>
      <c r="AC636" s="538"/>
      <c r="AD636" s="142">
        <f t="shared" si="981"/>
        <v>0</v>
      </c>
      <c r="AE636" s="595"/>
      <c r="AF636" s="511"/>
      <c r="AG636" s="277">
        <v>2016</v>
      </c>
      <c r="AH636" s="278">
        <f t="shared" si="1026"/>
        <v>1504.6000000000001</v>
      </c>
      <c r="AI636" s="279">
        <f t="shared" ref="AI636" si="1058">AI649+AI662+AI675</f>
        <v>0</v>
      </c>
      <c r="AJ636" s="280">
        <f t="shared" ref="AJ636:AL636" si="1059">AJ649+AJ662+AJ675</f>
        <v>0</v>
      </c>
      <c r="AK636" s="281">
        <f t="shared" si="1059"/>
        <v>1504.6000000000001</v>
      </c>
      <c r="AL636" s="331">
        <f t="shared" si="1059"/>
        <v>0</v>
      </c>
      <c r="AM636" s="504"/>
      <c r="AN636" s="142">
        <f t="shared" si="1001"/>
        <v>0</v>
      </c>
      <c r="AO636" s="474"/>
      <c r="AP636" s="474"/>
      <c r="AQ636" s="463">
        <v>2016</v>
      </c>
      <c r="AR636" s="281">
        <f t="shared" si="1035"/>
        <v>1504.6000000000001</v>
      </c>
      <c r="AS636" s="280">
        <f t="shared" ref="AS636:AV636" si="1060">AS649+AS662+AS675</f>
        <v>0</v>
      </c>
      <c r="AT636" s="280">
        <f t="shared" si="1060"/>
        <v>0</v>
      </c>
      <c r="AU636" s="281">
        <f t="shared" si="1060"/>
        <v>1504.6000000000001</v>
      </c>
      <c r="AV636" s="280">
        <f t="shared" si="1060"/>
        <v>0</v>
      </c>
      <c r="AW636" s="481"/>
      <c r="AX636" s="142">
        <f t="shared" si="1037"/>
        <v>1504.6000000000001</v>
      </c>
    </row>
    <row r="637" spans="1:50" outlineLevel="1" x14ac:dyDescent="0.3">
      <c r="A637" s="566"/>
      <c r="B637" s="551"/>
      <c r="C637" s="18">
        <v>2017</v>
      </c>
      <c r="D637" s="32">
        <f t="shared" ref="D637:D641" si="1061">SUM(E637:H637)</f>
        <v>1300.4000000000001</v>
      </c>
      <c r="E637" s="26">
        <f t="shared" si="1055"/>
        <v>0</v>
      </c>
      <c r="F637" s="6">
        <f t="shared" si="1055"/>
        <v>0</v>
      </c>
      <c r="G637" s="5">
        <f t="shared" si="1055"/>
        <v>1300.4000000000001</v>
      </c>
      <c r="H637" s="12">
        <f t="shared" si="1055"/>
        <v>0</v>
      </c>
      <c r="I637" s="538"/>
      <c r="J637" s="11"/>
      <c r="K637" s="566"/>
      <c r="L637" s="551"/>
      <c r="M637" s="18">
        <v>2017</v>
      </c>
      <c r="N637" s="32">
        <f t="shared" ref="N637:N641" si="1062">SUM(O637:R637)</f>
        <v>1300.4000000000001</v>
      </c>
      <c r="O637" s="26">
        <f t="shared" ref="O637:R637" si="1063">O650+O663+O676</f>
        <v>0</v>
      </c>
      <c r="P637" s="6">
        <f t="shared" si="1063"/>
        <v>0</v>
      </c>
      <c r="Q637" s="5">
        <f t="shared" si="1063"/>
        <v>1300.4000000000001</v>
      </c>
      <c r="R637" s="12">
        <f t="shared" si="1063"/>
        <v>0</v>
      </c>
      <c r="S637" s="538"/>
      <c r="T637" s="142">
        <f t="shared" si="980"/>
        <v>0</v>
      </c>
      <c r="U637" s="566"/>
      <c r="V637" s="551"/>
      <c r="W637" s="18">
        <v>2017</v>
      </c>
      <c r="X637" s="32">
        <f t="shared" ref="X637:X646" si="1064">SUM(Y637:AB637)</f>
        <v>1300.4000000000001</v>
      </c>
      <c r="Y637" s="26">
        <f t="shared" ref="Y637:AB637" si="1065">Y650+Y663+Y676</f>
        <v>0</v>
      </c>
      <c r="Z637" s="6">
        <f t="shared" si="1065"/>
        <v>0</v>
      </c>
      <c r="AA637" s="5">
        <f t="shared" si="1065"/>
        <v>1300.4000000000001</v>
      </c>
      <c r="AB637" s="12">
        <f t="shared" si="1065"/>
        <v>0</v>
      </c>
      <c r="AC637" s="538"/>
      <c r="AD637" s="142">
        <f t="shared" si="981"/>
        <v>0</v>
      </c>
      <c r="AE637" s="595"/>
      <c r="AF637" s="511"/>
      <c r="AG637" s="277">
        <v>2017</v>
      </c>
      <c r="AH637" s="278">
        <f t="shared" si="1026"/>
        <v>1300.4000000000001</v>
      </c>
      <c r="AI637" s="279">
        <f t="shared" ref="AI637:AL637" si="1066">AI650+AI663+AI676</f>
        <v>0</v>
      </c>
      <c r="AJ637" s="280">
        <f t="shared" si="1066"/>
        <v>0</v>
      </c>
      <c r="AK637" s="281">
        <f t="shared" si="1066"/>
        <v>1300.4000000000001</v>
      </c>
      <c r="AL637" s="331">
        <f t="shared" si="1066"/>
        <v>0</v>
      </c>
      <c r="AM637" s="504"/>
      <c r="AN637" s="142">
        <f t="shared" si="1001"/>
        <v>0</v>
      </c>
      <c r="AO637" s="474"/>
      <c r="AP637" s="474"/>
      <c r="AQ637" s="463">
        <v>2017</v>
      </c>
      <c r="AR637" s="281">
        <f t="shared" si="1035"/>
        <v>1300.4000000000001</v>
      </c>
      <c r="AS637" s="280">
        <f t="shared" ref="AS637:AV637" si="1067">AS650+AS663+AS676</f>
        <v>0</v>
      </c>
      <c r="AT637" s="280">
        <f t="shared" si="1067"/>
        <v>0</v>
      </c>
      <c r="AU637" s="281">
        <f t="shared" si="1067"/>
        <v>1300.4000000000001</v>
      </c>
      <c r="AV637" s="280">
        <f t="shared" si="1067"/>
        <v>0</v>
      </c>
      <c r="AW637" s="481"/>
      <c r="AX637" s="142">
        <f t="shared" si="1037"/>
        <v>1300.4000000000001</v>
      </c>
    </row>
    <row r="638" spans="1:50" outlineLevel="1" x14ac:dyDescent="0.3">
      <c r="A638" s="566"/>
      <c r="B638" s="551"/>
      <c r="C638" s="18">
        <v>2018</v>
      </c>
      <c r="D638" s="32">
        <f t="shared" si="1061"/>
        <v>854.8</v>
      </c>
      <c r="E638" s="26">
        <f t="shared" si="1055"/>
        <v>0</v>
      </c>
      <c r="F638" s="6">
        <f t="shared" si="1055"/>
        <v>0</v>
      </c>
      <c r="G638" s="5">
        <f t="shared" si="1055"/>
        <v>854.8</v>
      </c>
      <c r="H638" s="12">
        <f t="shared" si="1055"/>
        <v>0</v>
      </c>
      <c r="I638" s="538"/>
      <c r="J638" s="11"/>
      <c r="K638" s="566"/>
      <c r="L638" s="551"/>
      <c r="M638" s="18">
        <v>2018</v>
      </c>
      <c r="N638" s="32">
        <f t="shared" si="1062"/>
        <v>854.8</v>
      </c>
      <c r="O638" s="26">
        <f t="shared" ref="O638:R638" si="1068">O651+O664+O677</f>
        <v>0</v>
      </c>
      <c r="P638" s="6">
        <f t="shared" si="1068"/>
        <v>0</v>
      </c>
      <c r="Q638" s="5">
        <f t="shared" si="1068"/>
        <v>854.8</v>
      </c>
      <c r="R638" s="12">
        <f t="shared" si="1068"/>
        <v>0</v>
      </c>
      <c r="S638" s="538"/>
      <c r="T638" s="142">
        <f t="shared" si="980"/>
        <v>0</v>
      </c>
      <c r="U638" s="566"/>
      <c r="V638" s="551"/>
      <c r="W638" s="18">
        <v>2018</v>
      </c>
      <c r="X638" s="32">
        <f t="shared" si="1064"/>
        <v>854.8</v>
      </c>
      <c r="Y638" s="26">
        <f t="shared" ref="Y638:AB638" si="1069">Y651+Y664+Y677</f>
        <v>0</v>
      </c>
      <c r="Z638" s="6">
        <f t="shared" si="1069"/>
        <v>0</v>
      </c>
      <c r="AA638" s="5">
        <f t="shared" si="1069"/>
        <v>854.8</v>
      </c>
      <c r="AB638" s="12">
        <f t="shared" si="1069"/>
        <v>0</v>
      </c>
      <c r="AC638" s="538"/>
      <c r="AD638" s="142">
        <f t="shared" si="981"/>
        <v>0</v>
      </c>
      <c r="AE638" s="595"/>
      <c r="AF638" s="511"/>
      <c r="AG638" s="277">
        <v>2018</v>
      </c>
      <c r="AH638" s="278">
        <f t="shared" si="1026"/>
        <v>854.8</v>
      </c>
      <c r="AI638" s="279">
        <f t="shared" ref="AI638:AL638" si="1070">AI651+AI664+AI677</f>
        <v>0</v>
      </c>
      <c r="AJ638" s="280">
        <f t="shared" si="1070"/>
        <v>0</v>
      </c>
      <c r="AK638" s="281">
        <f t="shared" si="1070"/>
        <v>854.8</v>
      </c>
      <c r="AL638" s="331">
        <f t="shared" si="1070"/>
        <v>0</v>
      </c>
      <c r="AM638" s="504"/>
      <c r="AN638" s="142">
        <f t="shared" si="1001"/>
        <v>0</v>
      </c>
      <c r="AO638" s="474"/>
      <c r="AP638" s="474"/>
      <c r="AQ638" s="463">
        <v>2018</v>
      </c>
      <c r="AR638" s="281">
        <f t="shared" si="1035"/>
        <v>854.8</v>
      </c>
      <c r="AS638" s="280">
        <f t="shared" ref="AS638:AV638" si="1071">AS651+AS664+AS677</f>
        <v>0</v>
      </c>
      <c r="AT638" s="280">
        <f t="shared" si="1071"/>
        <v>0</v>
      </c>
      <c r="AU638" s="281">
        <f t="shared" si="1071"/>
        <v>854.8</v>
      </c>
      <c r="AV638" s="280">
        <f t="shared" si="1071"/>
        <v>0</v>
      </c>
      <c r="AW638" s="481"/>
      <c r="AX638" s="142">
        <f t="shared" si="1037"/>
        <v>854.8</v>
      </c>
    </row>
    <row r="639" spans="1:50" outlineLevel="1" x14ac:dyDescent="0.3">
      <c r="A639" s="566"/>
      <c r="B639" s="551"/>
      <c r="C639" s="18">
        <v>2019</v>
      </c>
      <c r="D639" s="32">
        <f t="shared" si="1061"/>
        <v>703.8</v>
      </c>
      <c r="E639" s="26">
        <f t="shared" si="1055"/>
        <v>0</v>
      </c>
      <c r="F639" s="6">
        <f t="shared" si="1055"/>
        <v>0</v>
      </c>
      <c r="G639" s="5">
        <f t="shared" si="1055"/>
        <v>703.8</v>
      </c>
      <c r="H639" s="12">
        <f t="shared" si="1055"/>
        <v>0</v>
      </c>
      <c r="I639" s="538"/>
      <c r="J639" s="11"/>
      <c r="K639" s="566"/>
      <c r="L639" s="551"/>
      <c r="M639" s="18">
        <v>2019</v>
      </c>
      <c r="N639" s="32">
        <f t="shared" si="1062"/>
        <v>703.8</v>
      </c>
      <c r="O639" s="26">
        <f t="shared" ref="O639:R639" si="1072">O652+O665+O678</f>
        <v>0</v>
      </c>
      <c r="P639" s="6">
        <f t="shared" si="1072"/>
        <v>0</v>
      </c>
      <c r="Q639" s="5">
        <f t="shared" si="1072"/>
        <v>703.8</v>
      </c>
      <c r="R639" s="12">
        <f t="shared" si="1072"/>
        <v>0</v>
      </c>
      <c r="S639" s="538"/>
      <c r="T639" s="142">
        <f t="shared" si="980"/>
        <v>0</v>
      </c>
      <c r="U639" s="566"/>
      <c r="V639" s="551"/>
      <c r="W639" s="18">
        <v>2019</v>
      </c>
      <c r="X639" s="32">
        <f t="shared" si="1064"/>
        <v>703.8</v>
      </c>
      <c r="Y639" s="26">
        <f t="shared" ref="Y639:AB639" si="1073">Y652+Y665+Y678</f>
        <v>0</v>
      </c>
      <c r="Z639" s="6">
        <f t="shared" si="1073"/>
        <v>0</v>
      </c>
      <c r="AA639" s="5">
        <f t="shared" si="1073"/>
        <v>703.8</v>
      </c>
      <c r="AB639" s="12">
        <f t="shared" si="1073"/>
        <v>0</v>
      </c>
      <c r="AC639" s="538"/>
      <c r="AD639" s="142">
        <f t="shared" si="981"/>
        <v>0</v>
      </c>
      <c r="AE639" s="595"/>
      <c r="AF639" s="511"/>
      <c r="AG639" s="277">
        <v>2019</v>
      </c>
      <c r="AH639" s="278">
        <f t="shared" si="1026"/>
        <v>703.8</v>
      </c>
      <c r="AI639" s="279">
        <f t="shared" ref="AI639:AL639" si="1074">AI652+AI665+AI678</f>
        <v>0</v>
      </c>
      <c r="AJ639" s="280">
        <f t="shared" si="1074"/>
        <v>0</v>
      </c>
      <c r="AK639" s="281">
        <f t="shared" si="1074"/>
        <v>703.8</v>
      </c>
      <c r="AL639" s="331">
        <f t="shared" si="1074"/>
        <v>0</v>
      </c>
      <c r="AM639" s="504"/>
      <c r="AN639" s="142">
        <f t="shared" si="1001"/>
        <v>0</v>
      </c>
      <c r="AO639" s="474"/>
      <c r="AP639" s="474"/>
      <c r="AQ639" s="463">
        <v>2019</v>
      </c>
      <c r="AR639" s="281">
        <f t="shared" si="1035"/>
        <v>703.8</v>
      </c>
      <c r="AS639" s="280">
        <f t="shared" ref="AS639:AV639" si="1075">AS652+AS665+AS678</f>
        <v>0</v>
      </c>
      <c r="AT639" s="280">
        <f t="shared" si="1075"/>
        <v>0</v>
      </c>
      <c r="AU639" s="281">
        <f t="shared" si="1075"/>
        <v>703.8</v>
      </c>
      <c r="AV639" s="280">
        <f t="shared" si="1075"/>
        <v>0</v>
      </c>
      <c r="AW639" s="481"/>
      <c r="AX639" s="142">
        <f t="shared" si="1037"/>
        <v>703.8</v>
      </c>
    </row>
    <row r="640" spans="1:50" outlineLevel="1" x14ac:dyDescent="0.3">
      <c r="A640" s="566"/>
      <c r="B640" s="551"/>
      <c r="C640" s="18">
        <v>2020</v>
      </c>
      <c r="D640" s="32">
        <f t="shared" si="1061"/>
        <v>563.4</v>
      </c>
      <c r="E640" s="26">
        <f t="shared" si="1055"/>
        <v>0</v>
      </c>
      <c r="F640" s="6">
        <f t="shared" si="1055"/>
        <v>0</v>
      </c>
      <c r="G640" s="5">
        <f t="shared" si="1055"/>
        <v>563.4</v>
      </c>
      <c r="H640" s="12">
        <f t="shared" si="1055"/>
        <v>0</v>
      </c>
      <c r="I640" s="538"/>
      <c r="J640" s="11"/>
      <c r="K640" s="566"/>
      <c r="L640" s="551"/>
      <c r="M640" s="18">
        <v>2020</v>
      </c>
      <c r="N640" s="32">
        <f t="shared" si="1062"/>
        <v>563.4</v>
      </c>
      <c r="O640" s="26">
        <f t="shared" ref="O640:R640" si="1076">O653+O666+O679</f>
        <v>0</v>
      </c>
      <c r="P640" s="6">
        <f t="shared" si="1076"/>
        <v>0</v>
      </c>
      <c r="Q640" s="5">
        <f t="shared" si="1076"/>
        <v>563.4</v>
      </c>
      <c r="R640" s="12">
        <f t="shared" si="1076"/>
        <v>0</v>
      </c>
      <c r="S640" s="538"/>
      <c r="T640" s="142">
        <f t="shared" si="980"/>
        <v>0</v>
      </c>
      <c r="U640" s="566"/>
      <c r="V640" s="551"/>
      <c r="W640" s="18">
        <v>2020</v>
      </c>
      <c r="X640" s="32">
        <f t="shared" si="1064"/>
        <v>563.4</v>
      </c>
      <c r="Y640" s="26">
        <f t="shared" ref="Y640:AB640" si="1077">Y653+Y666+Y679</f>
        <v>0</v>
      </c>
      <c r="Z640" s="6">
        <f t="shared" si="1077"/>
        <v>0</v>
      </c>
      <c r="AA640" s="5">
        <f t="shared" si="1077"/>
        <v>563.4</v>
      </c>
      <c r="AB640" s="12">
        <f t="shared" si="1077"/>
        <v>0</v>
      </c>
      <c r="AC640" s="538"/>
      <c r="AD640" s="142">
        <f t="shared" si="981"/>
        <v>0</v>
      </c>
      <c r="AE640" s="595"/>
      <c r="AF640" s="511"/>
      <c r="AG640" s="277">
        <v>2020</v>
      </c>
      <c r="AH640" s="278">
        <f t="shared" si="1026"/>
        <v>563.4</v>
      </c>
      <c r="AI640" s="279">
        <f t="shared" ref="AI640:AL640" si="1078">AI653+AI666+AI679</f>
        <v>0</v>
      </c>
      <c r="AJ640" s="280">
        <f t="shared" si="1078"/>
        <v>0</v>
      </c>
      <c r="AK640" s="281">
        <f t="shared" si="1078"/>
        <v>563.4</v>
      </c>
      <c r="AL640" s="331">
        <f t="shared" si="1078"/>
        <v>0</v>
      </c>
      <c r="AM640" s="504"/>
      <c r="AN640" s="142">
        <f t="shared" si="1001"/>
        <v>0</v>
      </c>
      <c r="AO640" s="474"/>
      <c r="AP640" s="474"/>
      <c r="AQ640" s="463">
        <v>2020</v>
      </c>
      <c r="AR640" s="281">
        <f t="shared" si="1035"/>
        <v>563.4</v>
      </c>
      <c r="AS640" s="280">
        <f t="shared" ref="AS640:AV640" si="1079">AS653+AS666+AS679</f>
        <v>0</v>
      </c>
      <c r="AT640" s="280">
        <f t="shared" si="1079"/>
        <v>0</v>
      </c>
      <c r="AU640" s="281">
        <f t="shared" si="1079"/>
        <v>563.4</v>
      </c>
      <c r="AV640" s="280">
        <f t="shared" si="1079"/>
        <v>0</v>
      </c>
      <c r="AW640" s="481"/>
      <c r="AX640" s="142">
        <f t="shared" si="1037"/>
        <v>563.4</v>
      </c>
    </row>
    <row r="641" spans="1:50" outlineLevel="1" x14ac:dyDescent="0.3">
      <c r="A641" s="566"/>
      <c r="B641" s="551"/>
      <c r="C641" s="18">
        <v>2021</v>
      </c>
      <c r="D641" s="32">
        <f t="shared" si="1061"/>
        <v>809.90000000000009</v>
      </c>
      <c r="E641" s="26">
        <f t="shared" si="1055"/>
        <v>0</v>
      </c>
      <c r="F641" s="6">
        <f t="shared" si="1055"/>
        <v>0</v>
      </c>
      <c r="G641" s="5">
        <f t="shared" si="1055"/>
        <v>809.90000000000009</v>
      </c>
      <c r="H641" s="12">
        <f t="shared" si="1055"/>
        <v>0</v>
      </c>
      <c r="I641" s="538"/>
      <c r="J641" s="11"/>
      <c r="K641" s="566"/>
      <c r="L641" s="551"/>
      <c r="M641" s="18">
        <v>2021</v>
      </c>
      <c r="N641" s="32">
        <f t="shared" si="1062"/>
        <v>809.90000000000009</v>
      </c>
      <c r="O641" s="26">
        <f t="shared" ref="O641:R641" si="1080">O654+O667+O680</f>
        <v>0</v>
      </c>
      <c r="P641" s="6">
        <f t="shared" si="1080"/>
        <v>0</v>
      </c>
      <c r="Q641" s="5">
        <f t="shared" si="1080"/>
        <v>809.90000000000009</v>
      </c>
      <c r="R641" s="12">
        <f t="shared" si="1080"/>
        <v>0</v>
      </c>
      <c r="S641" s="538"/>
      <c r="T641" s="142">
        <f t="shared" si="980"/>
        <v>0</v>
      </c>
      <c r="U641" s="566"/>
      <c r="V641" s="551"/>
      <c r="W641" s="18">
        <v>2021</v>
      </c>
      <c r="X641" s="32">
        <f t="shared" si="1064"/>
        <v>809.90000000000009</v>
      </c>
      <c r="Y641" s="26">
        <f t="shared" ref="Y641:AB641" si="1081">Y654+Y667+Y680</f>
        <v>0</v>
      </c>
      <c r="Z641" s="6">
        <f t="shared" si="1081"/>
        <v>0</v>
      </c>
      <c r="AA641" s="5">
        <f t="shared" si="1081"/>
        <v>809.90000000000009</v>
      </c>
      <c r="AB641" s="12">
        <f t="shared" si="1081"/>
        <v>0</v>
      </c>
      <c r="AC641" s="538"/>
      <c r="AD641" s="142">
        <f t="shared" si="981"/>
        <v>0</v>
      </c>
      <c r="AE641" s="595"/>
      <c r="AF641" s="511"/>
      <c r="AG641" s="277">
        <v>2021</v>
      </c>
      <c r="AH641" s="278">
        <f t="shared" si="1026"/>
        <v>809.90000000000009</v>
      </c>
      <c r="AI641" s="279">
        <f t="shared" ref="AI641:AL641" si="1082">AI654+AI667+AI680</f>
        <v>0</v>
      </c>
      <c r="AJ641" s="280">
        <f t="shared" si="1082"/>
        <v>0</v>
      </c>
      <c r="AK641" s="281">
        <f t="shared" si="1082"/>
        <v>809.90000000000009</v>
      </c>
      <c r="AL641" s="331">
        <f t="shared" si="1082"/>
        <v>0</v>
      </c>
      <c r="AM641" s="504"/>
      <c r="AN641" s="142">
        <f t="shared" si="1001"/>
        <v>0</v>
      </c>
      <c r="AO641" s="474"/>
      <c r="AP641" s="474"/>
      <c r="AQ641" s="463">
        <v>2021</v>
      </c>
      <c r="AR641" s="281">
        <f t="shared" si="1035"/>
        <v>809.90000000000009</v>
      </c>
      <c r="AS641" s="280">
        <f t="shared" ref="AS641:AV641" si="1083">AS654+AS667+AS680</f>
        <v>0</v>
      </c>
      <c r="AT641" s="280">
        <f t="shared" si="1083"/>
        <v>0</v>
      </c>
      <c r="AU641" s="281">
        <f t="shared" si="1083"/>
        <v>809.90000000000009</v>
      </c>
      <c r="AV641" s="280">
        <f t="shared" si="1083"/>
        <v>0</v>
      </c>
      <c r="AW641" s="481"/>
      <c r="AX641" s="142">
        <f t="shared" si="1037"/>
        <v>809.90000000000009</v>
      </c>
    </row>
    <row r="642" spans="1:50" outlineLevel="1" x14ac:dyDescent="0.3">
      <c r="A642" s="566"/>
      <c r="B642" s="551"/>
      <c r="C642" s="18">
        <v>2022</v>
      </c>
      <c r="D642" s="33">
        <f t="shared" ref="D642" si="1084">SUM(E642:H642)</f>
        <v>747.2</v>
      </c>
      <c r="E642" s="26">
        <f t="shared" si="1055"/>
        <v>0</v>
      </c>
      <c r="F642" s="6">
        <f t="shared" si="1055"/>
        <v>0</v>
      </c>
      <c r="G642" s="6">
        <f t="shared" si="1055"/>
        <v>747.2</v>
      </c>
      <c r="H642" s="12">
        <f t="shared" si="1055"/>
        <v>0</v>
      </c>
      <c r="I642" s="538"/>
      <c r="J642" s="11"/>
      <c r="K642" s="566"/>
      <c r="L642" s="551"/>
      <c r="M642" s="18">
        <v>2022</v>
      </c>
      <c r="N642" s="33">
        <f t="shared" ref="N642:N646" si="1085">SUM(O642:R642)</f>
        <v>747.2</v>
      </c>
      <c r="O642" s="26">
        <f t="shared" ref="O642:R642" si="1086">O655+O668+O681</f>
        <v>0</v>
      </c>
      <c r="P642" s="6">
        <f t="shared" si="1086"/>
        <v>0</v>
      </c>
      <c r="Q642" s="6">
        <f t="shared" si="1086"/>
        <v>747.2</v>
      </c>
      <c r="R642" s="12">
        <f t="shared" si="1086"/>
        <v>0</v>
      </c>
      <c r="S642" s="538"/>
      <c r="T642" s="142">
        <f t="shared" si="980"/>
        <v>0</v>
      </c>
      <c r="U642" s="566"/>
      <c r="V642" s="551"/>
      <c r="W642" s="18">
        <v>2022</v>
      </c>
      <c r="X642" s="33">
        <f t="shared" si="1064"/>
        <v>747.2</v>
      </c>
      <c r="Y642" s="26">
        <f t="shared" ref="Y642:AB642" si="1087">Y655+Y668+Y681</f>
        <v>0</v>
      </c>
      <c r="Z642" s="6">
        <f t="shared" si="1087"/>
        <v>0</v>
      </c>
      <c r="AA642" s="6">
        <f t="shared" si="1087"/>
        <v>747.2</v>
      </c>
      <c r="AB642" s="12">
        <f t="shared" si="1087"/>
        <v>0</v>
      </c>
      <c r="AC642" s="538"/>
      <c r="AD642" s="142">
        <f t="shared" si="981"/>
        <v>0</v>
      </c>
      <c r="AE642" s="595"/>
      <c r="AF642" s="511"/>
      <c r="AG642" s="277">
        <v>2022</v>
      </c>
      <c r="AH642" s="302">
        <f t="shared" si="1026"/>
        <v>747.2</v>
      </c>
      <c r="AI642" s="279">
        <f t="shared" ref="AI642:AL642" si="1088">AI655+AI668+AI681</f>
        <v>0</v>
      </c>
      <c r="AJ642" s="280">
        <f t="shared" si="1088"/>
        <v>0</v>
      </c>
      <c r="AK642" s="280">
        <f t="shared" si="1088"/>
        <v>747.2</v>
      </c>
      <c r="AL642" s="331">
        <f t="shared" si="1088"/>
        <v>0</v>
      </c>
      <c r="AM642" s="504"/>
      <c r="AN642" s="142">
        <f t="shared" si="1001"/>
        <v>0</v>
      </c>
      <c r="AO642" s="474"/>
      <c r="AP642" s="474"/>
      <c r="AQ642" s="463">
        <v>2022</v>
      </c>
      <c r="AR642" s="280">
        <f t="shared" si="1035"/>
        <v>747.2</v>
      </c>
      <c r="AS642" s="280">
        <f t="shared" ref="AS642:AV642" si="1089">AS655+AS668+AS681</f>
        <v>0</v>
      </c>
      <c r="AT642" s="280">
        <f t="shared" si="1089"/>
        <v>0</v>
      </c>
      <c r="AU642" s="280">
        <f t="shared" si="1089"/>
        <v>747.2</v>
      </c>
      <c r="AV642" s="280">
        <f t="shared" si="1089"/>
        <v>0</v>
      </c>
      <c r="AW642" s="481"/>
      <c r="AX642" s="142">
        <f t="shared" si="1037"/>
        <v>747.2</v>
      </c>
    </row>
    <row r="643" spans="1:50" outlineLevel="1" x14ac:dyDescent="0.3">
      <c r="A643" s="566"/>
      <c r="B643" s="551"/>
      <c r="C643" s="18">
        <v>2023</v>
      </c>
      <c r="D643" s="33">
        <f t="shared" ref="D643" si="1090">SUM(E643:H643)</f>
        <v>582.79999999999995</v>
      </c>
      <c r="E643" s="26">
        <f t="shared" si="1055"/>
        <v>0</v>
      </c>
      <c r="F643" s="6">
        <f t="shared" si="1055"/>
        <v>0</v>
      </c>
      <c r="G643" s="6">
        <f t="shared" si="1055"/>
        <v>582.79999999999995</v>
      </c>
      <c r="H643" s="12">
        <f t="shared" si="1055"/>
        <v>0</v>
      </c>
      <c r="I643" s="538"/>
      <c r="J643" s="11"/>
      <c r="K643" s="566"/>
      <c r="L643" s="551"/>
      <c r="M643" s="18">
        <v>2023</v>
      </c>
      <c r="N643" s="33">
        <f t="shared" si="1085"/>
        <v>582.79999999999995</v>
      </c>
      <c r="O643" s="26">
        <f t="shared" ref="O643:R644" si="1091">O656+O669+O682</f>
        <v>0</v>
      </c>
      <c r="P643" s="6">
        <f t="shared" si="1091"/>
        <v>0</v>
      </c>
      <c r="Q643" s="6">
        <f t="shared" si="1091"/>
        <v>582.79999999999995</v>
      </c>
      <c r="R643" s="12">
        <f t="shared" si="1091"/>
        <v>0</v>
      </c>
      <c r="S643" s="538"/>
      <c r="T643" s="142">
        <f t="shared" si="980"/>
        <v>0</v>
      </c>
      <c r="U643" s="566"/>
      <c r="V643" s="551"/>
      <c r="W643" s="18">
        <v>2023</v>
      </c>
      <c r="X643" s="33">
        <f t="shared" si="1064"/>
        <v>582.79999999999995</v>
      </c>
      <c r="Y643" s="26">
        <f t="shared" ref="Y643:AB643" si="1092">Y656+Y669+Y682</f>
        <v>0</v>
      </c>
      <c r="Z643" s="6">
        <f t="shared" si="1092"/>
        <v>0</v>
      </c>
      <c r="AA643" s="6">
        <f t="shared" si="1092"/>
        <v>582.79999999999995</v>
      </c>
      <c r="AB643" s="12">
        <f t="shared" si="1092"/>
        <v>0</v>
      </c>
      <c r="AC643" s="538"/>
      <c r="AD643" s="142">
        <f t="shared" si="981"/>
        <v>0</v>
      </c>
      <c r="AE643" s="595"/>
      <c r="AF643" s="511"/>
      <c r="AG643" s="277">
        <v>2023</v>
      </c>
      <c r="AH643" s="302">
        <f t="shared" si="1026"/>
        <v>582.79999999999995</v>
      </c>
      <c r="AI643" s="279">
        <f t="shared" ref="AI643:AL643" si="1093">AI656+AI669+AI682</f>
        <v>0</v>
      </c>
      <c r="AJ643" s="280">
        <f t="shared" si="1093"/>
        <v>0</v>
      </c>
      <c r="AK643" s="280">
        <f t="shared" si="1093"/>
        <v>582.79999999999995</v>
      </c>
      <c r="AL643" s="331">
        <f t="shared" si="1093"/>
        <v>0</v>
      </c>
      <c r="AM643" s="504"/>
      <c r="AN643" s="142">
        <f t="shared" si="1001"/>
        <v>0</v>
      </c>
      <c r="AO643" s="474"/>
      <c r="AP643" s="474"/>
      <c r="AQ643" s="463">
        <v>2023</v>
      </c>
      <c r="AR643" s="280">
        <f t="shared" si="1035"/>
        <v>582.79999999999995</v>
      </c>
      <c r="AS643" s="280">
        <f t="shared" ref="AS643:AV643" si="1094">AS656+AS669+AS682</f>
        <v>0</v>
      </c>
      <c r="AT643" s="280">
        <f t="shared" si="1094"/>
        <v>0</v>
      </c>
      <c r="AU643" s="280">
        <f t="shared" si="1094"/>
        <v>582.79999999999995</v>
      </c>
      <c r="AV643" s="280">
        <f t="shared" si="1094"/>
        <v>0</v>
      </c>
      <c r="AW643" s="481"/>
      <c r="AX643" s="142">
        <f t="shared" si="1037"/>
        <v>582.79999999999995</v>
      </c>
    </row>
    <row r="644" spans="1:50" outlineLevel="1" x14ac:dyDescent="0.3">
      <c r="A644" s="566"/>
      <c r="B644" s="551"/>
      <c r="C644" s="18">
        <v>2024</v>
      </c>
      <c r="D644" s="33">
        <f t="shared" ref="D644:D646" si="1095">SUM(E644:H644)</f>
        <v>780.8</v>
      </c>
      <c r="E644" s="26">
        <f t="shared" ref="E644" si="1096">E657+E670+E683</f>
        <v>0</v>
      </c>
      <c r="F644" s="6">
        <f t="shared" ref="F644:H644" si="1097">F657+F670+F683</f>
        <v>0</v>
      </c>
      <c r="G644" s="6">
        <f t="shared" si="1097"/>
        <v>780.8</v>
      </c>
      <c r="H644" s="12">
        <f t="shared" si="1097"/>
        <v>0</v>
      </c>
      <c r="I644" s="538"/>
      <c r="J644" s="11"/>
      <c r="K644" s="566"/>
      <c r="L644" s="551"/>
      <c r="M644" s="18">
        <v>2024</v>
      </c>
      <c r="N644" s="33">
        <f t="shared" si="1085"/>
        <v>780.8</v>
      </c>
      <c r="O644" s="26">
        <f t="shared" si="1091"/>
        <v>0</v>
      </c>
      <c r="P644" s="6">
        <f t="shared" si="1091"/>
        <v>0</v>
      </c>
      <c r="Q644" s="6">
        <f t="shared" si="1091"/>
        <v>780.8</v>
      </c>
      <c r="R644" s="12">
        <f t="shared" si="1091"/>
        <v>0</v>
      </c>
      <c r="S644" s="538"/>
      <c r="T644" s="142">
        <f t="shared" si="980"/>
        <v>0</v>
      </c>
      <c r="U644" s="566"/>
      <c r="V644" s="551"/>
      <c r="W644" s="18">
        <v>2024</v>
      </c>
      <c r="X644" s="33">
        <f t="shared" si="1064"/>
        <v>780.8</v>
      </c>
      <c r="Y644" s="26">
        <f t="shared" ref="Y644:AB644" si="1098">Y657+Y670+Y683</f>
        <v>0</v>
      </c>
      <c r="Z644" s="6">
        <f t="shared" si="1098"/>
        <v>0</v>
      </c>
      <c r="AA644" s="6">
        <f t="shared" si="1098"/>
        <v>780.8</v>
      </c>
      <c r="AB644" s="12">
        <f t="shared" si="1098"/>
        <v>0</v>
      </c>
      <c r="AC644" s="538"/>
      <c r="AD644" s="142">
        <f t="shared" si="981"/>
        <v>0</v>
      </c>
      <c r="AE644" s="595"/>
      <c r="AF644" s="511"/>
      <c r="AG644" s="277">
        <v>2024</v>
      </c>
      <c r="AH644" s="302">
        <f t="shared" si="1026"/>
        <v>780.8</v>
      </c>
      <c r="AI644" s="279">
        <f t="shared" ref="AI644:AL644" si="1099">AI657+AI670+AI683</f>
        <v>0</v>
      </c>
      <c r="AJ644" s="280">
        <f t="shared" si="1099"/>
        <v>0</v>
      </c>
      <c r="AK644" s="280">
        <f t="shared" si="1099"/>
        <v>780.8</v>
      </c>
      <c r="AL644" s="331">
        <f t="shared" si="1099"/>
        <v>0</v>
      </c>
      <c r="AM644" s="504"/>
      <c r="AN644" s="142">
        <f t="shared" si="1001"/>
        <v>0</v>
      </c>
      <c r="AO644" s="474"/>
      <c r="AP644" s="474"/>
      <c r="AQ644" s="463">
        <v>2024</v>
      </c>
      <c r="AR644" s="280">
        <f t="shared" si="1035"/>
        <v>780.8</v>
      </c>
      <c r="AS644" s="280">
        <f t="shared" ref="AS644:AV644" si="1100">AS657+AS670+AS683</f>
        <v>0</v>
      </c>
      <c r="AT644" s="280">
        <f t="shared" si="1100"/>
        <v>0</v>
      </c>
      <c r="AU644" s="280">
        <f t="shared" si="1100"/>
        <v>780.8</v>
      </c>
      <c r="AV644" s="280">
        <f t="shared" si="1100"/>
        <v>0</v>
      </c>
      <c r="AW644" s="481"/>
      <c r="AX644" s="142">
        <f t="shared" si="1037"/>
        <v>780.8</v>
      </c>
    </row>
    <row r="645" spans="1:50" outlineLevel="1" x14ac:dyDescent="0.3">
      <c r="A645" s="566"/>
      <c r="B645" s="551"/>
      <c r="C645" s="18">
        <v>2025</v>
      </c>
      <c r="D645" s="33">
        <f t="shared" si="1095"/>
        <v>960.2</v>
      </c>
      <c r="E645" s="26">
        <f t="shared" ref="E645:H645" si="1101">E658+E671+E684</f>
        <v>0</v>
      </c>
      <c r="F645" s="6">
        <f t="shared" si="1101"/>
        <v>0</v>
      </c>
      <c r="G645" s="6">
        <f t="shared" si="1101"/>
        <v>960.2</v>
      </c>
      <c r="H645" s="12">
        <f t="shared" si="1101"/>
        <v>0</v>
      </c>
      <c r="I645" s="538"/>
      <c r="J645" s="11"/>
      <c r="K645" s="566"/>
      <c r="L645" s="551"/>
      <c r="M645" s="18">
        <v>2025</v>
      </c>
      <c r="N645" s="33">
        <f t="shared" si="1085"/>
        <v>960.2</v>
      </c>
      <c r="O645" s="26">
        <f t="shared" ref="O645:R645" si="1102">O658+O671+O684</f>
        <v>0</v>
      </c>
      <c r="P645" s="6">
        <f t="shared" si="1102"/>
        <v>0</v>
      </c>
      <c r="Q645" s="6">
        <f t="shared" si="1102"/>
        <v>960.2</v>
      </c>
      <c r="R645" s="12">
        <f t="shared" si="1102"/>
        <v>0</v>
      </c>
      <c r="S645" s="538"/>
      <c r="T645" s="142">
        <f t="shared" si="980"/>
        <v>0</v>
      </c>
      <c r="U645" s="566"/>
      <c r="V645" s="551"/>
      <c r="W645" s="18">
        <v>2025</v>
      </c>
      <c r="X645" s="33">
        <f t="shared" si="1064"/>
        <v>960.2</v>
      </c>
      <c r="Y645" s="26">
        <f t="shared" ref="Y645:AB645" si="1103">Y658+Y671+Y684</f>
        <v>0</v>
      </c>
      <c r="Z645" s="6">
        <f t="shared" si="1103"/>
        <v>0</v>
      </c>
      <c r="AA645" s="6">
        <f t="shared" si="1103"/>
        <v>960.2</v>
      </c>
      <c r="AB645" s="12">
        <f t="shared" si="1103"/>
        <v>0</v>
      </c>
      <c r="AC645" s="538"/>
      <c r="AD645" s="142">
        <f t="shared" si="981"/>
        <v>0</v>
      </c>
      <c r="AE645" s="595"/>
      <c r="AF645" s="511"/>
      <c r="AG645" s="277">
        <v>2025</v>
      </c>
      <c r="AH645" s="302">
        <f t="shared" si="1026"/>
        <v>960.2</v>
      </c>
      <c r="AI645" s="279">
        <f t="shared" ref="AI645:AL645" si="1104">AI658+AI671+AI684</f>
        <v>0</v>
      </c>
      <c r="AJ645" s="280">
        <f t="shared" si="1104"/>
        <v>0</v>
      </c>
      <c r="AK645" s="280">
        <f t="shared" si="1104"/>
        <v>960.2</v>
      </c>
      <c r="AL645" s="331">
        <f t="shared" si="1104"/>
        <v>0</v>
      </c>
      <c r="AM645" s="504"/>
      <c r="AN645" s="142">
        <f t="shared" si="1001"/>
        <v>0</v>
      </c>
      <c r="AO645" s="474"/>
      <c r="AP645" s="474"/>
      <c r="AQ645" s="463">
        <v>2025</v>
      </c>
      <c r="AR645" s="280">
        <f t="shared" si="1035"/>
        <v>1299.2</v>
      </c>
      <c r="AS645" s="280">
        <f t="shared" ref="AS645:AV645" si="1105">AS658+AS671+AS684</f>
        <v>0</v>
      </c>
      <c r="AT645" s="280">
        <f t="shared" si="1105"/>
        <v>0</v>
      </c>
      <c r="AU645" s="280">
        <f t="shared" si="1105"/>
        <v>1299.2</v>
      </c>
      <c r="AV645" s="280">
        <f t="shared" si="1105"/>
        <v>0</v>
      </c>
      <c r="AW645" s="481"/>
      <c r="AX645" s="142">
        <f t="shared" si="1037"/>
        <v>1299.2</v>
      </c>
    </row>
    <row r="646" spans="1:50" ht="15" outlineLevel="1" thickBot="1" x14ac:dyDescent="0.35">
      <c r="A646" s="567"/>
      <c r="B646" s="554"/>
      <c r="C646" s="97">
        <v>2026</v>
      </c>
      <c r="D646" s="98">
        <f t="shared" si="1095"/>
        <v>0</v>
      </c>
      <c r="E646" s="99">
        <f t="shared" ref="E646:H646" si="1106">E659+E672+E685</f>
        <v>0</v>
      </c>
      <c r="F646" s="100">
        <f t="shared" si="1106"/>
        <v>0</v>
      </c>
      <c r="G646" s="100">
        <f t="shared" si="1106"/>
        <v>0</v>
      </c>
      <c r="H646" s="101">
        <f t="shared" si="1106"/>
        <v>0</v>
      </c>
      <c r="I646" s="539"/>
      <c r="J646" s="11"/>
      <c r="K646" s="567"/>
      <c r="L646" s="554"/>
      <c r="M646" s="97">
        <v>2026</v>
      </c>
      <c r="N646" s="98">
        <f t="shared" si="1085"/>
        <v>0</v>
      </c>
      <c r="O646" s="99">
        <f t="shared" ref="O646:R646" si="1107">O659+O672+O685</f>
        <v>0</v>
      </c>
      <c r="P646" s="100">
        <f t="shared" si="1107"/>
        <v>0</v>
      </c>
      <c r="Q646" s="100">
        <f t="shared" si="1107"/>
        <v>0</v>
      </c>
      <c r="R646" s="101">
        <f t="shared" si="1107"/>
        <v>0</v>
      </c>
      <c r="S646" s="539"/>
      <c r="T646" s="142">
        <f t="shared" si="980"/>
        <v>0</v>
      </c>
      <c r="U646" s="567"/>
      <c r="V646" s="554"/>
      <c r="W646" s="97">
        <v>2026</v>
      </c>
      <c r="X646" s="98">
        <f t="shared" si="1064"/>
        <v>0</v>
      </c>
      <c r="Y646" s="99">
        <f t="shared" ref="Y646:AB646" si="1108">Y659+Y672+Y685</f>
        <v>0</v>
      </c>
      <c r="Z646" s="100">
        <f t="shared" si="1108"/>
        <v>0</v>
      </c>
      <c r="AA646" s="100">
        <f t="shared" si="1108"/>
        <v>0</v>
      </c>
      <c r="AB646" s="101">
        <f t="shared" si="1108"/>
        <v>0</v>
      </c>
      <c r="AC646" s="539"/>
      <c r="AD646" s="142">
        <f t="shared" si="981"/>
        <v>0</v>
      </c>
      <c r="AE646" s="595"/>
      <c r="AF646" s="511"/>
      <c r="AG646" s="277">
        <v>2026</v>
      </c>
      <c r="AH646" s="302">
        <f t="shared" si="1026"/>
        <v>980</v>
      </c>
      <c r="AI646" s="279">
        <f t="shared" ref="AI646:AL646" si="1109">AI659+AI672+AI685</f>
        <v>0</v>
      </c>
      <c r="AJ646" s="280">
        <f t="shared" si="1109"/>
        <v>0</v>
      </c>
      <c r="AK646" s="280">
        <f t="shared" si="1109"/>
        <v>980</v>
      </c>
      <c r="AL646" s="331">
        <f t="shared" si="1109"/>
        <v>0</v>
      </c>
      <c r="AM646" s="504"/>
      <c r="AN646" s="142">
        <f t="shared" si="1001"/>
        <v>980</v>
      </c>
      <c r="AO646" s="474"/>
      <c r="AP646" s="474"/>
      <c r="AQ646" s="463">
        <v>2026</v>
      </c>
      <c r="AR646" s="280">
        <f t="shared" si="1035"/>
        <v>980</v>
      </c>
      <c r="AS646" s="280">
        <f t="shared" ref="AS646:AV646" si="1110">AS659+AS672+AS685</f>
        <v>0</v>
      </c>
      <c r="AT646" s="280">
        <f t="shared" si="1110"/>
        <v>0</v>
      </c>
      <c r="AU646" s="280">
        <f t="shared" si="1110"/>
        <v>980</v>
      </c>
      <c r="AV646" s="280">
        <f t="shared" si="1110"/>
        <v>0</v>
      </c>
      <c r="AW646" s="481"/>
      <c r="AX646" s="142">
        <f t="shared" si="1037"/>
        <v>980</v>
      </c>
    </row>
    <row r="647" spans="1:50" ht="15" outlineLevel="1" thickBot="1" x14ac:dyDescent="0.35">
      <c r="A647" s="229"/>
      <c r="B647" s="227"/>
      <c r="C647" s="261"/>
      <c r="D647" s="262"/>
      <c r="E647" s="263"/>
      <c r="F647" s="264"/>
      <c r="G647" s="264"/>
      <c r="H647" s="265"/>
      <c r="I647" s="219"/>
      <c r="J647" s="11"/>
      <c r="K647" s="229"/>
      <c r="L647" s="227"/>
      <c r="M647" s="261"/>
      <c r="N647" s="262"/>
      <c r="O647" s="263"/>
      <c r="P647" s="264"/>
      <c r="Q647" s="264"/>
      <c r="R647" s="265"/>
      <c r="S647" s="219"/>
      <c r="T647" s="142"/>
      <c r="U647" s="229"/>
      <c r="V647" s="227"/>
      <c r="W647" s="261"/>
      <c r="X647" s="262"/>
      <c r="Y647" s="263"/>
      <c r="Z647" s="264"/>
      <c r="AA647" s="264"/>
      <c r="AB647" s="265"/>
      <c r="AC647" s="219"/>
      <c r="AD647" s="142"/>
      <c r="AE647" s="596"/>
      <c r="AF647" s="598"/>
      <c r="AG647" s="303">
        <v>2027</v>
      </c>
      <c r="AH647" s="304">
        <f t="shared" si="1026"/>
        <v>0</v>
      </c>
      <c r="AI647" s="305">
        <f t="shared" ref="AI647:AL647" si="1111">AI660+AI673+AI686</f>
        <v>0</v>
      </c>
      <c r="AJ647" s="306">
        <f t="shared" si="1111"/>
        <v>0</v>
      </c>
      <c r="AK647" s="306">
        <f t="shared" si="1111"/>
        <v>0</v>
      </c>
      <c r="AL647" s="335">
        <f t="shared" si="1111"/>
        <v>0</v>
      </c>
      <c r="AM647" s="504"/>
      <c r="AN647" s="142">
        <f t="shared" si="1001"/>
        <v>0</v>
      </c>
      <c r="AO647" s="474"/>
      <c r="AP647" s="474"/>
      <c r="AQ647" s="463">
        <v>2027</v>
      </c>
      <c r="AR647" s="280">
        <f t="shared" si="1035"/>
        <v>0</v>
      </c>
      <c r="AS647" s="280">
        <f t="shared" ref="AS647:AV647" si="1112">AS660+AS673+AS686</f>
        <v>0</v>
      </c>
      <c r="AT647" s="280">
        <f t="shared" si="1112"/>
        <v>0</v>
      </c>
      <c r="AU647" s="280">
        <f t="shared" si="1112"/>
        <v>0</v>
      </c>
      <c r="AV647" s="280">
        <f t="shared" si="1112"/>
        <v>0</v>
      </c>
      <c r="AW647" s="481"/>
      <c r="AX647" s="142">
        <f t="shared" si="1037"/>
        <v>0</v>
      </c>
    </row>
    <row r="648" spans="1:50" outlineLevel="2" x14ac:dyDescent="0.3">
      <c r="A648" s="563" t="s">
        <v>85</v>
      </c>
      <c r="B648" s="555" t="s">
        <v>72</v>
      </c>
      <c r="C648" s="21" t="s">
        <v>144</v>
      </c>
      <c r="D648" s="36">
        <f>SUM(D649:D659)</f>
        <v>4560.2000000000007</v>
      </c>
      <c r="E648" s="29">
        <f t="shared" ref="E648:H648" si="1113">SUM(E649:E659)</f>
        <v>0</v>
      </c>
      <c r="F648" s="15">
        <f t="shared" si="1113"/>
        <v>0</v>
      </c>
      <c r="G648" s="14">
        <f t="shared" si="1113"/>
        <v>4560.2000000000007</v>
      </c>
      <c r="H648" s="49">
        <f t="shared" si="1113"/>
        <v>0</v>
      </c>
      <c r="I648" s="90"/>
      <c r="J648" s="11"/>
      <c r="K648" s="563" t="s">
        <v>85</v>
      </c>
      <c r="L648" s="555" t="s">
        <v>72</v>
      </c>
      <c r="M648" s="21" t="s">
        <v>144</v>
      </c>
      <c r="N648" s="36">
        <f>SUM(N649:N659)</f>
        <v>4760.2000000000007</v>
      </c>
      <c r="O648" s="29">
        <f t="shared" ref="O648:R648" si="1114">SUM(O649:O659)</f>
        <v>0</v>
      </c>
      <c r="P648" s="15">
        <f t="shared" si="1114"/>
        <v>0</v>
      </c>
      <c r="Q648" s="14">
        <f t="shared" si="1114"/>
        <v>4760.2000000000007</v>
      </c>
      <c r="R648" s="49">
        <f t="shared" si="1114"/>
        <v>0</v>
      </c>
      <c r="S648" s="90"/>
      <c r="T648" s="142">
        <f t="shared" si="980"/>
        <v>200</v>
      </c>
      <c r="U648" s="563" t="s">
        <v>85</v>
      </c>
      <c r="V648" s="555" t="s">
        <v>72</v>
      </c>
      <c r="W648" s="21" t="s">
        <v>144</v>
      </c>
      <c r="X648" s="36">
        <f>SUM(X649:X659)</f>
        <v>4760.2000000000007</v>
      </c>
      <c r="Y648" s="29">
        <f t="shared" ref="Y648:AB648" si="1115">SUM(Y649:Y659)</f>
        <v>0</v>
      </c>
      <c r="Z648" s="15">
        <f t="shared" si="1115"/>
        <v>0</v>
      </c>
      <c r="AA648" s="14">
        <f t="shared" si="1115"/>
        <v>4760.2000000000007</v>
      </c>
      <c r="AB648" s="49">
        <f t="shared" si="1115"/>
        <v>0</v>
      </c>
      <c r="AC648" s="90"/>
      <c r="AD648" s="142">
        <f t="shared" si="981"/>
        <v>0</v>
      </c>
      <c r="AE648" s="506" t="s">
        <v>85</v>
      </c>
      <c r="AF648" s="507" t="s">
        <v>72</v>
      </c>
      <c r="AG648" s="308" t="s">
        <v>188</v>
      </c>
      <c r="AH648" s="309">
        <f t="shared" si="1026"/>
        <v>5188.8000000000011</v>
      </c>
      <c r="AI648" s="310">
        <f>SUM(AI649:AI660)</f>
        <v>0</v>
      </c>
      <c r="AJ648" s="312">
        <f t="shared" ref="AJ648" si="1116">SUM(AJ649:AJ660)</f>
        <v>0</v>
      </c>
      <c r="AK648" s="311">
        <f t="shared" ref="AK648" si="1117">SUM(AK649:AK660)</f>
        <v>5188.8000000000011</v>
      </c>
      <c r="AL648" s="313">
        <f t="shared" ref="AL648" si="1118">SUM(AL649:AL660)</f>
        <v>0</v>
      </c>
      <c r="AM648" s="504"/>
      <c r="AN648" s="142">
        <f t="shared" si="1001"/>
        <v>428.60000000000036</v>
      </c>
      <c r="AO648" s="477" t="s">
        <v>85</v>
      </c>
      <c r="AP648" s="477" t="s">
        <v>72</v>
      </c>
      <c r="AQ648" s="463" t="s">
        <v>188</v>
      </c>
      <c r="AR648" s="281">
        <f t="shared" si="1035"/>
        <v>5527.8000000000011</v>
      </c>
      <c r="AS648" s="280">
        <f>SUM(AS649:AS660)</f>
        <v>0</v>
      </c>
      <c r="AT648" s="280">
        <f t="shared" ref="AT648:AV648" si="1119">SUM(AT649:AT660)</f>
        <v>0</v>
      </c>
      <c r="AU648" s="281">
        <f t="shared" si="1119"/>
        <v>5527.8000000000011</v>
      </c>
      <c r="AV648" s="280">
        <f t="shared" si="1119"/>
        <v>0</v>
      </c>
      <c r="AW648" s="481"/>
      <c r="AX648" s="142">
        <f t="shared" si="1037"/>
        <v>5527.8000000000011</v>
      </c>
    </row>
    <row r="649" spans="1:50" outlineLevel="2" x14ac:dyDescent="0.3">
      <c r="A649" s="564"/>
      <c r="B649" s="556"/>
      <c r="C649" s="19">
        <v>2016</v>
      </c>
      <c r="D649" s="34">
        <f>SUM(E649:H649)</f>
        <v>1327.4</v>
      </c>
      <c r="E649" s="28">
        <v>0</v>
      </c>
      <c r="F649" s="7">
        <v>0</v>
      </c>
      <c r="G649" s="8">
        <v>1327.4</v>
      </c>
      <c r="H649" s="12">
        <v>0</v>
      </c>
      <c r="I649" s="90"/>
      <c r="J649" s="11"/>
      <c r="K649" s="564"/>
      <c r="L649" s="556"/>
      <c r="M649" s="19">
        <v>2016</v>
      </c>
      <c r="N649" s="34">
        <f>SUM(O649:R649)</f>
        <v>1327.4</v>
      </c>
      <c r="O649" s="28">
        <v>0</v>
      </c>
      <c r="P649" s="7">
        <v>0</v>
      </c>
      <c r="Q649" s="8">
        <v>1327.4</v>
      </c>
      <c r="R649" s="12">
        <v>0</v>
      </c>
      <c r="S649" s="90"/>
      <c r="T649" s="142">
        <f t="shared" ref="T649:T717" si="1120">N649-D649</f>
        <v>0</v>
      </c>
      <c r="U649" s="564"/>
      <c r="V649" s="556"/>
      <c r="W649" s="19">
        <v>2016</v>
      </c>
      <c r="X649" s="34">
        <f>SUM(Y649:AB649)</f>
        <v>1327.4</v>
      </c>
      <c r="Y649" s="28">
        <v>0</v>
      </c>
      <c r="Z649" s="7">
        <v>0</v>
      </c>
      <c r="AA649" s="8">
        <v>1327.4</v>
      </c>
      <c r="AB649" s="12">
        <v>0</v>
      </c>
      <c r="AC649" s="90"/>
      <c r="AD649" s="142">
        <f t="shared" ref="AD649:AD717" si="1121">X649-N649</f>
        <v>0</v>
      </c>
      <c r="AE649" s="498"/>
      <c r="AF649" s="500"/>
      <c r="AG649" s="283">
        <v>2016</v>
      </c>
      <c r="AH649" s="284">
        <f t="shared" si="1026"/>
        <v>1327.4</v>
      </c>
      <c r="AI649" s="285">
        <v>0</v>
      </c>
      <c r="AJ649" s="286">
        <v>0</v>
      </c>
      <c r="AK649" s="287">
        <v>1327.4</v>
      </c>
      <c r="AL649" s="282">
        <v>0</v>
      </c>
      <c r="AM649" s="504"/>
      <c r="AN649" s="142">
        <f t="shared" si="1001"/>
        <v>0</v>
      </c>
      <c r="AO649" s="477"/>
      <c r="AP649" s="477"/>
      <c r="AQ649" s="464">
        <v>2016</v>
      </c>
      <c r="AR649" s="287">
        <f t="shared" si="1035"/>
        <v>1327.4</v>
      </c>
      <c r="AS649" s="286">
        <v>0</v>
      </c>
      <c r="AT649" s="286">
        <v>0</v>
      </c>
      <c r="AU649" s="287">
        <v>1327.4</v>
      </c>
      <c r="AV649" s="280">
        <v>0</v>
      </c>
      <c r="AW649" s="481"/>
      <c r="AX649" s="142">
        <f t="shared" si="1037"/>
        <v>1327.4</v>
      </c>
    </row>
    <row r="650" spans="1:50" outlineLevel="2" x14ac:dyDescent="0.3">
      <c r="A650" s="564"/>
      <c r="B650" s="556"/>
      <c r="C650" s="19">
        <v>2017</v>
      </c>
      <c r="D650" s="34">
        <f t="shared" ref="D650:D655" si="1122">SUM(E650:H650)</f>
        <v>514.9</v>
      </c>
      <c r="E650" s="28">
        <v>0</v>
      </c>
      <c r="F650" s="7">
        <v>0</v>
      </c>
      <c r="G650" s="8">
        <v>514.9</v>
      </c>
      <c r="H650" s="9">
        <v>0</v>
      </c>
      <c r="I650" s="90"/>
      <c r="J650" s="11"/>
      <c r="K650" s="564"/>
      <c r="L650" s="556"/>
      <c r="M650" s="19">
        <v>2017</v>
      </c>
      <c r="N650" s="34">
        <f t="shared" ref="N650:N659" si="1123">SUM(O650:R650)</f>
        <v>514.9</v>
      </c>
      <c r="O650" s="28">
        <v>0</v>
      </c>
      <c r="P650" s="7">
        <v>0</v>
      </c>
      <c r="Q650" s="8">
        <v>514.9</v>
      </c>
      <c r="R650" s="9">
        <v>0</v>
      </c>
      <c r="S650" s="90"/>
      <c r="T650" s="142">
        <f t="shared" si="1120"/>
        <v>0</v>
      </c>
      <c r="U650" s="564"/>
      <c r="V650" s="556"/>
      <c r="W650" s="19">
        <v>2017</v>
      </c>
      <c r="X650" s="34">
        <f t="shared" ref="X650:X659" si="1124">SUM(Y650:AB650)</f>
        <v>514.9</v>
      </c>
      <c r="Y650" s="28">
        <v>0</v>
      </c>
      <c r="Z650" s="7">
        <v>0</v>
      </c>
      <c r="AA650" s="8">
        <v>514.9</v>
      </c>
      <c r="AB650" s="9">
        <v>0</v>
      </c>
      <c r="AC650" s="90"/>
      <c r="AD650" s="142">
        <f t="shared" si="1121"/>
        <v>0</v>
      </c>
      <c r="AE650" s="498"/>
      <c r="AF650" s="500"/>
      <c r="AG650" s="283">
        <v>2017</v>
      </c>
      <c r="AH650" s="284">
        <f t="shared" si="1026"/>
        <v>514.9</v>
      </c>
      <c r="AI650" s="285">
        <v>0</v>
      </c>
      <c r="AJ650" s="286">
        <v>0</v>
      </c>
      <c r="AK650" s="287">
        <v>514.9</v>
      </c>
      <c r="AL650" s="288">
        <v>0</v>
      </c>
      <c r="AM650" s="504"/>
      <c r="AN650" s="142">
        <f t="shared" si="1001"/>
        <v>0</v>
      </c>
      <c r="AO650" s="477"/>
      <c r="AP650" s="477"/>
      <c r="AQ650" s="464">
        <v>2017</v>
      </c>
      <c r="AR650" s="287">
        <f t="shared" si="1035"/>
        <v>514.9</v>
      </c>
      <c r="AS650" s="286">
        <v>0</v>
      </c>
      <c r="AT650" s="286">
        <v>0</v>
      </c>
      <c r="AU650" s="287">
        <v>514.9</v>
      </c>
      <c r="AV650" s="286">
        <v>0</v>
      </c>
      <c r="AW650" s="481"/>
      <c r="AX650" s="142">
        <f t="shared" si="1037"/>
        <v>514.9</v>
      </c>
    </row>
    <row r="651" spans="1:50" outlineLevel="2" x14ac:dyDescent="0.3">
      <c r="A651" s="564"/>
      <c r="B651" s="556"/>
      <c r="C651" s="19">
        <v>2018</v>
      </c>
      <c r="D651" s="34">
        <f t="shared" si="1122"/>
        <v>218.4</v>
      </c>
      <c r="E651" s="28">
        <v>0</v>
      </c>
      <c r="F651" s="7">
        <v>0</v>
      </c>
      <c r="G651" s="8">
        <v>218.4</v>
      </c>
      <c r="H651" s="9">
        <v>0</v>
      </c>
      <c r="I651" s="90"/>
      <c r="J651" s="11"/>
      <c r="K651" s="564"/>
      <c r="L651" s="556"/>
      <c r="M651" s="19">
        <v>2018</v>
      </c>
      <c r="N651" s="34">
        <f t="shared" si="1123"/>
        <v>218.4</v>
      </c>
      <c r="O651" s="28">
        <v>0</v>
      </c>
      <c r="P651" s="7">
        <v>0</v>
      </c>
      <c r="Q651" s="8">
        <v>218.4</v>
      </c>
      <c r="R651" s="9">
        <v>0</v>
      </c>
      <c r="S651" s="90"/>
      <c r="T651" s="142">
        <f t="shared" si="1120"/>
        <v>0</v>
      </c>
      <c r="U651" s="564"/>
      <c r="V651" s="556"/>
      <c r="W651" s="19">
        <v>2018</v>
      </c>
      <c r="X651" s="34">
        <f t="shared" si="1124"/>
        <v>218.4</v>
      </c>
      <c r="Y651" s="28">
        <v>0</v>
      </c>
      <c r="Z651" s="7">
        <v>0</v>
      </c>
      <c r="AA651" s="8">
        <v>218.4</v>
      </c>
      <c r="AB651" s="9">
        <v>0</v>
      </c>
      <c r="AC651" s="90"/>
      <c r="AD651" s="142">
        <f t="shared" si="1121"/>
        <v>0</v>
      </c>
      <c r="AE651" s="498"/>
      <c r="AF651" s="500"/>
      <c r="AG651" s="283">
        <v>2018</v>
      </c>
      <c r="AH651" s="284">
        <f t="shared" si="1026"/>
        <v>218.4</v>
      </c>
      <c r="AI651" s="285">
        <v>0</v>
      </c>
      <c r="AJ651" s="286">
        <v>0</v>
      </c>
      <c r="AK651" s="287">
        <v>218.4</v>
      </c>
      <c r="AL651" s="288">
        <v>0</v>
      </c>
      <c r="AM651" s="504"/>
      <c r="AN651" s="142">
        <f t="shared" si="1001"/>
        <v>0</v>
      </c>
      <c r="AO651" s="477"/>
      <c r="AP651" s="477"/>
      <c r="AQ651" s="464">
        <v>2018</v>
      </c>
      <c r="AR651" s="287">
        <f t="shared" si="1035"/>
        <v>218.4</v>
      </c>
      <c r="AS651" s="286">
        <v>0</v>
      </c>
      <c r="AT651" s="286">
        <v>0</v>
      </c>
      <c r="AU651" s="287">
        <v>218.4</v>
      </c>
      <c r="AV651" s="286">
        <v>0</v>
      </c>
      <c r="AW651" s="481"/>
      <c r="AX651" s="142">
        <f t="shared" si="1037"/>
        <v>218.4</v>
      </c>
    </row>
    <row r="652" spans="1:50" outlineLevel="2" x14ac:dyDescent="0.3">
      <c r="A652" s="564"/>
      <c r="B652" s="556"/>
      <c r="C652" s="19">
        <v>2019</v>
      </c>
      <c r="D652" s="34">
        <f t="shared" si="1122"/>
        <v>218.5</v>
      </c>
      <c r="E652" s="28">
        <v>0</v>
      </c>
      <c r="F652" s="7">
        <v>0</v>
      </c>
      <c r="G652" s="8">
        <v>218.5</v>
      </c>
      <c r="H652" s="9">
        <v>0</v>
      </c>
      <c r="I652" s="90"/>
      <c r="J652" s="11"/>
      <c r="K652" s="564"/>
      <c r="L652" s="556"/>
      <c r="M652" s="19">
        <v>2019</v>
      </c>
      <c r="N652" s="34">
        <f t="shared" si="1123"/>
        <v>218.5</v>
      </c>
      <c r="O652" s="28">
        <v>0</v>
      </c>
      <c r="P652" s="7">
        <v>0</v>
      </c>
      <c r="Q652" s="8">
        <v>218.5</v>
      </c>
      <c r="R652" s="9">
        <v>0</v>
      </c>
      <c r="S652" s="90"/>
      <c r="T652" s="142">
        <f t="shared" si="1120"/>
        <v>0</v>
      </c>
      <c r="U652" s="564"/>
      <c r="V652" s="556"/>
      <c r="W652" s="19">
        <v>2019</v>
      </c>
      <c r="X652" s="34">
        <f t="shared" si="1124"/>
        <v>218.5</v>
      </c>
      <c r="Y652" s="28">
        <v>0</v>
      </c>
      <c r="Z652" s="7">
        <v>0</v>
      </c>
      <c r="AA652" s="8">
        <v>218.5</v>
      </c>
      <c r="AB652" s="9">
        <v>0</v>
      </c>
      <c r="AC652" s="90"/>
      <c r="AD652" s="142">
        <f t="shared" si="1121"/>
        <v>0</v>
      </c>
      <c r="AE652" s="498"/>
      <c r="AF652" s="500"/>
      <c r="AG652" s="283">
        <v>2019</v>
      </c>
      <c r="AH652" s="284">
        <f t="shared" si="1026"/>
        <v>218.5</v>
      </c>
      <c r="AI652" s="285">
        <v>0</v>
      </c>
      <c r="AJ652" s="286">
        <v>0</v>
      </c>
      <c r="AK652" s="287">
        <v>218.5</v>
      </c>
      <c r="AL652" s="288">
        <v>0</v>
      </c>
      <c r="AM652" s="504"/>
      <c r="AN652" s="142">
        <f t="shared" si="1001"/>
        <v>0</v>
      </c>
      <c r="AO652" s="477"/>
      <c r="AP652" s="477"/>
      <c r="AQ652" s="464">
        <v>2019</v>
      </c>
      <c r="AR652" s="287">
        <f t="shared" si="1035"/>
        <v>218.5</v>
      </c>
      <c r="AS652" s="286">
        <v>0</v>
      </c>
      <c r="AT652" s="286">
        <v>0</v>
      </c>
      <c r="AU652" s="287">
        <v>218.5</v>
      </c>
      <c r="AV652" s="286">
        <v>0</v>
      </c>
      <c r="AW652" s="481"/>
      <c r="AX652" s="142">
        <f t="shared" si="1037"/>
        <v>218.5</v>
      </c>
    </row>
    <row r="653" spans="1:50" outlineLevel="2" x14ac:dyDescent="0.3">
      <c r="A653" s="564"/>
      <c r="B653" s="556"/>
      <c r="C653" s="19">
        <v>2020</v>
      </c>
      <c r="D653" s="34">
        <f t="shared" si="1122"/>
        <v>285.89999999999998</v>
      </c>
      <c r="E653" s="28">
        <v>0</v>
      </c>
      <c r="F653" s="7">
        <v>0</v>
      </c>
      <c r="G653" s="8">
        <v>285.89999999999998</v>
      </c>
      <c r="H653" s="9">
        <v>0</v>
      </c>
      <c r="I653" s="90"/>
      <c r="J653" s="11"/>
      <c r="K653" s="564"/>
      <c r="L653" s="556"/>
      <c r="M653" s="19">
        <v>2020</v>
      </c>
      <c r="N653" s="34">
        <f t="shared" si="1123"/>
        <v>285.89999999999998</v>
      </c>
      <c r="O653" s="28">
        <v>0</v>
      </c>
      <c r="P653" s="7">
        <v>0</v>
      </c>
      <c r="Q653" s="8">
        <v>285.89999999999998</v>
      </c>
      <c r="R653" s="9">
        <v>0</v>
      </c>
      <c r="S653" s="90"/>
      <c r="T653" s="142">
        <f t="shared" si="1120"/>
        <v>0</v>
      </c>
      <c r="U653" s="564"/>
      <c r="V653" s="556"/>
      <c r="W653" s="19">
        <v>2020</v>
      </c>
      <c r="X653" s="34">
        <f t="shared" si="1124"/>
        <v>285.89999999999998</v>
      </c>
      <c r="Y653" s="28">
        <v>0</v>
      </c>
      <c r="Z653" s="7">
        <v>0</v>
      </c>
      <c r="AA653" s="8">
        <v>285.89999999999998</v>
      </c>
      <c r="AB653" s="9">
        <v>0</v>
      </c>
      <c r="AC653" s="90"/>
      <c r="AD653" s="142">
        <f t="shared" si="1121"/>
        <v>0</v>
      </c>
      <c r="AE653" s="498"/>
      <c r="AF653" s="500"/>
      <c r="AG653" s="283">
        <v>2020</v>
      </c>
      <c r="AH653" s="284">
        <f t="shared" si="1026"/>
        <v>285.89999999999998</v>
      </c>
      <c r="AI653" s="285">
        <v>0</v>
      </c>
      <c r="AJ653" s="286">
        <v>0</v>
      </c>
      <c r="AK653" s="287">
        <v>285.89999999999998</v>
      </c>
      <c r="AL653" s="288">
        <v>0</v>
      </c>
      <c r="AM653" s="504"/>
      <c r="AN653" s="142">
        <f t="shared" ref="AN653:AN716" si="1125">AH653-X653</f>
        <v>0</v>
      </c>
      <c r="AO653" s="477"/>
      <c r="AP653" s="477"/>
      <c r="AQ653" s="464">
        <v>2020</v>
      </c>
      <c r="AR653" s="287">
        <f t="shared" si="1035"/>
        <v>285.89999999999998</v>
      </c>
      <c r="AS653" s="286">
        <v>0</v>
      </c>
      <c r="AT653" s="286">
        <v>0</v>
      </c>
      <c r="AU653" s="287">
        <v>285.89999999999998</v>
      </c>
      <c r="AV653" s="286">
        <v>0</v>
      </c>
      <c r="AW653" s="481"/>
      <c r="AX653" s="142">
        <f t="shared" si="1037"/>
        <v>285.89999999999998</v>
      </c>
    </row>
    <row r="654" spans="1:50" outlineLevel="2" x14ac:dyDescent="0.3">
      <c r="A654" s="564"/>
      <c r="B654" s="556"/>
      <c r="C654" s="19">
        <v>2021</v>
      </c>
      <c r="D654" s="34">
        <f t="shared" si="1122"/>
        <v>382.3</v>
      </c>
      <c r="E654" s="28">
        <v>0</v>
      </c>
      <c r="F654" s="7">
        <v>0</v>
      </c>
      <c r="G654" s="7">
        <v>382.3</v>
      </c>
      <c r="H654" s="9">
        <v>0</v>
      </c>
      <c r="I654" s="90"/>
      <c r="J654" s="11"/>
      <c r="K654" s="564"/>
      <c r="L654" s="556"/>
      <c r="M654" s="19">
        <v>2021</v>
      </c>
      <c r="N654" s="34">
        <f t="shared" si="1123"/>
        <v>382.3</v>
      </c>
      <c r="O654" s="28">
        <v>0</v>
      </c>
      <c r="P654" s="7">
        <v>0</v>
      </c>
      <c r="Q654" s="7">
        <v>382.3</v>
      </c>
      <c r="R654" s="9">
        <v>0</v>
      </c>
      <c r="S654" s="90"/>
      <c r="T654" s="142">
        <f t="shared" si="1120"/>
        <v>0</v>
      </c>
      <c r="U654" s="564"/>
      <c r="V654" s="556"/>
      <c r="W654" s="19">
        <v>2021</v>
      </c>
      <c r="X654" s="34">
        <f t="shared" si="1124"/>
        <v>382.3</v>
      </c>
      <c r="Y654" s="28">
        <v>0</v>
      </c>
      <c r="Z654" s="7">
        <v>0</v>
      </c>
      <c r="AA654" s="7">
        <v>382.3</v>
      </c>
      <c r="AB654" s="9">
        <v>0</v>
      </c>
      <c r="AC654" s="90"/>
      <c r="AD654" s="142">
        <f t="shared" si="1121"/>
        <v>0</v>
      </c>
      <c r="AE654" s="498"/>
      <c r="AF654" s="500"/>
      <c r="AG654" s="283">
        <v>2021</v>
      </c>
      <c r="AH654" s="284">
        <f t="shared" si="1026"/>
        <v>382.3</v>
      </c>
      <c r="AI654" s="285">
        <v>0</v>
      </c>
      <c r="AJ654" s="286">
        <v>0</v>
      </c>
      <c r="AK654" s="286">
        <v>382.3</v>
      </c>
      <c r="AL654" s="288">
        <v>0</v>
      </c>
      <c r="AM654" s="504"/>
      <c r="AN654" s="142">
        <f t="shared" si="1125"/>
        <v>0</v>
      </c>
      <c r="AO654" s="477"/>
      <c r="AP654" s="477"/>
      <c r="AQ654" s="464">
        <v>2021</v>
      </c>
      <c r="AR654" s="287">
        <f t="shared" si="1035"/>
        <v>382.3</v>
      </c>
      <c r="AS654" s="286">
        <v>0</v>
      </c>
      <c r="AT654" s="286">
        <v>0</v>
      </c>
      <c r="AU654" s="286">
        <v>382.3</v>
      </c>
      <c r="AV654" s="286">
        <v>0</v>
      </c>
      <c r="AW654" s="481"/>
      <c r="AX654" s="142">
        <f t="shared" si="1037"/>
        <v>382.3</v>
      </c>
    </row>
    <row r="655" spans="1:50" outlineLevel="2" x14ac:dyDescent="0.3">
      <c r="A655" s="564"/>
      <c r="B655" s="556"/>
      <c r="C655" s="19">
        <v>2022</v>
      </c>
      <c r="D655" s="35">
        <f t="shared" si="1122"/>
        <v>230.4</v>
      </c>
      <c r="E655" s="28">
        <v>0</v>
      </c>
      <c r="F655" s="7">
        <v>0</v>
      </c>
      <c r="G655" s="7">
        <v>230.4</v>
      </c>
      <c r="H655" s="9">
        <v>0</v>
      </c>
      <c r="I655" s="90"/>
      <c r="J655" s="11"/>
      <c r="K655" s="564"/>
      <c r="L655" s="556"/>
      <c r="M655" s="19">
        <v>2022</v>
      </c>
      <c r="N655" s="35">
        <f t="shared" si="1123"/>
        <v>230.4</v>
      </c>
      <c r="O655" s="28">
        <v>0</v>
      </c>
      <c r="P655" s="7">
        <v>0</v>
      </c>
      <c r="Q655" s="7">
        <v>230.4</v>
      </c>
      <c r="R655" s="9">
        <v>0</v>
      </c>
      <c r="S655" s="90"/>
      <c r="T655" s="142">
        <f t="shared" si="1120"/>
        <v>0</v>
      </c>
      <c r="U655" s="564"/>
      <c r="V655" s="556"/>
      <c r="W655" s="19">
        <v>2022</v>
      </c>
      <c r="X655" s="35">
        <f t="shared" si="1124"/>
        <v>230.4</v>
      </c>
      <c r="Y655" s="28">
        <v>0</v>
      </c>
      <c r="Z655" s="7">
        <v>0</v>
      </c>
      <c r="AA655" s="7">
        <v>230.4</v>
      </c>
      <c r="AB655" s="9">
        <v>0</v>
      </c>
      <c r="AC655" s="90"/>
      <c r="AD655" s="142">
        <f t="shared" si="1121"/>
        <v>0</v>
      </c>
      <c r="AE655" s="498"/>
      <c r="AF655" s="500"/>
      <c r="AG655" s="283">
        <v>2022</v>
      </c>
      <c r="AH655" s="289">
        <f t="shared" si="1026"/>
        <v>230.4</v>
      </c>
      <c r="AI655" s="285">
        <v>0</v>
      </c>
      <c r="AJ655" s="286">
        <v>0</v>
      </c>
      <c r="AK655" s="286">
        <v>230.4</v>
      </c>
      <c r="AL655" s="288">
        <v>0</v>
      </c>
      <c r="AM655" s="504"/>
      <c r="AN655" s="142">
        <f t="shared" si="1125"/>
        <v>0</v>
      </c>
      <c r="AO655" s="477"/>
      <c r="AP655" s="477"/>
      <c r="AQ655" s="464">
        <v>2022</v>
      </c>
      <c r="AR655" s="286">
        <f t="shared" si="1035"/>
        <v>230.4</v>
      </c>
      <c r="AS655" s="286">
        <v>0</v>
      </c>
      <c r="AT655" s="286">
        <v>0</v>
      </c>
      <c r="AU655" s="286">
        <v>230.4</v>
      </c>
      <c r="AV655" s="286">
        <v>0</v>
      </c>
      <c r="AW655" s="481"/>
      <c r="AX655" s="142">
        <f t="shared" si="1037"/>
        <v>230.4</v>
      </c>
    </row>
    <row r="656" spans="1:50" outlineLevel="2" x14ac:dyDescent="0.3">
      <c r="A656" s="564"/>
      <c r="B656" s="556"/>
      <c r="C656" s="19">
        <v>2023</v>
      </c>
      <c r="D656" s="35">
        <f t="shared" ref="D656" si="1126">SUM(E656:H656)</f>
        <v>377.4</v>
      </c>
      <c r="E656" s="28">
        <v>0</v>
      </c>
      <c r="F656" s="7">
        <v>0</v>
      </c>
      <c r="G656" s="7">
        <v>377.4</v>
      </c>
      <c r="H656" s="9">
        <v>0</v>
      </c>
      <c r="I656" s="90"/>
      <c r="J656" s="11"/>
      <c r="K656" s="564"/>
      <c r="L656" s="556"/>
      <c r="M656" s="19">
        <v>2023</v>
      </c>
      <c r="N656" s="35">
        <f t="shared" si="1123"/>
        <v>377.4</v>
      </c>
      <c r="O656" s="28">
        <v>0</v>
      </c>
      <c r="P656" s="7">
        <v>0</v>
      </c>
      <c r="Q656" s="7">
        <v>377.4</v>
      </c>
      <c r="R656" s="9">
        <v>0</v>
      </c>
      <c r="S656" s="90"/>
      <c r="T656" s="142">
        <f t="shared" si="1120"/>
        <v>0</v>
      </c>
      <c r="U656" s="564"/>
      <c r="V656" s="556"/>
      <c r="W656" s="19">
        <v>2023</v>
      </c>
      <c r="X656" s="35">
        <f t="shared" si="1124"/>
        <v>377.4</v>
      </c>
      <c r="Y656" s="28">
        <v>0</v>
      </c>
      <c r="Z656" s="7">
        <v>0</v>
      </c>
      <c r="AA656" s="7">
        <v>377.4</v>
      </c>
      <c r="AB656" s="9">
        <v>0</v>
      </c>
      <c r="AC656" s="90"/>
      <c r="AD656" s="142">
        <f t="shared" si="1121"/>
        <v>0</v>
      </c>
      <c r="AE656" s="498"/>
      <c r="AF656" s="500"/>
      <c r="AG656" s="283">
        <v>2023</v>
      </c>
      <c r="AH656" s="289">
        <f t="shared" si="1026"/>
        <v>377.4</v>
      </c>
      <c r="AI656" s="285">
        <v>0</v>
      </c>
      <c r="AJ656" s="286">
        <v>0</v>
      </c>
      <c r="AK656" s="286">
        <v>377.4</v>
      </c>
      <c r="AL656" s="288">
        <v>0</v>
      </c>
      <c r="AM656" s="504"/>
      <c r="AN656" s="142">
        <f t="shared" si="1125"/>
        <v>0</v>
      </c>
      <c r="AO656" s="477"/>
      <c r="AP656" s="477"/>
      <c r="AQ656" s="464">
        <v>2023</v>
      </c>
      <c r="AR656" s="286">
        <f t="shared" si="1035"/>
        <v>377.4</v>
      </c>
      <c r="AS656" s="286">
        <v>0</v>
      </c>
      <c r="AT656" s="286">
        <v>0</v>
      </c>
      <c r="AU656" s="286">
        <v>377.4</v>
      </c>
      <c r="AV656" s="286">
        <v>0</v>
      </c>
      <c r="AW656" s="481"/>
      <c r="AX656" s="142">
        <f t="shared" si="1037"/>
        <v>377.4</v>
      </c>
    </row>
    <row r="657" spans="1:50" outlineLevel="2" x14ac:dyDescent="0.3">
      <c r="A657" s="564"/>
      <c r="B657" s="556"/>
      <c r="C657" s="19">
        <v>2024</v>
      </c>
      <c r="D657" s="35">
        <f t="shared" ref="D657:D659" si="1127">SUM(E657:H657)</f>
        <v>620.79999999999995</v>
      </c>
      <c r="E657" s="28">
        <v>0</v>
      </c>
      <c r="F657" s="7">
        <v>0</v>
      </c>
      <c r="G657" s="7">
        <v>620.79999999999995</v>
      </c>
      <c r="H657" s="9">
        <v>0</v>
      </c>
      <c r="I657" s="90"/>
      <c r="J657" s="11"/>
      <c r="K657" s="564"/>
      <c r="L657" s="556"/>
      <c r="M657" s="19">
        <v>2024</v>
      </c>
      <c r="N657" s="35">
        <f t="shared" si="1123"/>
        <v>620.79999999999995</v>
      </c>
      <c r="O657" s="28">
        <v>0</v>
      </c>
      <c r="P657" s="7">
        <v>0</v>
      </c>
      <c r="Q657" s="7">
        <v>620.79999999999995</v>
      </c>
      <c r="R657" s="9">
        <v>0</v>
      </c>
      <c r="S657" s="90"/>
      <c r="T657" s="142">
        <f t="shared" si="1120"/>
        <v>0</v>
      </c>
      <c r="U657" s="564"/>
      <c r="V657" s="556"/>
      <c r="W657" s="19">
        <v>2024</v>
      </c>
      <c r="X657" s="35">
        <f t="shared" si="1124"/>
        <v>620.79999999999995</v>
      </c>
      <c r="Y657" s="28">
        <v>0</v>
      </c>
      <c r="Z657" s="7">
        <v>0</v>
      </c>
      <c r="AA657" s="7">
        <v>620.79999999999995</v>
      </c>
      <c r="AB657" s="9">
        <v>0</v>
      </c>
      <c r="AC657" s="90"/>
      <c r="AD657" s="142">
        <f t="shared" si="1121"/>
        <v>0</v>
      </c>
      <c r="AE657" s="498"/>
      <c r="AF657" s="500"/>
      <c r="AG657" s="283">
        <v>2024</v>
      </c>
      <c r="AH657" s="289">
        <f t="shared" si="1026"/>
        <v>620.79999999999995</v>
      </c>
      <c r="AI657" s="285">
        <v>0</v>
      </c>
      <c r="AJ657" s="286">
        <v>0</v>
      </c>
      <c r="AK657" s="286">
        <v>620.79999999999995</v>
      </c>
      <c r="AL657" s="288">
        <v>0</v>
      </c>
      <c r="AM657" s="504"/>
      <c r="AN657" s="142">
        <f t="shared" si="1125"/>
        <v>0</v>
      </c>
      <c r="AO657" s="477"/>
      <c r="AP657" s="477"/>
      <c r="AQ657" s="464">
        <v>2024</v>
      </c>
      <c r="AR657" s="286">
        <f t="shared" si="1035"/>
        <v>620.79999999999995</v>
      </c>
      <c r="AS657" s="286">
        <v>0</v>
      </c>
      <c r="AT657" s="286">
        <v>0</v>
      </c>
      <c r="AU657" s="286">
        <v>620.79999999999995</v>
      </c>
      <c r="AV657" s="286">
        <v>0</v>
      </c>
      <c r="AW657" s="481"/>
      <c r="AX657" s="142">
        <f t="shared" si="1037"/>
        <v>620.79999999999995</v>
      </c>
    </row>
    <row r="658" spans="1:50" outlineLevel="2" x14ac:dyDescent="0.3">
      <c r="A658" s="564"/>
      <c r="B658" s="556"/>
      <c r="C658" s="19">
        <v>2025</v>
      </c>
      <c r="D658" s="35">
        <f t="shared" ref="D658" si="1128">SUM(E658:H658)</f>
        <v>384.2</v>
      </c>
      <c r="E658" s="28">
        <v>0</v>
      </c>
      <c r="F658" s="7">
        <v>0</v>
      </c>
      <c r="G658" s="7">
        <v>384.2</v>
      </c>
      <c r="H658" s="9">
        <v>0</v>
      </c>
      <c r="I658" s="90"/>
      <c r="J658" s="11"/>
      <c r="K658" s="564"/>
      <c r="L658" s="556"/>
      <c r="M658" s="19">
        <v>2025</v>
      </c>
      <c r="N658" s="35">
        <f t="shared" si="1123"/>
        <v>584.20000000000005</v>
      </c>
      <c r="O658" s="28">
        <v>0</v>
      </c>
      <c r="P658" s="7">
        <v>0</v>
      </c>
      <c r="Q658" s="7">
        <v>584.20000000000005</v>
      </c>
      <c r="R658" s="9">
        <v>0</v>
      </c>
      <c r="S658" s="90"/>
      <c r="T658" s="142">
        <f t="shared" si="1120"/>
        <v>200.00000000000006</v>
      </c>
      <c r="U658" s="564"/>
      <c r="V658" s="556"/>
      <c r="W658" s="19">
        <v>2025</v>
      </c>
      <c r="X658" s="35">
        <f t="shared" si="1124"/>
        <v>584.20000000000005</v>
      </c>
      <c r="Y658" s="28">
        <v>0</v>
      </c>
      <c r="Z658" s="7">
        <v>0</v>
      </c>
      <c r="AA658" s="7">
        <v>584.20000000000005</v>
      </c>
      <c r="AB658" s="9">
        <v>0</v>
      </c>
      <c r="AC658" s="90"/>
      <c r="AD658" s="142">
        <f t="shared" si="1121"/>
        <v>0</v>
      </c>
      <c r="AE658" s="498"/>
      <c r="AF658" s="500"/>
      <c r="AG658" s="283">
        <v>2025</v>
      </c>
      <c r="AH658" s="289">
        <f t="shared" si="1026"/>
        <v>584.20000000000005</v>
      </c>
      <c r="AI658" s="285">
        <v>0</v>
      </c>
      <c r="AJ658" s="286">
        <v>0</v>
      </c>
      <c r="AK658" s="286">
        <v>584.20000000000005</v>
      </c>
      <c r="AL658" s="288">
        <v>0</v>
      </c>
      <c r="AM658" s="504"/>
      <c r="AN658" s="142">
        <f t="shared" si="1125"/>
        <v>0</v>
      </c>
      <c r="AO658" s="477"/>
      <c r="AP658" s="477"/>
      <c r="AQ658" s="464">
        <v>2025</v>
      </c>
      <c r="AR658" s="286">
        <f t="shared" si="1035"/>
        <v>923.2</v>
      </c>
      <c r="AS658" s="286">
        <v>0</v>
      </c>
      <c r="AT658" s="286">
        <v>0</v>
      </c>
      <c r="AU658" s="286">
        <v>923.2</v>
      </c>
      <c r="AV658" s="286">
        <v>0</v>
      </c>
      <c r="AW658" s="481"/>
      <c r="AX658" s="142">
        <f t="shared" si="1037"/>
        <v>923.2</v>
      </c>
    </row>
    <row r="659" spans="1:50" outlineLevel="2" x14ac:dyDescent="0.3">
      <c r="A659" s="564"/>
      <c r="B659" s="556"/>
      <c r="C659" s="19">
        <v>2026</v>
      </c>
      <c r="D659" s="35">
        <f t="shared" si="1127"/>
        <v>0</v>
      </c>
      <c r="E659" s="28">
        <v>0</v>
      </c>
      <c r="F659" s="7">
        <v>0</v>
      </c>
      <c r="G659" s="7">
        <v>0</v>
      </c>
      <c r="H659" s="9">
        <v>0</v>
      </c>
      <c r="I659" s="90"/>
      <c r="J659" s="11"/>
      <c r="K659" s="564"/>
      <c r="L659" s="556"/>
      <c r="M659" s="19">
        <v>2026</v>
      </c>
      <c r="N659" s="35">
        <f t="shared" si="1123"/>
        <v>0</v>
      </c>
      <c r="O659" s="28">
        <v>0</v>
      </c>
      <c r="P659" s="7">
        <v>0</v>
      </c>
      <c r="Q659" s="7">
        <v>0</v>
      </c>
      <c r="R659" s="9">
        <v>0</v>
      </c>
      <c r="S659" s="90"/>
      <c r="T659" s="142">
        <f t="shared" si="1120"/>
        <v>0</v>
      </c>
      <c r="U659" s="564"/>
      <c r="V659" s="556"/>
      <c r="W659" s="19">
        <v>2026</v>
      </c>
      <c r="X659" s="35">
        <f t="shared" si="1124"/>
        <v>0</v>
      </c>
      <c r="Y659" s="28">
        <v>0</v>
      </c>
      <c r="Z659" s="7">
        <v>0</v>
      </c>
      <c r="AA659" s="7">
        <v>0</v>
      </c>
      <c r="AB659" s="9">
        <v>0</v>
      </c>
      <c r="AC659" s="90"/>
      <c r="AD659" s="142">
        <f t="shared" si="1121"/>
        <v>0</v>
      </c>
      <c r="AE659" s="498"/>
      <c r="AF659" s="500"/>
      <c r="AG659" s="283">
        <v>2026</v>
      </c>
      <c r="AH659" s="289">
        <f t="shared" si="1026"/>
        <v>428.6</v>
      </c>
      <c r="AI659" s="285">
        <v>0</v>
      </c>
      <c r="AJ659" s="286">
        <v>0</v>
      </c>
      <c r="AK659" s="286">
        <v>428.6</v>
      </c>
      <c r="AL659" s="288">
        <v>0</v>
      </c>
      <c r="AM659" s="504"/>
      <c r="AN659" s="142">
        <f t="shared" si="1125"/>
        <v>428.6</v>
      </c>
      <c r="AO659" s="477"/>
      <c r="AP659" s="477"/>
      <c r="AQ659" s="464">
        <v>2026</v>
      </c>
      <c r="AR659" s="286">
        <f t="shared" si="1035"/>
        <v>428.6</v>
      </c>
      <c r="AS659" s="286">
        <v>0</v>
      </c>
      <c r="AT659" s="286">
        <v>0</v>
      </c>
      <c r="AU659" s="286">
        <v>428.6</v>
      </c>
      <c r="AV659" s="286">
        <v>0</v>
      </c>
      <c r="AW659" s="481"/>
      <c r="AX659" s="142">
        <f t="shared" si="1037"/>
        <v>428.6</v>
      </c>
    </row>
    <row r="660" spans="1:50" outlineLevel="2" x14ac:dyDescent="0.3">
      <c r="A660" s="222"/>
      <c r="B660" s="224"/>
      <c r="C660" s="19"/>
      <c r="D660" s="35"/>
      <c r="E660" s="28"/>
      <c r="F660" s="7"/>
      <c r="G660" s="7"/>
      <c r="H660" s="9"/>
      <c r="I660" s="90"/>
      <c r="J660" s="11"/>
      <c r="K660" s="222"/>
      <c r="L660" s="224"/>
      <c r="M660" s="19"/>
      <c r="N660" s="35"/>
      <c r="O660" s="28"/>
      <c r="P660" s="7"/>
      <c r="Q660" s="7"/>
      <c r="R660" s="9"/>
      <c r="S660" s="90"/>
      <c r="T660" s="142"/>
      <c r="U660" s="222"/>
      <c r="V660" s="224"/>
      <c r="W660" s="19"/>
      <c r="X660" s="35"/>
      <c r="Y660" s="28"/>
      <c r="Z660" s="7"/>
      <c r="AA660" s="7"/>
      <c r="AB660" s="9"/>
      <c r="AC660" s="90"/>
      <c r="AD660" s="142"/>
      <c r="AE660" s="498"/>
      <c r="AF660" s="500"/>
      <c r="AG660" s="283">
        <v>2027</v>
      </c>
      <c r="AH660" s="289">
        <f t="shared" si="1026"/>
        <v>0</v>
      </c>
      <c r="AI660" s="285">
        <v>0</v>
      </c>
      <c r="AJ660" s="286">
        <v>0</v>
      </c>
      <c r="AK660" s="286">
        <v>0</v>
      </c>
      <c r="AL660" s="288">
        <v>0</v>
      </c>
      <c r="AM660" s="504"/>
      <c r="AN660" s="142">
        <f t="shared" si="1125"/>
        <v>0</v>
      </c>
      <c r="AO660" s="477"/>
      <c r="AP660" s="477"/>
      <c r="AQ660" s="464">
        <v>2027</v>
      </c>
      <c r="AR660" s="286">
        <f t="shared" si="1035"/>
        <v>0</v>
      </c>
      <c r="AS660" s="286">
        <v>0</v>
      </c>
      <c r="AT660" s="286">
        <v>0</v>
      </c>
      <c r="AU660" s="286">
        <v>0</v>
      </c>
      <c r="AV660" s="286">
        <v>0</v>
      </c>
      <c r="AW660" s="481"/>
      <c r="AX660" s="142">
        <f t="shared" si="1037"/>
        <v>0</v>
      </c>
    </row>
    <row r="661" spans="1:50" outlineLevel="2" x14ac:dyDescent="0.3">
      <c r="A661" s="564" t="s">
        <v>86</v>
      </c>
      <c r="B661" s="561" t="s">
        <v>74</v>
      </c>
      <c r="C661" s="18" t="s">
        <v>144</v>
      </c>
      <c r="D661" s="33">
        <f>SUM(D662:D672)</f>
        <v>83.3</v>
      </c>
      <c r="E661" s="26">
        <f t="shared" ref="E661:H661" si="1129">SUM(E662:E672)</f>
        <v>0</v>
      </c>
      <c r="F661" s="6">
        <f t="shared" si="1129"/>
        <v>0</v>
      </c>
      <c r="G661" s="6">
        <f t="shared" si="1129"/>
        <v>83.3</v>
      </c>
      <c r="H661" s="12">
        <f t="shared" si="1129"/>
        <v>0</v>
      </c>
      <c r="I661" s="90"/>
      <c r="J661" s="11"/>
      <c r="K661" s="564" t="s">
        <v>86</v>
      </c>
      <c r="L661" s="561" t="s">
        <v>74</v>
      </c>
      <c r="M661" s="18" t="s">
        <v>144</v>
      </c>
      <c r="N661" s="33">
        <f>SUM(N662:N672)</f>
        <v>83.3</v>
      </c>
      <c r="O661" s="26">
        <f t="shared" ref="O661:R661" si="1130">SUM(O662:O672)</f>
        <v>0</v>
      </c>
      <c r="P661" s="6">
        <f t="shared" si="1130"/>
        <v>0</v>
      </c>
      <c r="Q661" s="6">
        <f t="shared" si="1130"/>
        <v>83.3</v>
      </c>
      <c r="R661" s="12">
        <f t="shared" si="1130"/>
        <v>0</v>
      </c>
      <c r="S661" s="90"/>
      <c r="T661" s="142">
        <f t="shared" si="1120"/>
        <v>0</v>
      </c>
      <c r="U661" s="564" t="s">
        <v>86</v>
      </c>
      <c r="V661" s="561" t="s">
        <v>74</v>
      </c>
      <c r="W661" s="18" t="s">
        <v>144</v>
      </c>
      <c r="X661" s="33">
        <f>SUM(X662:X672)</f>
        <v>83.3</v>
      </c>
      <c r="Y661" s="26">
        <f t="shared" ref="Y661:AB661" si="1131">SUM(Y662:Y672)</f>
        <v>0</v>
      </c>
      <c r="Z661" s="6">
        <f t="shared" si="1131"/>
        <v>0</v>
      </c>
      <c r="AA661" s="6">
        <f t="shared" si="1131"/>
        <v>83.3</v>
      </c>
      <c r="AB661" s="12">
        <f t="shared" si="1131"/>
        <v>0</v>
      </c>
      <c r="AC661" s="90"/>
      <c r="AD661" s="142">
        <f t="shared" si="1121"/>
        <v>0</v>
      </c>
      <c r="AE661" s="498" t="s">
        <v>86</v>
      </c>
      <c r="AF661" s="500" t="s">
        <v>74</v>
      </c>
      <c r="AG661" s="277" t="s">
        <v>188</v>
      </c>
      <c r="AH661" s="302">
        <f t="shared" si="1026"/>
        <v>96.7</v>
      </c>
      <c r="AI661" s="279">
        <f>SUM(AI662:AI673)</f>
        <v>0</v>
      </c>
      <c r="AJ661" s="280">
        <f t="shared" ref="AJ661" si="1132">SUM(AJ662:AJ673)</f>
        <v>0</v>
      </c>
      <c r="AK661" s="280">
        <f t="shared" ref="AK661" si="1133">SUM(AK662:AK673)</f>
        <v>96.7</v>
      </c>
      <c r="AL661" s="282">
        <f t="shared" ref="AL661" si="1134">SUM(AL662:AL673)</f>
        <v>0</v>
      </c>
      <c r="AM661" s="504"/>
      <c r="AN661" s="142">
        <f t="shared" si="1125"/>
        <v>13.400000000000006</v>
      </c>
      <c r="AO661" s="477" t="s">
        <v>86</v>
      </c>
      <c r="AP661" s="477" t="s">
        <v>74</v>
      </c>
      <c r="AQ661" s="463" t="s">
        <v>188</v>
      </c>
      <c r="AR661" s="280">
        <f t="shared" si="1035"/>
        <v>96.7</v>
      </c>
      <c r="AS661" s="280">
        <f>SUM(AS662:AS673)</f>
        <v>0</v>
      </c>
      <c r="AT661" s="280">
        <f t="shared" ref="AT661:AV661" si="1135">SUM(AT662:AT673)</f>
        <v>0</v>
      </c>
      <c r="AU661" s="280">
        <f t="shared" si="1135"/>
        <v>96.7</v>
      </c>
      <c r="AV661" s="280">
        <f t="shared" si="1135"/>
        <v>0</v>
      </c>
      <c r="AW661" s="481"/>
      <c r="AX661" s="142">
        <f t="shared" si="1037"/>
        <v>96.7</v>
      </c>
    </row>
    <row r="662" spans="1:50" outlineLevel="2" x14ac:dyDescent="0.3">
      <c r="A662" s="564"/>
      <c r="B662" s="538"/>
      <c r="C662" s="19">
        <v>2016</v>
      </c>
      <c r="D662" s="35">
        <f>SUM(E662:H662)</f>
        <v>14.9</v>
      </c>
      <c r="E662" s="28">
        <v>0</v>
      </c>
      <c r="F662" s="7">
        <v>0</v>
      </c>
      <c r="G662" s="7">
        <v>14.9</v>
      </c>
      <c r="H662" s="9">
        <v>0</v>
      </c>
      <c r="I662" s="90"/>
      <c r="J662" s="11"/>
      <c r="K662" s="564"/>
      <c r="L662" s="538"/>
      <c r="M662" s="19">
        <v>2016</v>
      </c>
      <c r="N662" s="35">
        <f>SUM(O662:R662)</f>
        <v>14.9</v>
      </c>
      <c r="O662" s="28">
        <v>0</v>
      </c>
      <c r="P662" s="7">
        <v>0</v>
      </c>
      <c r="Q662" s="7">
        <v>14.9</v>
      </c>
      <c r="R662" s="9">
        <v>0</v>
      </c>
      <c r="S662" s="90"/>
      <c r="T662" s="142">
        <f t="shared" si="1120"/>
        <v>0</v>
      </c>
      <c r="U662" s="564"/>
      <c r="V662" s="538"/>
      <c r="W662" s="19">
        <v>2016</v>
      </c>
      <c r="X662" s="35">
        <f>SUM(Y662:AB662)</f>
        <v>14.9</v>
      </c>
      <c r="Y662" s="28">
        <v>0</v>
      </c>
      <c r="Z662" s="7">
        <v>0</v>
      </c>
      <c r="AA662" s="7">
        <v>14.9</v>
      </c>
      <c r="AB662" s="9">
        <v>0</v>
      </c>
      <c r="AC662" s="90"/>
      <c r="AD662" s="142">
        <f t="shared" si="1121"/>
        <v>0</v>
      </c>
      <c r="AE662" s="498"/>
      <c r="AF662" s="500"/>
      <c r="AG662" s="283">
        <v>2016</v>
      </c>
      <c r="AH662" s="289">
        <f t="shared" si="1026"/>
        <v>14.9</v>
      </c>
      <c r="AI662" s="285">
        <v>0</v>
      </c>
      <c r="AJ662" s="286">
        <v>0</v>
      </c>
      <c r="AK662" s="286">
        <v>14.9</v>
      </c>
      <c r="AL662" s="288">
        <v>0</v>
      </c>
      <c r="AM662" s="504"/>
      <c r="AN662" s="142">
        <f t="shared" si="1125"/>
        <v>0</v>
      </c>
      <c r="AO662" s="477"/>
      <c r="AP662" s="477"/>
      <c r="AQ662" s="464">
        <v>2016</v>
      </c>
      <c r="AR662" s="286">
        <f t="shared" si="1035"/>
        <v>14.9</v>
      </c>
      <c r="AS662" s="286">
        <v>0</v>
      </c>
      <c r="AT662" s="286">
        <v>0</v>
      </c>
      <c r="AU662" s="286">
        <v>14.9</v>
      </c>
      <c r="AV662" s="286">
        <v>0</v>
      </c>
      <c r="AW662" s="481"/>
      <c r="AX662" s="142">
        <f t="shared" si="1037"/>
        <v>14.9</v>
      </c>
    </row>
    <row r="663" spans="1:50" outlineLevel="2" x14ac:dyDescent="0.3">
      <c r="A663" s="564"/>
      <c r="B663" s="538"/>
      <c r="C663" s="19">
        <v>2017</v>
      </c>
      <c r="D663" s="35">
        <f t="shared" ref="D663:D668" si="1136">SUM(E663:H663)</f>
        <v>0</v>
      </c>
      <c r="E663" s="28">
        <v>0</v>
      </c>
      <c r="F663" s="7">
        <v>0</v>
      </c>
      <c r="G663" s="7">
        <v>0</v>
      </c>
      <c r="H663" s="9">
        <v>0</v>
      </c>
      <c r="I663" s="90"/>
      <c r="J663" s="11"/>
      <c r="K663" s="564"/>
      <c r="L663" s="538"/>
      <c r="M663" s="19">
        <v>2017</v>
      </c>
      <c r="N663" s="35">
        <f t="shared" ref="N663:N672" si="1137">SUM(O663:R663)</f>
        <v>0</v>
      </c>
      <c r="O663" s="28">
        <v>0</v>
      </c>
      <c r="P663" s="7">
        <v>0</v>
      </c>
      <c r="Q663" s="7">
        <v>0</v>
      </c>
      <c r="R663" s="9">
        <v>0</v>
      </c>
      <c r="S663" s="90"/>
      <c r="T663" s="142">
        <f t="shared" si="1120"/>
        <v>0</v>
      </c>
      <c r="U663" s="564"/>
      <c r="V663" s="538"/>
      <c r="W663" s="19">
        <v>2017</v>
      </c>
      <c r="X663" s="35">
        <f t="shared" ref="X663:X672" si="1138">SUM(Y663:AB663)</f>
        <v>0</v>
      </c>
      <c r="Y663" s="28">
        <v>0</v>
      </c>
      <c r="Z663" s="7">
        <v>0</v>
      </c>
      <c r="AA663" s="7">
        <v>0</v>
      </c>
      <c r="AB663" s="9">
        <v>0</v>
      </c>
      <c r="AC663" s="90"/>
      <c r="AD663" s="142">
        <f t="shared" si="1121"/>
        <v>0</v>
      </c>
      <c r="AE663" s="498"/>
      <c r="AF663" s="500"/>
      <c r="AG663" s="283">
        <v>2017</v>
      </c>
      <c r="AH663" s="289">
        <f t="shared" si="1026"/>
        <v>0</v>
      </c>
      <c r="AI663" s="285">
        <v>0</v>
      </c>
      <c r="AJ663" s="286">
        <v>0</v>
      </c>
      <c r="AK663" s="286">
        <v>0</v>
      </c>
      <c r="AL663" s="288">
        <v>0</v>
      </c>
      <c r="AM663" s="504"/>
      <c r="AN663" s="142">
        <f t="shared" si="1125"/>
        <v>0</v>
      </c>
      <c r="AO663" s="477"/>
      <c r="AP663" s="477"/>
      <c r="AQ663" s="464">
        <v>2017</v>
      </c>
      <c r="AR663" s="286">
        <f t="shared" si="1035"/>
        <v>0</v>
      </c>
      <c r="AS663" s="286">
        <v>0</v>
      </c>
      <c r="AT663" s="286">
        <v>0</v>
      </c>
      <c r="AU663" s="286">
        <v>0</v>
      </c>
      <c r="AV663" s="286">
        <v>0</v>
      </c>
      <c r="AW663" s="481"/>
      <c r="AX663" s="142">
        <f t="shared" si="1037"/>
        <v>0</v>
      </c>
    </row>
    <row r="664" spans="1:50" outlineLevel="2" x14ac:dyDescent="0.3">
      <c r="A664" s="564"/>
      <c r="B664" s="538"/>
      <c r="C664" s="19">
        <v>2018</v>
      </c>
      <c r="D664" s="35">
        <f t="shared" si="1136"/>
        <v>10.5</v>
      </c>
      <c r="E664" s="28">
        <v>0</v>
      </c>
      <c r="F664" s="7">
        <v>0</v>
      </c>
      <c r="G664" s="7">
        <v>10.5</v>
      </c>
      <c r="H664" s="9">
        <v>0</v>
      </c>
      <c r="I664" s="90"/>
      <c r="J664" s="11"/>
      <c r="K664" s="564"/>
      <c r="L664" s="538"/>
      <c r="M664" s="19">
        <v>2018</v>
      </c>
      <c r="N664" s="35">
        <f t="shared" si="1137"/>
        <v>10.5</v>
      </c>
      <c r="O664" s="28">
        <v>0</v>
      </c>
      <c r="P664" s="7">
        <v>0</v>
      </c>
      <c r="Q664" s="7">
        <v>10.5</v>
      </c>
      <c r="R664" s="9">
        <v>0</v>
      </c>
      <c r="S664" s="90"/>
      <c r="T664" s="142">
        <f t="shared" si="1120"/>
        <v>0</v>
      </c>
      <c r="U664" s="564"/>
      <c r="V664" s="538"/>
      <c r="W664" s="19">
        <v>2018</v>
      </c>
      <c r="X664" s="35">
        <f t="shared" si="1138"/>
        <v>10.5</v>
      </c>
      <c r="Y664" s="28">
        <v>0</v>
      </c>
      <c r="Z664" s="7">
        <v>0</v>
      </c>
      <c r="AA664" s="7">
        <v>10.5</v>
      </c>
      <c r="AB664" s="9">
        <v>0</v>
      </c>
      <c r="AC664" s="90"/>
      <c r="AD664" s="142">
        <f t="shared" si="1121"/>
        <v>0</v>
      </c>
      <c r="AE664" s="498"/>
      <c r="AF664" s="500"/>
      <c r="AG664" s="283">
        <v>2018</v>
      </c>
      <c r="AH664" s="289">
        <f t="shared" si="1026"/>
        <v>10.5</v>
      </c>
      <c r="AI664" s="285">
        <v>0</v>
      </c>
      <c r="AJ664" s="286">
        <v>0</v>
      </c>
      <c r="AK664" s="286">
        <v>10.5</v>
      </c>
      <c r="AL664" s="288">
        <v>0</v>
      </c>
      <c r="AM664" s="504"/>
      <c r="AN664" s="142">
        <f t="shared" si="1125"/>
        <v>0</v>
      </c>
      <c r="AO664" s="477"/>
      <c r="AP664" s="477"/>
      <c r="AQ664" s="464">
        <v>2018</v>
      </c>
      <c r="AR664" s="286">
        <f t="shared" si="1035"/>
        <v>10.5</v>
      </c>
      <c r="AS664" s="286">
        <v>0</v>
      </c>
      <c r="AT664" s="286">
        <v>0</v>
      </c>
      <c r="AU664" s="286">
        <v>10.5</v>
      </c>
      <c r="AV664" s="286">
        <v>0</v>
      </c>
      <c r="AW664" s="481"/>
      <c r="AX664" s="142">
        <f t="shared" si="1037"/>
        <v>10.5</v>
      </c>
    </row>
    <row r="665" spans="1:50" outlineLevel="2" x14ac:dyDescent="0.3">
      <c r="A665" s="564"/>
      <c r="B665" s="538"/>
      <c r="C665" s="19">
        <v>2019</v>
      </c>
      <c r="D665" s="35">
        <f t="shared" si="1136"/>
        <v>10.1</v>
      </c>
      <c r="E665" s="28">
        <v>0</v>
      </c>
      <c r="F665" s="7">
        <v>0</v>
      </c>
      <c r="G665" s="7">
        <v>10.1</v>
      </c>
      <c r="H665" s="9">
        <v>0</v>
      </c>
      <c r="I665" s="90"/>
      <c r="J665" s="11"/>
      <c r="K665" s="564"/>
      <c r="L665" s="538"/>
      <c r="M665" s="19">
        <v>2019</v>
      </c>
      <c r="N665" s="35">
        <f t="shared" si="1137"/>
        <v>10.1</v>
      </c>
      <c r="O665" s="28">
        <v>0</v>
      </c>
      <c r="P665" s="7">
        <v>0</v>
      </c>
      <c r="Q665" s="7">
        <v>10.1</v>
      </c>
      <c r="R665" s="9">
        <v>0</v>
      </c>
      <c r="S665" s="90"/>
      <c r="T665" s="142">
        <f t="shared" si="1120"/>
        <v>0</v>
      </c>
      <c r="U665" s="564"/>
      <c r="V665" s="538"/>
      <c r="W665" s="19">
        <v>2019</v>
      </c>
      <c r="X665" s="35">
        <f t="shared" si="1138"/>
        <v>10.1</v>
      </c>
      <c r="Y665" s="28">
        <v>0</v>
      </c>
      <c r="Z665" s="7">
        <v>0</v>
      </c>
      <c r="AA665" s="7">
        <v>10.1</v>
      </c>
      <c r="AB665" s="9">
        <v>0</v>
      </c>
      <c r="AC665" s="90"/>
      <c r="AD665" s="142">
        <f t="shared" si="1121"/>
        <v>0</v>
      </c>
      <c r="AE665" s="498"/>
      <c r="AF665" s="500"/>
      <c r="AG665" s="283">
        <v>2019</v>
      </c>
      <c r="AH665" s="289">
        <f t="shared" si="1026"/>
        <v>10.1</v>
      </c>
      <c r="AI665" s="285">
        <v>0</v>
      </c>
      <c r="AJ665" s="286">
        <v>0</v>
      </c>
      <c r="AK665" s="286">
        <v>10.1</v>
      </c>
      <c r="AL665" s="288">
        <v>0</v>
      </c>
      <c r="AM665" s="504"/>
      <c r="AN665" s="142">
        <f t="shared" si="1125"/>
        <v>0</v>
      </c>
      <c r="AO665" s="477"/>
      <c r="AP665" s="477"/>
      <c r="AQ665" s="464">
        <v>2019</v>
      </c>
      <c r="AR665" s="286">
        <f t="shared" si="1035"/>
        <v>10.1</v>
      </c>
      <c r="AS665" s="286">
        <v>0</v>
      </c>
      <c r="AT665" s="286">
        <v>0</v>
      </c>
      <c r="AU665" s="286">
        <v>10.1</v>
      </c>
      <c r="AV665" s="286">
        <v>0</v>
      </c>
      <c r="AW665" s="481"/>
      <c r="AX665" s="142">
        <f t="shared" si="1037"/>
        <v>10.1</v>
      </c>
    </row>
    <row r="666" spans="1:50" outlineLevel="2" x14ac:dyDescent="0.3">
      <c r="A666" s="564"/>
      <c r="B666" s="538"/>
      <c r="C666" s="19">
        <v>2020</v>
      </c>
      <c r="D666" s="35">
        <f t="shared" si="1136"/>
        <v>0</v>
      </c>
      <c r="E666" s="28">
        <v>0</v>
      </c>
      <c r="F666" s="7">
        <v>0</v>
      </c>
      <c r="G666" s="7">
        <v>0</v>
      </c>
      <c r="H666" s="9">
        <v>0</v>
      </c>
      <c r="I666" s="90"/>
      <c r="J666" s="11"/>
      <c r="K666" s="564"/>
      <c r="L666" s="538"/>
      <c r="M666" s="19">
        <v>2020</v>
      </c>
      <c r="N666" s="35">
        <f t="shared" si="1137"/>
        <v>0</v>
      </c>
      <c r="O666" s="28">
        <v>0</v>
      </c>
      <c r="P666" s="7">
        <v>0</v>
      </c>
      <c r="Q666" s="7">
        <v>0</v>
      </c>
      <c r="R666" s="9">
        <v>0</v>
      </c>
      <c r="S666" s="90"/>
      <c r="T666" s="142">
        <f t="shared" si="1120"/>
        <v>0</v>
      </c>
      <c r="U666" s="564"/>
      <c r="V666" s="538"/>
      <c r="W666" s="19">
        <v>2020</v>
      </c>
      <c r="X666" s="35">
        <f t="shared" si="1138"/>
        <v>0</v>
      </c>
      <c r="Y666" s="28">
        <v>0</v>
      </c>
      <c r="Z666" s="7">
        <v>0</v>
      </c>
      <c r="AA666" s="7">
        <v>0</v>
      </c>
      <c r="AB666" s="9">
        <v>0</v>
      </c>
      <c r="AC666" s="90"/>
      <c r="AD666" s="142">
        <f t="shared" si="1121"/>
        <v>0</v>
      </c>
      <c r="AE666" s="498"/>
      <c r="AF666" s="500"/>
      <c r="AG666" s="283">
        <v>2020</v>
      </c>
      <c r="AH666" s="289">
        <f t="shared" si="1026"/>
        <v>0</v>
      </c>
      <c r="AI666" s="285">
        <v>0</v>
      </c>
      <c r="AJ666" s="286">
        <v>0</v>
      </c>
      <c r="AK666" s="286">
        <v>0</v>
      </c>
      <c r="AL666" s="288">
        <v>0</v>
      </c>
      <c r="AM666" s="504"/>
      <c r="AN666" s="142">
        <f t="shared" si="1125"/>
        <v>0</v>
      </c>
      <c r="AO666" s="477"/>
      <c r="AP666" s="477"/>
      <c r="AQ666" s="464">
        <v>2020</v>
      </c>
      <c r="AR666" s="286">
        <f t="shared" si="1035"/>
        <v>0</v>
      </c>
      <c r="AS666" s="286">
        <v>0</v>
      </c>
      <c r="AT666" s="286">
        <v>0</v>
      </c>
      <c r="AU666" s="286">
        <v>0</v>
      </c>
      <c r="AV666" s="286">
        <v>0</v>
      </c>
      <c r="AW666" s="481"/>
      <c r="AX666" s="142">
        <f t="shared" si="1037"/>
        <v>0</v>
      </c>
    </row>
    <row r="667" spans="1:50" outlineLevel="2" x14ac:dyDescent="0.3">
      <c r="A667" s="564"/>
      <c r="B667" s="538"/>
      <c r="C667" s="19">
        <v>2021</v>
      </c>
      <c r="D667" s="35">
        <f t="shared" si="1136"/>
        <v>11.6</v>
      </c>
      <c r="E667" s="28">
        <v>0</v>
      </c>
      <c r="F667" s="7">
        <v>0</v>
      </c>
      <c r="G667" s="7">
        <v>11.6</v>
      </c>
      <c r="H667" s="9">
        <v>0</v>
      </c>
      <c r="I667" s="90"/>
      <c r="J667" s="11"/>
      <c r="K667" s="564"/>
      <c r="L667" s="538"/>
      <c r="M667" s="19">
        <v>2021</v>
      </c>
      <c r="N667" s="35">
        <f t="shared" si="1137"/>
        <v>11.6</v>
      </c>
      <c r="O667" s="28">
        <v>0</v>
      </c>
      <c r="P667" s="7">
        <v>0</v>
      </c>
      <c r="Q667" s="7">
        <v>11.6</v>
      </c>
      <c r="R667" s="9">
        <v>0</v>
      </c>
      <c r="S667" s="90"/>
      <c r="T667" s="142">
        <f t="shared" si="1120"/>
        <v>0</v>
      </c>
      <c r="U667" s="564"/>
      <c r="V667" s="538"/>
      <c r="W667" s="19">
        <v>2021</v>
      </c>
      <c r="X667" s="35">
        <f t="shared" si="1138"/>
        <v>11.6</v>
      </c>
      <c r="Y667" s="28">
        <v>0</v>
      </c>
      <c r="Z667" s="7">
        <v>0</v>
      </c>
      <c r="AA667" s="7">
        <v>11.6</v>
      </c>
      <c r="AB667" s="9">
        <v>0</v>
      </c>
      <c r="AC667" s="90"/>
      <c r="AD667" s="142">
        <f t="shared" si="1121"/>
        <v>0</v>
      </c>
      <c r="AE667" s="498"/>
      <c r="AF667" s="500"/>
      <c r="AG667" s="283">
        <v>2021</v>
      </c>
      <c r="AH667" s="289">
        <f t="shared" si="1026"/>
        <v>11.6</v>
      </c>
      <c r="AI667" s="285">
        <v>0</v>
      </c>
      <c r="AJ667" s="286">
        <v>0</v>
      </c>
      <c r="AK667" s="286">
        <v>11.6</v>
      </c>
      <c r="AL667" s="288">
        <v>0</v>
      </c>
      <c r="AM667" s="504"/>
      <c r="AN667" s="142">
        <f t="shared" si="1125"/>
        <v>0</v>
      </c>
      <c r="AO667" s="477"/>
      <c r="AP667" s="477"/>
      <c r="AQ667" s="464">
        <v>2021</v>
      </c>
      <c r="AR667" s="286">
        <f t="shared" si="1035"/>
        <v>11.6</v>
      </c>
      <c r="AS667" s="286">
        <v>0</v>
      </c>
      <c r="AT667" s="286">
        <v>0</v>
      </c>
      <c r="AU667" s="286">
        <v>11.6</v>
      </c>
      <c r="AV667" s="286">
        <v>0</v>
      </c>
      <c r="AW667" s="481"/>
      <c r="AX667" s="142">
        <f t="shared" si="1037"/>
        <v>11.6</v>
      </c>
    </row>
    <row r="668" spans="1:50" outlineLevel="2" x14ac:dyDescent="0.3">
      <c r="A668" s="564"/>
      <c r="B668" s="538"/>
      <c r="C668" s="19">
        <v>2022</v>
      </c>
      <c r="D668" s="35">
        <f t="shared" si="1136"/>
        <v>11.4</v>
      </c>
      <c r="E668" s="28">
        <v>0</v>
      </c>
      <c r="F668" s="7">
        <v>0</v>
      </c>
      <c r="G668" s="7">
        <v>11.4</v>
      </c>
      <c r="H668" s="9">
        <v>0</v>
      </c>
      <c r="I668" s="90"/>
      <c r="J668" s="11"/>
      <c r="K668" s="564"/>
      <c r="L668" s="538"/>
      <c r="M668" s="19">
        <v>2022</v>
      </c>
      <c r="N668" s="35">
        <f t="shared" si="1137"/>
        <v>11.4</v>
      </c>
      <c r="O668" s="28">
        <v>0</v>
      </c>
      <c r="P668" s="7">
        <v>0</v>
      </c>
      <c r="Q668" s="7">
        <v>11.4</v>
      </c>
      <c r="R668" s="9">
        <v>0</v>
      </c>
      <c r="S668" s="90"/>
      <c r="T668" s="142">
        <f t="shared" si="1120"/>
        <v>0</v>
      </c>
      <c r="U668" s="564"/>
      <c r="V668" s="538"/>
      <c r="W668" s="19">
        <v>2022</v>
      </c>
      <c r="X668" s="35">
        <f t="shared" si="1138"/>
        <v>11.4</v>
      </c>
      <c r="Y668" s="28">
        <v>0</v>
      </c>
      <c r="Z668" s="7">
        <v>0</v>
      </c>
      <c r="AA668" s="7">
        <v>11.4</v>
      </c>
      <c r="AB668" s="9">
        <v>0</v>
      </c>
      <c r="AC668" s="90"/>
      <c r="AD668" s="142">
        <f t="shared" si="1121"/>
        <v>0</v>
      </c>
      <c r="AE668" s="498"/>
      <c r="AF668" s="500"/>
      <c r="AG668" s="283">
        <v>2022</v>
      </c>
      <c r="AH668" s="289">
        <f t="shared" si="1026"/>
        <v>11.4</v>
      </c>
      <c r="AI668" s="285">
        <v>0</v>
      </c>
      <c r="AJ668" s="286">
        <v>0</v>
      </c>
      <c r="AK668" s="286">
        <v>11.4</v>
      </c>
      <c r="AL668" s="288">
        <v>0</v>
      </c>
      <c r="AM668" s="504"/>
      <c r="AN668" s="142">
        <f t="shared" si="1125"/>
        <v>0</v>
      </c>
      <c r="AO668" s="477"/>
      <c r="AP668" s="477"/>
      <c r="AQ668" s="464">
        <v>2022</v>
      </c>
      <c r="AR668" s="286">
        <f t="shared" si="1035"/>
        <v>11.4</v>
      </c>
      <c r="AS668" s="286">
        <v>0</v>
      </c>
      <c r="AT668" s="286">
        <v>0</v>
      </c>
      <c r="AU668" s="286">
        <v>11.4</v>
      </c>
      <c r="AV668" s="286">
        <v>0</v>
      </c>
      <c r="AW668" s="481"/>
      <c r="AX668" s="142">
        <f t="shared" si="1037"/>
        <v>11.4</v>
      </c>
    </row>
    <row r="669" spans="1:50" outlineLevel="2" x14ac:dyDescent="0.3">
      <c r="A669" s="564"/>
      <c r="B669" s="538"/>
      <c r="C669" s="19">
        <v>2023</v>
      </c>
      <c r="D669" s="35">
        <f t="shared" ref="D669" si="1139">SUM(E669:H669)</f>
        <v>11.3</v>
      </c>
      <c r="E669" s="28">
        <v>0</v>
      </c>
      <c r="F669" s="7">
        <v>0</v>
      </c>
      <c r="G669" s="7">
        <v>11.3</v>
      </c>
      <c r="H669" s="9">
        <v>0</v>
      </c>
      <c r="I669" s="90"/>
      <c r="J669" s="11"/>
      <c r="K669" s="564"/>
      <c r="L669" s="538"/>
      <c r="M669" s="19">
        <v>2023</v>
      </c>
      <c r="N669" s="35">
        <f t="shared" si="1137"/>
        <v>11.3</v>
      </c>
      <c r="O669" s="28">
        <v>0</v>
      </c>
      <c r="P669" s="7">
        <v>0</v>
      </c>
      <c r="Q669" s="7">
        <v>11.3</v>
      </c>
      <c r="R669" s="9">
        <v>0</v>
      </c>
      <c r="S669" s="90"/>
      <c r="T669" s="142">
        <f t="shared" si="1120"/>
        <v>0</v>
      </c>
      <c r="U669" s="564"/>
      <c r="V669" s="538"/>
      <c r="W669" s="19">
        <v>2023</v>
      </c>
      <c r="X669" s="35">
        <f t="shared" si="1138"/>
        <v>11.3</v>
      </c>
      <c r="Y669" s="28">
        <v>0</v>
      </c>
      <c r="Z669" s="7">
        <v>0</v>
      </c>
      <c r="AA669" s="7">
        <v>11.3</v>
      </c>
      <c r="AB669" s="9">
        <v>0</v>
      </c>
      <c r="AC669" s="90"/>
      <c r="AD669" s="142">
        <f t="shared" si="1121"/>
        <v>0</v>
      </c>
      <c r="AE669" s="498"/>
      <c r="AF669" s="500"/>
      <c r="AG669" s="283">
        <v>2023</v>
      </c>
      <c r="AH669" s="289">
        <f t="shared" si="1026"/>
        <v>11.3</v>
      </c>
      <c r="AI669" s="285">
        <v>0</v>
      </c>
      <c r="AJ669" s="286">
        <v>0</v>
      </c>
      <c r="AK669" s="286">
        <v>11.3</v>
      </c>
      <c r="AL669" s="288">
        <v>0</v>
      </c>
      <c r="AM669" s="504"/>
      <c r="AN669" s="142">
        <f t="shared" si="1125"/>
        <v>0</v>
      </c>
      <c r="AO669" s="477"/>
      <c r="AP669" s="477"/>
      <c r="AQ669" s="464">
        <v>2023</v>
      </c>
      <c r="AR669" s="286">
        <f t="shared" si="1035"/>
        <v>11.3</v>
      </c>
      <c r="AS669" s="286">
        <v>0</v>
      </c>
      <c r="AT669" s="286">
        <v>0</v>
      </c>
      <c r="AU669" s="286">
        <v>11.3</v>
      </c>
      <c r="AV669" s="286">
        <v>0</v>
      </c>
      <c r="AW669" s="481"/>
      <c r="AX669" s="142">
        <f t="shared" si="1037"/>
        <v>11.3</v>
      </c>
    </row>
    <row r="670" spans="1:50" outlineLevel="2" x14ac:dyDescent="0.3">
      <c r="A670" s="564"/>
      <c r="B670" s="538"/>
      <c r="C670" s="19">
        <v>2024</v>
      </c>
      <c r="D670" s="35">
        <f t="shared" ref="D670:D672" si="1140">SUM(E670:H670)</f>
        <v>0</v>
      </c>
      <c r="E670" s="28">
        <v>0</v>
      </c>
      <c r="F670" s="7">
        <v>0</v>
      </c>
      <c r="G670" s="7">
        <v>0</v>
      </c>
      <c r="H670" s="9">
        <v>0</v>
      </c>
      <c r="I670" s="90"/>
      <c r="J670" s="11"/>
      <c r="K670" s="564"/>
      <c r="L670" s="538"/>
      <c r="M670" s="19">
        <v>2024</v>
      </c>
      <c r="N670" s="35">
        <f t="shared" si="1137"/>
        <v>0</v>
      </c>
      <c r="O670" s="28">
        <v>0</v>
      </c>
      <c r="P670" s="7">
        <v>0</v>
      </c>
      <c r="Q670" s="7">
        <v>0</v>
      </c>
      <c r="R670" s="9">
        <v>0</v>
      </c>
      <c r="S670" s="90"/>
      <c r="T670" s="142">
        <f t="shared" si="1120"/>
        <v>0</v>
      </c>
      <c r="U670" s="564"/>
      <c r="V670" s="538"/>
      <c r="W670" s="19">
        <v>2024</v>
      </c>
      <c r="X670" s="35">
        <f t="shared" si="1138"/>
        <v>0</v>
      </c>
      <c r="Y670" s="28">
        <v>0</v>
      </c>
      <c r="Z670" s="7">
        <v>0</v>
      </c>
      <c r="AA670" s="7">
        <v>0</v>
      </c>
      <c r="AB670" s="9">
        <v>0</v>
      </c>
      <c r="AC670" s="90"/>
      <c r="AD670" s="142">
        <f t="shared" si="1121"/>
        <v>0</v>
      </c>
      <c r="AE670" s="498"/>
      <c r="AF670" s="500"/>
      <c r="AG670" s="283">
        <v>2024</v>
      </c>
      <c r="AH670" s="289">
        <f t="shared" si="1026"/>
        <v>0</v>
      </c>
      <c r="AI670" s="285">
        <v>0</v>
      </c>
      <c r="AJ670" s="286">
        <v>0</v>
      </c>
      <c r="AK670" s="286">
        <v>0</v>
      </c>
      <c r="AL670" s="288">
        <v>0</v>
      </c>
      <c r="AM670" s="504"/>
      <c r="AN670" s="142">
        <f t="shared" si="1125"/>
        <v>0</v>
      </c>
      <c r="AO670" s="477"/>
      <c r="AP670" s="477"/>
      <c r="AQ670" s="464">
        <v>2024</v>
      </c>
      <c r="AR670" s="286">
        <f t="shared" si="1035"/>
        <v>0</v>
      </c>
      <c r="AS670" s="286">
        <v>0</v>
      </c>
      <c r="AT670" s="286">
        <v>0</v>
      </c>
      <c r="AU670" s="286">
        <v>0</v>
      </c>
      <c r="AV670" s="286">
        <v>0</v>
      </c>
      <c r="AW670" s="481"/>
      <c r="AX670" s="142">
        <f t="shared" si="1037"/>
        <v>0</v>
      </c>
    </row>
    <row r="671" spans="1:50" outlineLevel="2" x14ac:dyDescent="0.3">
      <c r="A671" s="564"/>
      <c r="B671" s="538"/>
      <c r="C671" s="19">
        <v>2025</v>
      </c>
      <c r="D671" s="35">
        <f t="shared" ref="D671" si="1141">SUM(E671:H671)</f>
        <v>13.5</v>
      </c>
      <c r="E671" s="28">
        <v>0</v>
      </c>
      <c r="F671" s="7">
        <v>0</v>
      </c>
      <c r="G671" s="7">
        <v>13.5</v>
      </c>
      <c r="H671" s="9">
        <v>0</v>
      </c>
      <c r="I671" s="90"/>
      <c r="J671" s="11"/>
      <c r="K671" s="564"/>
      <c r="L671" s="538"/>
      <c r="M671" s="19">
        <v>2025</v>
      </c>
      <c r="N671" s="35">
        <f t="shared" si="1137"/>
        <v>13.5</v>
      </c>
      <c r="O671" s="28">
        <v>0</v>
      </c>
      <c r="P671" s="7">
        <v>0</v>
      </c>
      <c r="Q671" s="7">
        <v>13.5</v>
      </c>
      <c r="R671" s="9">
        <v>0</v>
      </c>
      <c r="S671" s="90"/>
      <c r="T671" s="142">
        <f t="shared" si="1120"/>
        <v>0</v>
      </c>
      <c r="U671" s="564"/>
      <c r="V671" s="538"/>
      <c r="W671" s="19">
        <v>2025</v>
      </c>
      <c r="X671" s="35">
        <f t="shared" si="1138"/>
        <v>13.5</v>
      </c>
      <c r="Y671" s="28">
        <v>0</v>
      </c>
      <c r="Z671" s="7">
        <v>0</v>
      </c>
      <c r="AA671" s="7">
        <v>13.5</v>
      </c>
      <c r="AB671" s="9">
        <v>0</v>
      </c>
      <c r="AC671" s="90"/>
      <c r="AD671" s="142">
        <f t="shared" si="1121"/>
        <v>0</v>
      </c>
      <c r="AE671" s="498"/>
      <c r="AF671" s="500"/>
      <c r="AG671" s="283">
        <v>2025</v>
      </c>
      <c r="AH671" s="289">
        <f t="shared" si="1026"/>
        <v>13.5</v>
      </c>
      <c r="AI671" s="285">
        <v>0</v>
      </c>
      <c r="AJ671" s="286">
        <v>0</v>
      </c>
      <c r="AK671" s="286">
        <v>13.5</v>
      </c>
      <c r="AL671" s="288">
        <v>0</v>
      </c>
      <c r="AM671" s="504"/>
      <c r="AN671" s="142">
        <f t="shared" si="1125"/>
        <v>0</v>
      </c>
      <c r="AO671" s="477"/>
      <c r="AP671" s="477"/>
      <c r="AQ671" s="464">
        <v>2025</v>
      </c>
      <c r="AR671" s="286">
        <f t="shared" si="1035"/>
        <v>13.5</v>
      </c>
      <c r="AS671" s="286">
        <v>0</v>
      </c>
      <c r="AT671" s="286">
        <v>0</v>
      </c>
      <c r="AU671" s="286">
        <v>13.5</v>
      </c>
      <c r="AV671" s="286">
        <v>0</v>
      </c>
      <c r="AW671" s="481"/>
      <c r="AX671" s="142">
        <f t="shared" si="1037"/>
        <v>13.5</v>
      </c>
    </row>
    <row r="672" spans="1:50" outlineLevel="2" x14ac:dyDescent="0.3">
      <c r="A672" s="564"/>
      <c r="B672" s="555"/>
      <c r="C672" s="19">
        <v>2026</v>
      </c>
      <c r="D672" s="35">
        <f t="shared" si="1140"/>
        <v>0</v>
      </c>
      <c r="E672" s="28">
        <v>0</v>
      </c>
      <c r="F672" s="7">
        <v>0</v>
      </c>
      <c r="G672" s="7">
        <v>0</v>
      </c>
      <c r="H672" s="9">
        <v>0</v>
      </c>
      <c r="I672" s="90"/>
      <c r="J672" s="11"/>
      <c r="K672" s="564"/>
      <c r="L672" s="555"/>
      <c r="M672" s="19">
        <v>2026</v>
      </c>
      <c r="N672" s="35">
        <f t="shared" si="1137"/>
        <v>0</v>
      </c>
      <c r="O672" s="28">
        <v>0</v>
      </c>
      <c r="P672" s="7">
        <v>0</v>
      </c>
      <c r="Q672" s="7">
        <v>0</v>
      </c>
      <c r="R672" s="9">
        <v>0</v>
      </c>
      <c r="S672" s="90"/>
      <c r="T672" s="142">
        <f t="shared" si="1120"/>
        <v>0</v>
      </c>
      <c r="U672" s="564"/>
      <c r="V672" s="555"/>
      <c r="W672" s="19">
        <v>2026</v>
      </c>
      <c r="X672" s="35">
        <f t="shared" si="1138"/>
        <v>0</v>
      </c>
      <c r="Y672" s="28">
        <v>0</v>
      </c>
      <c r="Z672" s="7">
        <v>0</v>
      </c>
      <c r="AA672" s="7">
        <v>0</v>
      </c>
      <c r="AB672" s="9">
        <v>0</v>
      </c>
      <c r="AC672" s="90"/>
      <c r="AD672" s="142">
        <f t="shared" si="1121"/>
        <v>0</v>
      </c>
      <c r="AE672" s="498"/>
      <c r="AF672" s="500"/>
      <c r="AG672" s="283">
        <v>2026</v>
      </c>
      <c r="AH672" s="289">
        <f t="shared" si="1026"/>
        <v>13.4</v>
      </c>
      <c r="AI672" s="285">
        <v>0</v>
      </c>
      <c r="AJ672" s="286">
        <v>0</v>
      </c>
      <c r="AK672" s="286">
        <v>13.4</v>
      </c>
      <c r="AL672" s="288">
        <v>0</v>
      </c>
      <c r="AM672" s="504"/>
      <c r="AN672" s="142">
        <f t="shared" si="1125"/>
        <v>13.4</v>
      </c>
      <c r="AO672" s="477"/>
      <c r="AP672" s="477"/>
      <c r="AQ672" s="464">
        <v>2026</v>
      </c>
      <c r="AR672" s="286">
        <f t="shared" si="1035"/>
        <v>13.4</v>
      </c>
      <c r="AS672" s="286">
        <v>0</v>
      </c>
      <c r="AT672" s="286">
        <v>0</v>
      </c>
      <c r="AU672" s="286">
        <v>13.4</v>
      </c>
      <c r="AV672" s="286">
        <v>0</v>
      </c>
      <c r="AW672" s="481"/>
      <c r="AX672" s="142">
        <f t="shared" si="1037"/>
        <v>13.4</v>
      </c>
    </row>
    <row r="673" spans="1:50" outlineLevel="2" x14ac:dyDescent="0.3">
      <c r="A673" s="225"/>
      <c r="B673" s="219"/>
      <c r="C673" s="19"/>
      <c r="D673" s="35"/>
      <c r="E673" s="28"/>
      <c r="F673" s="7"/>
      <c r="G673" s="7"/>
      <c r="H673" s="9"/>
      <c r="I673" s="90"/>
      <c r="J673" s="11"/>
      <c r="K673" s="225"/>
      <c r="L673" s="219"/>
      <c r="M673" s="19"/>
      <c r="N673" s="35"/>
      <c r="O673" s="28"/>
      <c r="P673" s="7"/>
      <c r="Q673" s="7"/>
      <c r="R673" s="9"/>
      <c r="S673" s="90"/>
      <c r="T673" s="142"/>
      <c r="U673" s="225"/>
      <c r="V673" s="219"/>
      <c r="W673" s="19"/>
      <c r="X673" s="35"/>
      <c r="Y673" s="28"/>
      <c r="Z673" s="7"/>
      <c r="AA673" s="7"/>
      <c r="AB673" s="9"/>
      <c r="AC673" s="90"/>
      <c r="AD673" s="142"/>
      <c r="AE673" s="498"/>
      <c r="AF673" s="500"/>
      <c r="AG673" s="283">
        <v>2027</v>
      </c>
      <c r="AH673" s="289">
        <f t="shared" si="1026"/>
        <v>0</v>
      </c>
      <c r="AI673" s="285">
        <v>0</v>
      </c>
      <c r="AJ673" s="286">
        <v>0</v>
      </c>
      <c r="AK673" s="286">
        <v>0</v>
      </c>
      <c r="AL673" s="288">
        <v>0</v>
      </c>
      <c r="AM673" s="504"/>
      <c r="AN673" s="142">
        <f t="shared" si="1125"/>
        <v>0</v>
      </c>
      <c r="AO673" s="477"/>
      <c r="AP673" s="477"/>
      <c r="AQ673" s="464">
        <v>2027</v>
      </c>
      <c r="AR673" s="286">
        <f t="shared" si="1035"/>
        <v>0</v>
      </c>
      <c r="AS673" s="286">
        <v>0</v>
      </c>
      <c r="AT673" s="286">
        <v>0</v>
      </c>
      <c r="AU673" s="286">
        <v>0</v>
      </c>
      <c r="AV673" s="286">
        <v>0</v>
      </c>
      <c r="AW673" s="481"/>
      <c r="AX673" s="142">
        <f t="shared" si="1037"/>
        <v>0</v>
      </c>
    </row>
    <row r="674" spans="1:50" outlineLevel="2" x14ac:dyDescent="0.3">
      <c r="A674" s="562" t="s">
        <v>87</v>
      </c>
      <c r="B674" s="561" t="s">
        <v>78</v>
      </c>
      <c r="C674" s="18" t="s">
        <v>144</v>
      </c>
      <c r="D674" s="32">
        <f>SUM(D675:D685)</f>
        <v>4164.3999999999996</v>
      </c>
      <c r="E674" s="26">
        <f t="shared" ref="E674:H674" si="1142">SUM(E675:E685)</f>
        <v>0</v>
      </c>
      <c r="F674" s="6">
        <f t="shared" si="1142"/>
        <v>0</v>
      </c>
      <c r="G674" s="5">
        <f t="shared" si="1142"/>
        <v>4164.3999999999996</v>
      </c>
      <c r="H674" s="12">
        <f t="shared" si="1142"/>
        <v>0</v>
      </c>
      <c r="I674" s="90"/>
      <c r="J674" s="11"/>
      <c r="K674" s="562" t="s">
        <v>87</v>
      </c>
      <c r="L674" s="561" t="s">
        <v>78</v>
      </c>
      <c r="M674" s="18" t="s">
        <v>144</v>
      </c>
      <c r="N674" s="32">
        <f>SUM(N675:N685)</f>
        <v>3964.3999999999996</v>
      </c>
      <c r="O674" s="26">
        <f t="shared" ref="O674:R674" si="1143">SUM(O675:O685)</f>
        <v>0</v>
      </c>
      <c r="P674" s="6">
        <f t="shared" si="1143"/>
        <v>0</v>
      </c>
      <c r="Q674" s="5">
        <f t="shared" si="1143"/>
        <v>3964.3999999999996</v>
      </c>
      <c r="R674" s="12">
        <f t="shared" si="1143"/>
        <v>0</v>
      </c>
      <c r="S674" s="90"/>
      <c r="T674" s="142">
        <f t="shared" si="1120"/>
        <v>-200</v>
      </c>
      <c r="U674" s="562" t="s">
        <v>87</v>
      </c>
      <c r="V674" s="561" t="s">
        <v>78</v>
      </c>
      <c r="W674" s="18" t="s">
        <v>144</v>
      </c>
      <c r="X674" s="32">
        <f>SUM(X675:X685)</f>
        <v>3964.3999999999996</v>
      </c>
      <c r="Y674" s="26">
        <f t="shared" ref="Y674:AB674" si="1144">SUM(Y675:Y685)</f>
        <v>0</v>
      </c>
      <c r="Z674" s="6">
        <f t="shared" si="1144"/>
        <v>0</v>
      </c>
      <c r="AA674" s="5">
        <f t="shared" si="1144"/>
        <v>3964.3999999999996</v>
      </c>
      <c r="AB674" s="12">
        <f t="shared" si="1144"/>
        <v>0</v>
      </c>
      <c r="AC674" s="90"/>
      <c r="AD674" s="142">
        <f t="shared" si="1121"/>
        <v>0</v>
      </c>
      <c r="AE674" s="498" t="s">
        <v>87</v>
      </c>
      <c r="AF674" s="587" t="s">
        <v>78</v>
      </c>
      <c r="AG674" s="277" t="s">
        <v>188</v>
      </c>
      <c r="AH674" s="278">
        <f t="shared" si="1026"/>
        <v>4502.3999999999996</v>
      </c>
      <c r="AI674" s="279">
        <f>SUM(AI675:AI686)</f>
        <v>0</v>
      </c>
      <c r="AJ674" s="280">
        <f t="shared" ref="AJ674:AL674" si="1145">SUM(AJ675:AJ686)</f>
        <v>0</v>
      </c>
      <c r="AK674" s="281">
        <f t="shared" si="1145"/>
        <v>4502.3999999999996</v>
      </c>
      <c r="AL674" s="282">
        <f t="shared" si="1145"/>
        <v>0</v>
      </c>
      <c r="AM674" s="504"/>
      <c r="AN674" s="142">
        <f t="shared" si="1125"/>
        <v>538</v>
      </c>
      <c r="AO674" s="477" t="s">
        <v>87</v>
      </c>
      <c r="AP674" s="477" t="s">
        <v>78</v>
      </c>
      <c r="AQ674" s="463" t="s">
        <v>188</v>
      </c>
      <c r="AR674" s="281">
        <f t="shared" si="1035"/>
        <v>4502.3999999999996</v>
      </c>
      <c r="AS674" s="280">
        <f>SUM(AS675:AS686)</f>
        <v>0</v>
      </c>
      <c r="AT674" s="280">
        <f t="shared" ref="AT674:AV674" si="1146">SUM(AT675:AT686)</f>
        <v>0</v>
      </c>
      <c r="AU674" s="281">
        <f t="shared" si="1146"/>
        <v>4502.3999999999996</v>
      </c>
      <c r="AV674" s="280">
        <f t="shared" si="1146"/>
        <v>0</v>
      </c>
      <c r="AW674" s="481"/>
      <c r="AX674" s="142">
        <f t="shared" si="1037"/>
        <v>4502.3999999999996</v>
      </c>
    </row>
    <row r="675" spans="1:50" outlineLevel="2" x14ac:dyDescent="0.3">
      <c r="A675" s="546"/>
      <c r="B675" s="538"/>
      <c r="C675" s="19">
        <v>2016</v>
      </c>
      <c r="D675" s="34">
        <f>SUM(E675:H675)</f>
        <v>162.30000000000001</v>
      </c>
      <c r="E675" s="28">
        <v>0</v>
      </c>
      <c r="F675" s="7">
        <v>0</v>
      </c>
      <c r="G675" s="8">
        <v>162.30000000000001</v>
      </c>
      <c r="H675" s="9">
        <v>0</v>
      </c>
      <c r="I675" s="90"/>
      <c r="J675" s="11"/>
      <c r="K675" s="546"/>
      <c r="L675" s="538"/>
      <c r="M675" s="19">
        <v>2016</v>
      </c>
      <c r="N675" s="34">
        <f>SUM(O675:R675)</f>
        <v>162.30000000000001</v>
      </c>
      <c r="O675" s="28">
        <v>0</v>
      </c>
      <c r="P675" s="7">
        <v>0</v>
      </c>
      <c r="Q675" s="8">
        <v>162.30000000000001</v>
      </c>
      <c r="R675" s="9">
        <v>0</v>
      </c>
      <c r="S675" s="90"/>
      <c r="T675" s="142">
        <f t="shared" si="1120"/>
        <v>0</v>
      </c>
      <c r="U675" s="546"/>
      <c r="V675" s="538"/>
      <c r="W675" s="19">
        <v>2016</v>
      </c>
      <c r="X675" s="34">
        <f>SUM(Y675:AB675)</f>
        <v>162.30000000000001</v>
      </c>
      <c r="Y675" s="28">
        <v>0</v>
      </c>
      <c r="Z675" s="7">
        <v>0</v>
      </c>
      <c r="AA675" s="8">
        <v>162.30000000000001</v>
      </c>
      <c r="AB675" s="9">
        <v>0</v>
      </c>
      <c r="AC675" s="90"/>
      <c r="AD675" s="142">
        <f t="shared" si="1121"/>
        <v>0</v>
      </c>
      <c r="AE675" s="498"/>
      <c r="AF675" s="582"/>
      <c r="AG675" s="283">
        <v>2016</v>
      </c>
      <c r="AH675" s="284">
        <f t="shared" si="1026"/>
        <v>162.30000000000001</v>
      </c>
      <c r="AI675" s="285">
        <v>0</v>
      </c>
      <c r="AJ675" s="286">
        <v>0</v>
      </c>
      <c r="AK675" s="287">
        <v>162.30000000000001</v>
      </c>
      <c r="AL675" s="288">
        <v>0</v>
      </c>
      <c r="AM675" s="504"/>
      <c r="AN675" s="142">
        <f t="shared" si="1125"/>
        <v>0</v>
      </c>
      <c r="AO675" s="477"/>
      <c r="AP675" s="477"/>
      <c r="AQ675" s="464">
        <v>2016</v>
      </c>
      <c r="AR675" s="287">
        <f t="shared" si="1035"/>
        <v>162.30000000000001</v>
      </c>
      <c r="AS675" s="286">
        <v>0</v>
      </c>
      <c r="AT675" s="286">
        <v>0</v>
      </c>
      <c r="AU675" s="287">
        <v>162.30000000000001</v>
      </c>
      <c r="AV675" s="286">
        <v>0</v>
      </c>
      <c r="AW675" s="481"/>
      <c r="AX675" s="142">
        <f t="shared" si="1037"/>
        <v>162.30000000000001</v>
      </c>
    </row>
    <row r="676" spans="1:50" outlineLevel="2" x14ac:dyDescent="0.3">
      <c r="A676" s="546"/>
      <c r="B676" s="538"/>
      <c r="C676" s="19">
        <v>2017</v>
      </c>
      <c r="D676" s="34">
        <f t="shared" ref="D676:D681" si="1147">SUM(E676:H676)</f>
        <v>785.5</v>
      </c>
      <c r="E676" s="28">
        <v>0</v>
      </c>
      <c r="F676" s="7">
        <v>0</v>
      </c>
      <c r="G676" s="8">
        <v>785.5</v>
      </c>
      <c r="H676" s="9">
        <v>0</v>
      </c>
      <c r="I676" s="90"/>
      <c r="J676" s="11"/>
      <c r="K676" s="546"/>
      <c r="L676" s="538"/>
      <c r="M676" s="19">
        <v>2017</v>
      </c>
      <c r="N676" s="34">
        <f t="shared" ref="N676:N685" si="1148">SUM(O676:R676)</f>
        <v>785.5</v>
      </c>
      <c r="O676" s="28">
        <v>0</v>
      </c>
      <c r="P676" s="7">
        <v>0</v>
      </c>
      <c r="Q676" s="8">
        <v>785.5</v>
      </c>
      <c r="R676" s="9">
        <v>0</v>
      </c>
      <c r="S676" s="90"/>
      <c r="T676" s="142">
        <f t="shared" si="1120"/>
        <v>0</v>
      </c>
      <c r="U676" s="546"/>
      <c r="V676" s="538"/>
      <c r="W676" s="19">
        <v>2017</v>
      </c>
      <c r="X676" s="34">
        <f t="shared" ref="X676:X685" si="1149">SUM(Y676:AB676)</f>
        <v>785.5</v>
      </c>
      <c r="Y676" s="28">
        <v>0</v>
      </c>
      <c r="Z676" s="7">
        <v>0</v>
      </c>
      <c r="AA676" s="8">
        <v>785.5</v>
      </c>
      <c r="AB676" s="9">
        <v>0</v>
      </c>
      <c r="AC676" s="90"/>
      <c r="AD676" s="142">
        <f t="shared" si="1121"/>
        <v>0</v>
      </c>
      <c r="AE676" s="498"/>
      <c r="AF676" s="582"/>
      <c r="AG676" s="283">
        <v>2017</v>
      </c>
      <c r="AH676" s="284">
        <f t="shared" ref="AH676:AH739" si="1150">SUM(AI676:AL676)</f>
        <v>785.5</v>
      </c>
      <c r="AI676" s="285">
        <v>0</v>
      </c>
      <c r="AJ676" s="286">
        <v>0</v>
      </c>
      <c r="AK676" s="287">
        <v>785.5</v>
      </c>
      <c r="AL676" s="288">
        <v>0</v>
      </c>
      <c r="AM676" s="504"/>
      <c r="AN676" s="142">
        <f t="shared" si="1125"/>
        <v>0</v>
      </c>
      <c r="AO676" s="477"/>
      <c r="AP676" s="477"/>
      <c r="AQ676" s="464">
        <v>2017</v>
      </c>
      <c r="AR676" s="287">
        <f t="shared" ref="AR676:AR739" si="1151">SUM(AS676:AV676)</f>
        <v>785.5</v>
      </c>
      <c r="AS676" s="286">
        <v>0</v>
      </c>
      <c r="AT676" s="286">
        <v>0</v>
      </c>
      <c r="AU676" s="287">
        <v>785.5</v>
      </c>
      <c r="AV676" s="286">
        <v>0</v>
      </c>
      <c r="AW676" s="481"/>
      <c r="AX676" s="142">
        <f t="shared" si="1037"/>
        <v>785.5</v>
      </c>
    </row>
    <row r="677" spans="1:50" outlineLevel="2" x14ac:dyDescent="0.3">
      <c r="A677" s="546"/>
      <c r="B677" s="538"/>
      <c r="C677" s="19">
        <v>2018</v>
      </c>
      <c r="D677" s="34">
        <f t="shared" si="1147"/>
        <v>625.9</v>
      </c>
      <c r="E677" s="28">
        <v>0</v>
      </c>
      <c r="F677" s="7">
        <v>0</v>
      </c>
      <c r="G677" s="8">
        <v>625.9</v>
      </c>
      <c r="H677" s="9">
        <v>0</v>
      </c>
      <c r="I677" s="90"/>
      <c r="J677" s="11"/>
      <c r="K677" s="546"/>
      <c r="L677" s="538"/>
      <c r="M677" s="19">
        <v>2018</v>
      </c>
      <c r="N677" s="34">
        <f t="shared" si="1148"/>
        <v>625.9</v>
      </c>
      <c r="O677" s="28">
        <v>0</v>
      </c>
      <c r="P677" s="7">
        <v>0</v>
      </c>
      <c r="Q677" s="8">
        <v>625.9</v>
      </c>
      <c r="R677" s="9">
        <v>0</v>
      </c>
      <c r="S677" s="90"/>
      <c r="T677" s="142">
        <f t="shared" si="1120"/>
        <v>0</v>
      </c>
      <c r="U677" s="546"/>
      <c r="V677" s="538"/>
      <c r="W677" s="19">
        <v>2018</v>
      </c>
      <c r="X677" s="34">
        <f t="shared" si="1149"/>
        <v>625.9</v>
      </c>
      <c r="Y677" s="28">
        <v>0</v>
      </c>
      <c r="Z677" s="7">
        <v>0</v>
      </c>
      <c r="AA677" s="8">
        <v>625.9</v>
      </c>
      <c r="AB677" s="9">
        <v>0</v>
      </c>
      <c r="AC677" s="90"/>
      <c r="AD677" s="142">
        <f t="shared" si="1121"/>
        <v>0</v>
      </c>
      <c r="AE677" s="498"/>
      <c r="AF677" s="582"/>
      <c r="AG677" s="283">
        <v>2018</v>
      </c>
      <c r="AH677" s="284">
        <f t="shared" si="1150"/>
        <v>625.9</v>
      </c>
      <c r="AI677" s="285">
        <v>0</v>
      </c>
      <c r="AJ677" s="286">
        <v>0</v>
      </c>
      <c r="AK677" s="287">
        <v>625.9</v>
      </c>
      <c r="AL677" s="288">
        <v>0</v>
      </c>
      <c r="AM677" s="504"/>
      <c r="AN677" s="142">
        <f t="shared" si="1125"/>
        <v>0</v>
      </c>
      <c r="AO677" s="477"/>
      <c r="AP677" s="477"/>
      <c r="AQ677" s="464">
        <v>2018</v>
      </c>
      <c r="AR677" s="287">
        <f t="shared" si="1151"/>
        <v>625.9</v>
      </c>
      <c r="AS677" s="286">
        <v>0</v>
      </c>
      <c r="AT677" s="286">
        <v>0</v>
      </c>
      <c r="AU677" s="287">
        <v>625.9</v>
      </c>
      <c r="AV677" s="286">
        <v>0</v>
      </c>
      <c r="AW677" s="481"/>
      <c r="AX677" s="142">
        <f t="shared" si="1037"/>
        <v>625.9</v>
      </c>
    </row>
    <row r="678" spans="1:50" outlineLevel="2" x14ac:dyDescent="0.3">
      <c r="A678" s="546"/>
      <c r="B678" s="538"/>
      <c r="C678" s="19">
        <v>2019</v>
      </c>
      <c r="D678" s="34">
        <f t="shared" si="1147"/>
        <v>475.2</v>
      </c>
      <c r="E678" s="28">
        <v>0</v>
      </c>
      <c r="F678" s="7">
        <v>0</v>
      </c>
      <c r="G678" s="8">
        <v>475.2</v>
      </c>
      <c r="H678" s="9">
        <v>0</v>
      </c>
      <c r="I678" s="90"/>
      <c r="J678" s="11"/>
      <c r="K678" s="546"/>
      <c r="L678" s="538"/>
      <c r="M678" s="19">
        <v>2019</v>
      </c>
      <c r="N678" s="34">
        <f t="shared" si="1148"/>
        <v>475.2</v>
      </c>
      <c r="O678" s="28">
        <v>0</v>
      </c>
      <c r="P678" s="7">
        <v>0</v>
      </c>
      <c r="Q678" s="8">
        <v>475.2</v>
      </c>
      <c r="R678" s="9">
        <v>0</v>
      </c>
      <c r="S678" s="90"/>
      <c r="T678" s="142">
        <f t="shared" si="1120"/>
        <v>0</v>
      </c>
      <c r="U678" s="546"/>
      <c r="V678" s="538"/>
      <c r="W678" s="19">
        <v>2019</v>
      </c>
      <c r="X678" s="34">
        <f t="shared" si="1149"/>
        <v>475.2</v>
      </c>
      <c r="Y678" s="28">
        <v>0</v>
      </c>
      <c r="Z678" s="7">
        <v>0</v>
      </c>
      <c r="AA678" s="8">
        <v>475.2</v>
      </c>
      <c r="AB678" s="9">
        <v>0</v>
      </c>
      <c r="AC678" s="90"/>
      <c r="AD678" s="142">
        <f t="shared" si="1121"/>
        <v>0</v>
      </c>
      <c r="AE678" s="498"/>
      <c r="AF678" s="582"/>
      <c r="AG678" s="283">
        <v>2019</v>
      </c>
      <c r="AH678" s="284">
        <f t="shared" si="1150"/>
        <v>475.2</v>
      </c>
      <c r="AI678" s="285">
        <v>0</v>
      </c>
      <c r="AJ678" s="286">
        <v>0</v>
      </c>
      <c r="AK678" s="287">
        <v>475.2</v>
      </c>
      <c r="AL678" s="288">
        <v>0</v>
      </c>
      <c r="AM678" s="504"/>
      <c r="AN678" s="142">
        <f t="shared" si="1125"/>
        <v>0</v>
      </c>
      <c r="AO678" s="477"/>
      <c r="AP678" s="477"/>
      <c r="AQ678" s="464">
        <v>2019</v>
      </c>
      <c r="AR678" s="287">
        <f t="shared" si="1151"/>
        <v>475.2</v>
      </c>
      <c r="AS678" s="286">
        <v>0</v>
      </c>
      <c r="AT678" s="286">
        <v>0</v>
      </c>
      <c r="AU678" s="287">
        <v>475.2</v>
      </c>
      <c r="AV678" s="286">
        <v>0</v>
      </c>
      <c r="AW678" s="481"/>
      <c r="AX678" s="142">
        <f t="shared" si="1037"/>
        <v>475.2</v>
      </c>
    </row>
    <row r="679" spans="1:50" outlineLevel="2" x14ac:dyDescent="0.3">
      <c r="A679" s="546"/>
      <c r="B679" s="538"/>
      <c r="C679" s="19">
        <v>2020</v>
      </c>
      <c r="D679" s="34">
        <f t="shared" si="1147"/>
        <v>277.5</v>
      </c>
      <c r="E679" s="28">
        <v>0</v>
      </c>
      <c r="F679" s="7">
        <v>0</v>
      </c>
      <c r="G679" s="8">
        <v>277.5</v>
      </c>
      <c r="H679" s="9">
        <v>0</v>
      </c>
      <c r="I679" s="90"/>
      <c r="J679" s="11"/>
      <c r="K679" s="546"/>
      <c r="L679" s="538"/>
      <c r="M679" s="19">
        <v>2020</v>
      </c>
      <c r="N679" s="34">
        <f t="shared" si="1148"/>
        <v>277.5</v>
      </c>
      <c r="O679" s="28">
        <v>0</v>
      </c>
      <c r="P679" s="7">
        <v>0</v>
      </c>
      <c r="Q679" s="8">
        <v>277.5</v>
      </c>
      <c r="R679" s="9">
        <v>0</v>
      </c>
      <c r="S679" s="90"/>
      <c r="T679" s="142">
        <f t="shared" si="1120"/>
        <v>0</v>
      </c>
      <c r="U679" s="546"/>
      <c r="V679" s="538"/>
      <c r="W679" s="19">
        <v>2020</v>
      </c>
      <c r="X679" s="34">
        <f t="shared" si="1149"/>
        <v>277.5</v>
      </c>
      <c r="Y679" s="28">
        <v>0</v>
      </c>
      <c r="Z679" s="7">
        <v>0</v>
      </c>
      <c r="AA679" s="8">
        <v>277.5</v>
      </c>
      <c r="AB679" s="9">
        <v>0</v>
      </c>
      <c r="AC679" s="90"/>
      <c r="AD679" s="142">
        <f t="shared" si="1121"/>
        <v>0</v>
      </c>
      <c r="AE679" s="498"/>
      <c r="AF679" s="582"/>
      <c r="AG679" s="283">
        <v>2020</v>
      </c>
      <c r="AH679" s="284">
        <f t="shared" si="1150"/>
        <v>277.5</v>
      </c>
      <c r="AI679" s="285">
        <v>0</v>
      </c>
      <c r="AJ679" s="286">
        <v>0</v>
      </c>
      <c r="AK679" s="287">
        <v>277.5</v>
      </c>
      <c r="AL679" s="288">
        <v>0</v>
      </c>
      <c r="AM679" s="504"/>
      <c r="AN679" s="142">
        <f t="shared" si="1125"/>
        <v>0</v>
      </c>
      <c r="AO679" s="477"/>
      <c r="AP679" s="477"/>
      <c r="AQ679" s="464">
        <v>2020</v>
      </c>
      <c r="AR679" s="287">
        <f t="shared" si="1151"/>
        <v>277.5</v>
      </c>
      <c r="AS679" s="286">
        <v>0</v>
      </c>
      <c r="AT679" s="286">
        <v>0</v>
      </c>
      <c r="AU679" s="287">
        <v>277.5</v>
      </c>
      <c r="AV679" s="286">
        <v>0</v>
      </c>
      <c r="AW679" s="481"/>
      <c r="AX679" s="142">
        <f t="shared" si="1037"/>
        <v>277.5</v>
      </c>
    </row>
    <row r="680" spans="1:50" outlineLevel="2" x14ac:dyDescent="0.3">
      <c r="A680" s="546"/>
      <c r="B680" s="538"/>
      <c r="C680" s="19">
        <v>2021</v>
      </c>
      <c r="D680" s="34">
        <f t="shared" si="1147"/>
        <v>416</v>
      </c>
      <c r="E680" s="28">
        <v>0</v>
      </c>
      <c r="F680" s="7">
        <v>0</v>
      </c>
      <c r="G680" s="7">
        <v>416</v>
      </c>
      <c r="H680" s="9">
        <v>0</v>
      </c>
      <c r="I680" s="90"/>
      <c r="J680" s="11"/>
      <c r="K680" s="546"/>
      <c r="L680" s="538"/>
      <c r="M680" s="19">
        <v>2021</v>
      </c>
      <c r="N680" s="34">
        <f t="shared" si="1148"/>
        <v>416</v>
      </c>
      <c r="O680" s="28">
        <v>0</v>
      </c>
      <c r="P680" s="7">
        <v>0</v>
      </c>
      <c r="Q680" s="7">
        <v>416</v>
      </c>
      <c r="R680" s="9">
        <v>0</v>
      </c>
      <c r="S680" s="90"/>
      <c r="T680" s="142">
        <f t="shared" si="1120"/>
        <v>0</v>
      </c>
      <c r="U680" s="546"/>
      <c r="V680" s="538"/>
      <c r="W680" s="19">
        <v>2021</v>
      </c>
      <c r="X680" s="34">
        <f t="shared" si="1149"/>
        <v>416</v>
      </c>
      <c r="Y680" s="28">
        <v>0</v>
      </c>
      <c r="Z680" s="7">
        <v>0</v>
      </c>
      <c r="AA680" s="7">
        <v>416</v>
      </c>
      <c r="AB680" s="9">
        <v>0</v>
      </c>
      <c r="AC680" s="90"/>
      <c r="AD680" s="142">
        <f t="shared" si="1121"/>
        <v>0</v>
      </c>
      <c r="AE680" s="498"/>
      <c r="AF680" s="582"/>
      <c r="AG680" s="283">
        <v>2021</v>
      </c>
      <c r="AH680" s="284">
        <f t="shared" si="1150"/>
        <v>416</v>
      </c>
      <c r="AI680" s="285">
        <v>0</v>
      </c>
      <c r="AJ680" s="286">
        <v>0</v>
      </c>
      <c r="AK680" s="286">
        <v>416</v>
      </c>
      <c r="AL680" s="288">
        <v>0</v>
      </c>
      <c r="AM680" s="504"/>
      <c r="AN680" s="142">
        <f t="shared" si="1125"/>
        <v>0</v>
      </c>
      <c r="AO680" s="477"/>
      <c r="AP680" s="477"/>
      <c r="AQ680" s="464">
        <v>2021</v>
      </c>
      <c r="AR680" s="287">
        <f t="shared" si="1151"/>
        <v>416</v>
      </c>
      <c r="AS680" s="286">
        <v>0</v>
      </c>
      <c r="AT680" s="286">
        <v>0</v>
      </c>
      <c r="AU680" s="286">
        <v>416</v>
      </c>
      <c r="AV680" s="286">
        <v>0</v>
      </c>
      <c r="AW680" s="481"/>
      <c r="AX680" s="142">
        <f t="shared" si="1037"/>
        <v>416</v>
      </c>
    </row>
    <row r="681" spans="1:50" outlineLevel="2" x14ac:dyDescent="0.3">
      <c r="A681" s="546"/>
      <c r="B681" s="538"/>
      <c r="C681" s="19">
        <v>2022</v>
      </c>
      <c r="D681" s="35">
        <f t="shared" si="1147"/>
        <v>505.4</v>
      </c>
      <c r="E681" s="28">
        <v>0</v>
      </c>
      <c r="F681" s="7">
        <v>0</v>
      </c>
      <c r="G681" s="7">
        <v>505.4</v>
      </c>
      <c r="H681" s="9">
        <v>0</v>
      </c>
      <c r="I681" s="90"/>
      <c r="J681" s="11"/>
      <c r="K681" s="546"/>
      <c r="L681" s="538"/>
      <c r="M681" s="19">
        <v>2022</v>
      </c>
      <c r="N681" s="35">
        <f t="shared" si="1148"/>
        <v>505.4</v>
      </c>
      <c r="O681" s="28">
        <v>0</v>
      </c>
      <c r="P681" s="7">
        <v>0</v>
      </c>
      <c r="Q681" s="7">
        <v>505.4</v>
      </c>
      <c r="R681" s="9">
        <v>0</v>
      </c>
      <c r="S681" s="90"/>
      <c r="T681" s="142">
        <f t="shared" si="1120"/>
        <v>0</v>
      </c>
      <c r="U681" s="546"/>
      <c r="V681" s="538"/>
      <c r="W681" s="19">
        <v>2022</v>
      </c>
      <c r="X681" s="35">
        <f t="shared" si="1149"/>
        <v>505.4</v>
      </c>
      <c r="Y681" s="28">
        <v>0</v>
      </c>
      <c r="Z681" s="7">
        <v>0</v>
      </c>
      <c r="AA681" s="7">
        <v>505.4</v>
      </c>
      <c r="AB681" s="9">
        <v>0</v>
      </c>
      <c r="AC681" s="90"/>
      <c r="AD681" s="142">
        <f t="shared" si="1121"/>
        <v>0</v>
      </c>
      <c r="AE681" s="498"/>
      <c r="AF681" s="582"/>
      <c r="AG681" s="283">
        <v>2022</v>
      </c>
      <c r="AH681" s="289">
        <f t="shared" si="1150"/>
        <v>505.4</v>
      </c>
      <c r="AI681" s="285">
        <v>0</v>
      </c>
      <c r="AJ681" s="286">
        <v>0</v>
      </c>
      <c r="AK681" s="286">
        <v>505.4</v>
      </c>
      <c r="AL681" s="288">
        <v>0</v>
      </c>
      <c r="AM681" s="504"/>
      <c r="AN681" s="142">
        <f t="shared" si="1125"/>
        <v>0</v>
      </c>
      <c r="AO681" s="477"/>
      <c r="AP681" s="477"/>
      <c r="AQ681" s="464">
        <v>2022</v>
      </c>
      <c r="AR681" s="286">
        <f t="shared" si="1151"/>
        <v>505.4</v>
      </c>
      <c r="AS681" s="286">
        <v>0</v>
      </c>
      <c r="AT681" s="286">
        <v>0</v>
      </c>
      <c r="AU681" s="286">
        <v>505.4</v>
      </c>
      <c r="AV681" s="286">
        <v>0</v>
      </c>
      <c r="AW681" s="481"/>
      <c r="AX681" s="142">
        <f t="shared" si="1037"/>
        <v>505.4</v>
      </c>
    </row>
    <row r="682" spans="1:50" outlineLevel="2" x14ac:dyDescent="0.3">
      <c r="A682" s="546"/>
      <c r="B682" s="538"/>
      <c r="C682" s="19">
        <v>2023</v>
      </c>
      <c r="D682" s="35">
        <f t="shared" ref="D682" si="1152">SUM(E682:H682)</f>
        <v>194.1</v>
      </c>
      <c r="E682" s="28">
        <v>0</v>
      </c>
      <c r="F682" s="7">
        <v>0</v>
      </c>
      <c r="G682" s="7">
        <v>194.1</v>
      </c>
      <c r="H682" s="9">
        <v>0</v>
      </c>
      <c r="I682" s="90"/>
      <c r="J682" s="11"/>
      <c r="K682" s="546"/>
      <c r="L682" s="538"/>
      <c r="M682" s="19">
        <v>2023</v>
      </c>
      <c r="N682" s="35">
        <f t="shared" si="1148"/>
        <v>194.1</v>
      </c>
      <c r="O682" s="28">
        <v>0</v>
      </c>
      <c r="P682" s="7">
        <v>0</v>
      </c>
      <c r="Q682" s="7">
        <v>194.1</v>
      </c>
      <c r="R682" s="9">
        <v>0</v>
      </c>
      <c r="S682" s="90"/>
      <c r="T682" s="142">
        <f t="shared" si="1120"/>
        <v>0</v>
      </c>
      <c r="U682" s="546"/>
      <c r="V682" s="538"/>
      <c r="W682" s="19">
        <v>2023</v>
      </c>
      <c r="X682" s="35">
        <f t="shared" si="1149"/>
        <v>194.1</v>
      </c>
      <c r="Y682" s="28">
        <v>0</v>
      </c>
      <c r="Z682" s="7">
        <v>0</v>
      </c>
      <c r="AA682" s="7">
        <v>194.1</v>
      </c>
      <c r="AB682" s="9">
        <v>0</v>
      </c>
      <c r="AC682" s="90"/>
      <c r="AD682" s="142">
        <f t="shared" si="1121"/>
        <v>0</v>
      </c>
      <c r="AE682" s="498"/>
      <c r="AF682" s="582"/>
      <c r="AG682" s="283">
        <v>2023</v>
      </c>
      <c r="AH682" s="289">
        <f t="shared" si="1150"/>
        <v>194.1</v>
      </c>
      <c r="AI682" s="285">
        <v>0</v>
      </c>
      <c r="AJ682" s="286">
        <v>0</v>
      </c>
      <c r="AK682" s="286">
        <v>194.1</v>
      </c>
      <c r="AL682" s="288">
        <v>0</v>
      </c>
      <c r="AM682" s="504"/>
      <c r="AN682" s="142">
        <f t="shared" si="1125"/>
        <v>0</v>
      </c>
      <c r="AO682" s="477"/>
      <c r="AP682" s="477"/>
      <c r="AQ682" s="464">
        <v>2023</v>
      </c>
      <c r="AR682" s="286">
        <f t="shared" si="1151"/>
        <v>194.1</v>
      </c>
      <c r="AS682" s="286">
        <v>0</v>
      </c>
      <c r="AT682" s="286">
        <v>0</v>
      </c>
      <c r="AU682" s="286">
        <v>194.1</v>
      </c>
      <c r="AV682" s="286">
        <v>0</v>
      </c>
      <c r="AW682" s="481"/>
      <c r="AX682" s="142">
        <f t="shared" si="1037"/>
        <v>194.1</v>
      </c>
    </row>
    <row r="683" spans="1:50" outlineLevel="2" x14ac:dyDescent="0.3">
      <c r="A683" s="546"/>
      <c r="B683" s="538"/>
      <c r="C683" s="19">
        <v>2024</v>
      </c>
      <c r="D683" s="35">
        <f t="shared" ref="D683:D685" si="1153">SUM(E683:H683)</f>
        <v>160</v>
      </c>
      <c r="E683" s="28">
        <v>0</v>
      </c>
      <c r="F683" s="7">
        <v>0</v>
      </c>
      <c r="G683" s="7">
        <v>160</v>
      </c>
      <c r="H683" s="9">
        <v>0</v>
      </c>
      <c r="I683" s="90"/>
      <c r="J683" s="11"/>
      <c r="K683" s="546"/>
      <c r="L683" s="538"/>
      <c r="M683" s="19">
        <v>2024</v>
      </c>
      <c r="N683" s="35">
        <f t="shared" si="1148"/>
        <v>160</v>
      </c>
      <c r="O683" s="28">
        <v>0</v>
      </c>
      <c r="P683" s="7">
        <v>0</v>
      </c>
      <c r="Q683" s="7">
        <v>160</v>
      </c>
      <c r="R683" s="9">
        <v>0</v>
      </c>
      <c r="S683" s="90"/>
      <c r="T683" s="142">
        <f t="shared" si="1120"/>
        <v>0</v>
      </c>
      <c r="U683" s="546"/>
      <c r="V683" s="538"/>
      <c r="W683" s="19">
        <v>2024</v>
      </c>
      <c r="X683" s="35">
        <f t="shared" si="1149"/>
        <v>160</v>
      </c>
      <c r="Y683" s="28">
        <v>0</v>
      </c>
      <c r="Z683" s="7">
        <v>0</v>
      </c>
      <c r="AA683" s="7">
        <v>160</v>
      </c>
      <c r="AB683" s="9">
        <v>0</v>
      </c>
      <c r="AC683" s="90"/>
      <c r="AD683" s="142">
        <f t="shared" si="1121"/>
        <v>0</v>
      </c>
      <c r="AE683" s="498"/>
      <c r="AF683" s="582"/>
      <c r="AG683" s="283">
        <v>2024</v>
      </c>
      <c r="AH683" s="289">
        <f t="shared" si="1150"/>
        <v>160</v>
      </c>
      <c r="AI683" s="285">
        <v>0</v>
      </c>
      <c r="AJ683" s="286">
        <v>0</v>
      </c>
      <c r="AK683" s="286">
        <v>160</v>
      </c>
      <c r="AL683" s="288">
        <v>0</v>
      </c>
      <c r="AM683" s="504"/>
      <c r="AN683" s="142">
        <f t="shared" si="1125"/>
        <v>0</v>
      </c>
      <c r="AO683" s="477"/>
      <c r="AP683" s="477"/>
      <c r="AQ683" s="464">
        <v>2024</v>
      </c>
      <c r="AR683" s="286">
        <f t="shared" si="1151"/>
        <v>160</v>
      </c>
      <c r="AS683" s="286">
        <v>0</v>
      </c>
      <c r="AT683" s="286">
        <v>0</v>
      </c>
      <c r="AU683" s="286">
        <v>160</v>
      </c>
      <c r="AV683" s="286">
        <v>0</v>
      </c>
      <c r="AW683" s="481"/>
      <c r="AX683" s="142">
        <f t="shared" ref="AX683:AX746" si="1154">AR683-AI683</f>
        <v>160</v>
      </c>
    </row>
    <row r="684" spans="1:50" outlineLevel="2" x14ac:dyDescent="0.3">
      <c r="A684" s="546"/>
      <c r="B684" s="538"/>
      <c r="C684" s="19">
        <v>2025</v>
      </c>
      <c r="D684" s="35">
        <f t="shared" ref="D684" si="1155">SUM(E684:H684)</f>
        <v>562.5</v>
      </c>
      <c r="E684" s="28">
        <v>0</v>
      </c>
      <c r="F684" s="7">
        <v>0</v>
      </c>
      <c r="G684" s="7">
        <v>562.5</v>
      </c>
      <c r="H684" s="9">
        <v>0</v>
      </c>
      <c r="I684" s="90"/>
      <c r="J684" s="11"/>
      <c r="K684" s="546"/>
      <c r="L684" s="538"/>
      <c r="M684" s="19">
        <v>2025</v>
      </c>
      <c r="N684" s="35">
        <f t="shared" si="1148"/>
        <v>362.5</v>
      </c>
      <c r="O684" s="28">
        <v>0</v>
      </c>
      <c r="P684" s="7">
        <v>0</v>
      </c>
      <c r="Q684" s="7">
        <v>362.5</v>
      </c>
      <c r="R684" s="9">
        <v>0</v>
      </c>
      <c r="S684" s="90"/>
      <c r="T684" s="142">
        <f t="shared" si="1120"/>
        <v>-200</v>
      </c>
      <c r="U684" s="546"/>
      <c r="V684" s="538"/>
      <c r="W684" s="19">
        <v>2025</v>
      </c>
      <c r="X684" s="35">
        <f t="shared" si="1149"/>
        <v>362.5</v>
      </c>
      <c r="Y684" s="28">
        <v>0</v>
      </c>
      <c r="Z684" s="7">
        <v>0</v>
      </c>
      <c r="AA684" s="7">
        <v>362.5</v>
      </c>
      <c r="AB684" s="9">
        <v>0</v>
      </c>
      <c r="AC684" s="90"/>
      <c r="AD684" s="142">
        <f t="shared" si="1121"/>
        <v>0</v>
      </c>
      <c r="AE684" s="498"/>
      <c r="AF684" s="582"/>
      <c r="AG684" s="283">
        <v>2025</v>
      </c>
      <c r="AH684" s="289">
        <f t="shared" si="1150"/>
        <v>362.5</v>
      </c>
      <c r="AI684" s="285">
        <v>0</v>
      </c>
      <c r="AJ684" s="286">
        <v>0</v>
      </c>
      <c r="AK684" s="286">
        <v>362.5</v>
      </c>
      <c r="AL684" s="288">
        <v>0</v>
      </c>
      <c r="AM684" s="504"/>
      <c r="AN684" s="142">
        <f t="shared" si="1125"/>
        <v>0</v>
      </c>
      <c r="AO684" s="477"/>
      <c r="AP684" s="477"/>
      <c r="AQ684" s="464">
        <v>2025</v>
      </c>
      <c r="AR684" s="286">
        <f t="shared" si="1151"/>
        <v>362.5</v>
      </c>
      <c r="AS684" s="286">
        <v>0</v>
      </c>
      <c r="AT684" s="286">
        <v>0</v>
      </c>
      <c r="AU684" s="286">
        <v>362.5</v>
      </c>
      <c r="AV684" s="286">
        <v>0</v>
      </c>
      <c r="AW684" s="481"/>
      <c r="AX684" s="142">
        <f t="shared" si="1154"/>
        <v>362.5</v>
      </c>
    </row>
    <row r="685" spans="1:50" outlineLevel="2" x14ac:dyDescent="0.3">
      <c r="A685" s="546"/>
      <c r="B685" s="538"/>
      <c r="C685" s="52">
        <v>2026</v>
      </c>
      <c r="D685" s="104">
        <f t="shared" si="1153"/>
        <v>0</v>
      </c>
      <c r="E685" s="105">
        <v>0</v>
      </c>
      <c r="F685" s="55">
        <v>0</v>
      </c>
      <c r="G685" s="55">
        <v>0</v>
      </c>
      <c r="H685" s="56">
        <v>0</v>
      </c>
      <c r="I685" s="90"/>
      <c r="J685" s="11"/>
      <c r="K685" s="546"/>
      <c r="L685" s="538"/>
      <c r="M685" s="52">
        <v>2026</v>
      </c>
      <c r="N685" s="104">
        <f t="shared" si="1148"/>
        <v>0</v>
      </c>
      <c r="O685" s="105">
        <v>0</v>
      </c>
      <c r="P685" s="55">
        <v>0</v>
      </c>
      <c r="Q685" s="55">
        <v>0</v>
      </c>
      <c r="R685" s="56">
        <v>0</v>
      </c>
      <c r="S685" s="90"/>
      <c r="T685" s="142">
        <f t="shared" si="1120"/>
        <v>0</v>
      </c>
      <c r="U685" s="546"/>
      <c r="V685" s="538"/>
      <c r="W685" s="52">
        <v>2026</v>
      </c>
      <c r="X685" s="104">
        <f t="shared" si="1149"/>
        <v>0</v>
      </c>
      <c r="Y685" s="105">
        <v>0</v>
      </c>
      <c r="Z685" s="55">
        <v>0</v>
      </c>
      <c r="AA685" s="55">
        <v>0</v>
      </c>
      <c r="AB685" s="56">
        <v>0</v>
      </c>
      <c r="AC685" s="90"/>
      <c r="AD685" s="142">
        <f t="shared" si="1121"/>
        <v>0</v>
      </c>
      <c r="AE685" s="498"/>
      <c r="AF685" s="582"/>
      <c r="AG685" s="283">
        <v>2026</v>
      </c>
      <c r="AH685" s="289">
        <f t="shared" si="1150"/>
        <v>538</v>
      </c>
      <c r="AI685" s="285">
        <v>0</v>
      </c>
      <c r="AJ685" s="286">
        <v>0</v>
      </c>
      <c r="AK685" s="286">
        <v>538</v>
      </c>
      <c r="AL685" s="288">
        <v>0</v>
      </c>
      <c r="AM685" s="504"/>
      <c r="AN685" s="142">
        <f t="shared" si="1125"/>
        <v>538</v>
      </c>
      <c r="AO685" s="477"/>
      <c r="AP685" s="477"/>
      <c r="AQ685" s="464">
        <v>2026</v>
      </c>
      <c r="AR685" s="286">
        <f t="shared" si="1151"/>
        <v>538</v>
      </c>
      <c r="AS685" s="286">
        <v>0</v>
      </c>
      <c r="AT685" s="286">
        <v>0</v>
      </c>
      <c r="AU685" s="286">
        <v>538</v>
      </c>
      <c r="AV685" s="286">
        <v>0</v>
      </c>
      <c r="AW685" s="481"/>
      <c r="AX685" s="142">
        <f t="shared" si="1154"/>
        <v>538</v>
      </c>
    </row>
    <row r="686" spans="1:50" ht="15" outlineLevel="2" thickBot="1" x14ac:dyDescent="0.35">
      <c r="A686" s="226"/>
      <c r="B686" s="219"/>
      <c r="C686" s="143"/>
      <c r="D686" s="144"/>
      <c r="E686" s="145"/>
      <c r="F686" s="146"/>
      <c r="G686" s="146"/>
      <c r="H686" s="147"/>
      <c r="I686" s="90"/>
      <c r="J686" s="11"/>
      <c r="K686" s="226"/>
      <c r="L686" s="219"/>
      <c r="M686" s="143"/>
      <c r="N686" s="144"/>
      <c r="O686" s="145"/>
      <c r="P686" s="146"/>
      <c r="Q686" s="146"/>
      <c r="R686" s="147"/>
      <c r="S686" s="90"/>
      <c r="T686" s="142"/>
      <c r="U686" s="226"/>
      <c r="V686" s="219"/>
      <c r="W686" s="143"/>
      <c r="X686" s="144"/>
      <c r="Y686" s="145"/>
      <c r="Z686" s="146"/>
      <c r="AA686" s="146"/>
      <c r="AB686" s="147"/>
      <c r="AC686" s="90"/>
      <c r="AD686" s="142"/>
      <c r="AE686" s="499"/>
      <c r="AF686" s="583"/>
      <c r="AG686" s="342">
        <v>2027</v>
      </c>
      <c r="AH686" s="366">
        <f t="shared" si="1150"/>
        <v>0</v>
      </c>
      <c r="AI686" s="367">
        <v>0</v>
      </c>
      <c r="AJ686" s="345">
        <v>0</v>
      </c>
      <c r="AK686" s="345">
        <v>0</v>
      </c>
      <c r="AL686" s="368">
        <v>0</v>
      </c>
      <c r="AM686" s="505"/>
      <c r="AN686" s="142">
        <f t="shared" si="1125"/>
        <v>0</v>
      </c>
      <c r="AO686" s="477"/>
      <c r="AP686" s="477"/>
      <c r="AQ686" s="464">
        <v>2027</v>
      </c>
      <c r="AR686" s="286">
        <f t="shared" si="1151"/>
        <v>0</v>
      </c>
      <c r="AS686" s="286">
        <v>0</v>
      </c>
      <c r="AT686" s="286">
        <v>0</v>
      </c>
      <c r="AU686" s="286">
        <v>0</v>
      </c>
      <c r="AV686" s="286">
        <v>0</v>
      </c>
      <c r="AW686" s="481"/>
      <c r="AX686" s="142">
        <f t="shared" si="1154"/>
        <v>0</v>
      </c>
    </row>
    <row r="687" spans="1:50" ht="15" customHeight="1" outlineLevel="1" x14ac:dyDescent="0.3">
      <c r="A687" s="565" t="s">
        <v>88</v>
      </c>
      <c r="B687" s="543" t="s">
        <v>89</v>
      </c>
      <c r="C687" s="57" t="s">
        <v>144</v>
      </c>
      <c r="D687" s="80">
        <f>SUM(D688:D698)</f>
        <v>7926</v>
      </c>
      <c r="E687" s="107">
        <f t="shared" ref="E687:H687" si="1156">SUM(E688:E698)</f>
        <v>0</v>
      </c>
      <c r="F687" s="82">
        <f t="shared" si="1156"/>
        <v>0</v>
      </c>
      <c r="G687" s="95">
        <f t="shared" si="1156"/>
        <v>7926</v>
      </c>
      <c r="H687" s="106">
        <f t="shared" si="1156"/>
        <v>0</v>
      </c>
      <c r="I687" s="537" t="s">
        <v>117</v>
      </c>
      <c r="J687" s="11"/>
      <c r="K687" s="565" t="s">
        <v>88</v>
      </c>
      <c r="L687" s="543" t="s">
        <v>89</v>
      </c>
      <c r="M687" s="57" t="s">
        <v>144</v>
      </c>
      <c r="N687" s="80">
        <f>SUM(N688:N698)</f>
        <v>7926</v>
      </c>
      <c r="O687" s="107">
        <f t="shared" ref="O687:R687" si="1157">SUM(O688:O698)</f>
        <v>0</v>
      </c>
      <c r="P687" s="82">
        <f t="shared" si="1157"/>
        <v>0</v>
      </c>
      <c r="Q687" s="95">
        <f t="shared" si="1157"/>
        <v>7926</v>
      </c>
      <c r="R687" s="106">
        <f t="shared" si="1157"/>
        <v>0</v>
      </c>
      <c r="S687" s="537" t="s">
        <v>117</v>
      </c>
      <c r="T687" s="142">
        <f t="shared" si="1120"/>
        <v>0</v>
      </c>
      <c r="U687" s="565" t="s">
        <v>88</v>
      </c>
      <c r="V687" s="543" t="s">
        <v>89</v>
      </c>
      <c r="W687" s="57" t="s">
        <v>144</v>
      </c>
      <c r="X687" s="80">
        <f>SUM(X688:X698)</f>
        <v>7926</v>
      </c>
      <c r="Y687" s="107">
        <f t="shared" ref="Y687:AB687" si="1158">SUM(Y688:Y698)</f>
        <v>0</v>
      </c>
      <c r="Z687" s="82">
        <f t="shared" si="1158"/>
        <v>0</v>
      </c>
      <c r="AA687" s="95">
        <f t="shared" si="1158"/>
        <v>7926</v>
      </c>
      <c r="AB687" s="106">
        <f t="shared" si="1158"/>
        <v>0</v>
      </c>
      <c r="AC687" s="537" t="s">
        <v>117</v>
      </c>
      <c r="AD687" s="142">
        <f t="shared" si="1121"/>
        <v>0</v>
      </c>
      <c r="AE687" s="594" t="s">
        <v>88</v>
      </c>
      <c r="AF687" s="597" t="s">
        <v>89</v>
      </c>
      <c r="AG687" s="296" t="s">
        <v>188</v>
      </c>
      <c r="AH687" s="297">
        <f t="shared" si="1150"/>
        <v>9702.6</v>
      </c>
      <c r="AI687" s="349">
        <f t="shared" ref="AI687:AL687" si="1159">SUM(AI688:AI699)</f>
        <v>0</v>
      </c>
      <c r="AJ687" s="325">
        <f t="shared" si="1159"/>
        <v>0</v>
      </c>
      <c r="AK687" s="299">
        <f t="shared" si="1159"/>
        <v>9702.6</v>
      </c>
      <c r="AL687" s="401">
        <f t="shared" si="1159"/>
        <v>0</v>
      </c>
      <c r="AM687" s="503" t="s">
        <v>117</v>
      </c>
      <c r="AN687" s="142">
        <f t="shared" si="1125"/>
        <v>1776.6000000000004</v>
      </c>
      <c r="AO687" s="474" t="s">
        <v>88</v>
      </c>
      <c r="AP687" s="474" t="s">
        <v>89</v>
      </c>
      <c r="AQ687" s="463" t="s">
        <v>188</v>
      </c>
      <c r="AR687" s="281">
        <f t="shared" si="1151"/>
        <v>9968.5</v>
      </c>
      <c r="AS687" s="280">
        <f t="shared" ref="AS687:AV687" si="1160">SUM(AS688:AS699)</f>
        <v>0</v>
      </c>
      <c r="AT687" s="280">
        <f t="shared" si="1160"/>
        <v>0</v>
      </c>
      <c r="AU687" s="281">
        <f t="shared" si="1160"/>
        <v>9968.5</v>
      </c>
      <c r="AV687" s="280">
        <f t="shared" si="1160"/>
        <v>0</v>
      </c>
      <c r="AW687" s="481"/>
      <c r="AX687" s="142">
        <f t="shared" si="1154"/>
        <v>9968.5</v>
      </c>
    </row>
    <row r="688" spans="1:50" outlineLevel="1" x14ac:dyDescent="0.3">
      <c r="A688" s="566"/>
      <c r="B688" s="544"/>
      <c r="C688" s="18">
        <v>2016</v>
      </c>
      <c r="D688" s="32">
        <f>SUM(E688:H688)</f>
        <v>1077</v>
      </c>
      <c r="E688" s="26">
        <f t="shared" ref="E688:G695" si="1161">E701+E714+E727</f>
        <v>0</v>
      </c>
      <c r="F688" s="6">
        <f t="shared" si="1161"/>
        <v>0</v>
      </c>
      <c r="G688" s="5">
        <f t="shared" si="1161"/>
        <v>1077</v>
      </c>
      <c r="H688" s="12">
        <f t="shared" ref="H688" si="1162">H701+H714+H727</f>
        <v>0</v>
      </c>
      <c r="I688" s="538"/>
      <c r="J688" s="11"/>
      <c r="K688" s="566"/>
      <c r="L688" s="544"/>
      <c r="M688" s="18">
        <v>2016</v>
      </c>
      <c r="N688" s="32">
        <f>SUM(O688:R688)</f>
        <v>1077</v>
      </c>
      <c r="O688" s="26">
        <f t="shared" ref="O688:R688" si="1163">O701+O714+O727</f>
        <v>0</v>
      </c>
      <c r="P688" s="6">
        <f t="shared" si="1163"/>
        <v>0</v>
      </c>
      <c r="Q688" s="5">
        <f t="shared" si="1163"/>
        <v>1077</v>
      </c>
      <c r="R688" s="12">
        <f t="shared" si="1163"/>
        <v>0</v>
      </c>
      <c r="S688" s="538"/>
      <c r="T688" s="142">
        <f t="shared" si="1120"/>
        <v>0</v>
      </c>
      <c r="U688" s="566"/>
      <c r="V688" s="544"/>
      <c r="W688" s="18">
        <v>2016</v>
      </c>
      <c r="X688" s="32">
        <f>SUM(Y688:AB688)</f>
        <v>1077</v>
      </c>
      <c r="Y688" s="26">
        <f t="shared" ref="Y688:AB688" si="1164">Y701+Y714+Y727</f>
        <v>0</v>
      </c>
      <c r="Z688" s="6">
        <f t="shared" si="1164"/>
        <v>0</v>
      </c>
      <c r="AA688" s="5">
        <f t="shared" si="1164"/>
        <v>1077</v>
      </c>
      <c r="AB688" s="12">
        <f t="shared" si="1164"/>
        <v>0</v>
      </c>
      <c r="AC688" s="538"/>
      <c r="AD688" s="142">
        <f t="shared" si="1121"/>
        <v>0</v>
      </c>
      <c r="AE688" s="595"/>
      <c r="AF688" s="511"/>
      <c r="AG688" s="277">
        <v>2016</v>
      </c>
      <c r="AH688" s="278">
        <f t="shared" si="1150"/>
        <v>1077</v>
      </c>
      <c r="AI688" s="279">
        <f t="shared" ref="AI688" si="1165">AI701+AI714+AI727</f>
        <v>0</v>
      </c>
      <c r="AJ688" s="280">
        <f t="shared" ref="AJ688:AL688" si="1166">AJ701+AJ714+AJ727</f>
        <v>0</v>
      </c>
      <c r="AK688" s="281">
        <f t="shared" si="1166"/>
        <v>1077</v>
      </c>
      <c r="AL688" s="331">
        <f t="shared" si="1166"/>
        <v>0</v>
      </c>
      <c r="AM688" s="504"/>
      <c r="AN688" s="142">
        <f t="shared" si="1125"/>
        <v>0</v>
      </c>
      <c r="AO688" s="474"/>
      <c r="AP688" s="474"/>
      <c r="AQ688" s="463">
        <v>2016</v>
      </c>
      <c r="AR688" s="281">
        <f t="shared" si="1151"/>
        <v>1077</v>
      </c>
      <c r="AS688" s="280">
        <f t="shared" ref="AS688:AV688" si="1167">AS701+AS714+AS727</f>
        <v>0</v>
      </c>
      <c r="AT688" s="280">
        <f t="shared" si="1167"/>
        <v>0</v>
      </c>
      <c r="AU688" s="281">
        <f t="shared" si="1167"/>
        <v>1077</v>
      </c>
      <c r="AV688" s="280">
        <f t="shared" si="1167"/>
        <v>0</v>
      </c>
      <c r="AW688" s="481"/>
      <c r="AX688" s="142">
        <f t="shared" si="1154"/>
        <v>1077</v>
      </c>
    </row>
    <row r="689" spans="1:50" outlineLevel="1" x14ac:dyDescent="0.3">
      <c r="A689" s="566"/>
      <c r="B689" s="544"/>
      <c r="C689" s="18">
        <v>2017</v>
      </c>
      <c r="D689" s="32">
        <f t="shared" ref="D689:D694" si="1168">SUM(E689:H689)</f>
        <v>1710.8000000000002</v>
      </c>
      <c r="E689" s="26">
        <f t="shared" si="1161"/>
        <v>0</v>
      </c>
      <c r="F689" s="6">
        <f t="shared" si="1161"/>
        <v>0</v>
      </c>
      <c r="G689" s="5">
        <f t="shared" si="1161"/>
        <v>1710.8000000000002</v>
      </c>
      <c r="H689" s="12">
        <f>H703+H716+H729</f>
        <v>0</v>
      </c>
      <c r="I689" s="538"/>
      <c r="J689" s="11"/>
      <c r="K689" s="566"/>
      <c r="L689" s="544"/>
      <c r="M689" s="18">
        <v>2017</v>
      </c>
      <c r="N689" s="32">
        <f t="shared" ref="N689:N694" si="1169">SUM(O689:R689)</f>
        <v>1710.8000000000002</v>
      </c>
      <c r="O689" s="26">
        <f t="shared" ref="O689:Q689" si="1170">O702+O715+O728</f>
        <v>0</v>
      </c>
      <c r="P689" s="6">
        <f t="shared" si="1170"/>
        <v>0</v>
      </c>
      <c r="Q689" s="5">
        <f t="shared" si="1170"/>
        <v>1710.8000000000002</v>
      </c>
      <c r="R689" s="12">
        <f>R703+R716+R729</f>
        <v>0</v>
      </c>
      <c r="S689" s="538"/>
      <c r="T689" s="142">
        <f t="shared" si="1120"/>
        <v>0</v>
      </c>
      <c r="U689" s="566"/>
      <c r="V689" s="544"/>
      <c r="W689" s="18">
        <v>2017</v>
      </c>
      <c r="X689" s="32">
        <f t="shared" ref="X689:X694" si="1171">SUM(Y689:AB689)</f>
        <v>1710.8000000000002</v>
      </c>
      <c r="Y689" s="26">
        <f t="shared" ref="Y689:AA689" si="1172">Y702+Y715+Y728</f>
        <v>0</v>
      </c>
      <c r="Z689" s="6">
        <f t="shared" si="1172"/>
        <v>0</v>
      </c>
      <c r="AA689" s="5">
        <f t="shared" si="1172"/>
        <v>1710.8000000000002</v>
      </c>
      <c r="AB689" s="12">
        <f>AB703+AB716+AB729</f>
        <v>0</v>
      </c>
      <c r="AC689" s="538"/>
      <c r="AD689" s="142">
        <f t="shared" si="1121"/>
        <v>0</v>
      </c>
      <c r="AE689" s="595"/>
      <c r="AF689" s="511"/>
      <c r="AG689" s="277">
        <v>2017</v>
      </c>
      <c r="AH689" s="278">
        <f t="shared" si="1150"/>
        <v>1710.8000000000002</v>
      </c>
      <c r="AI689" s="279">
        <f t="shared" ref="AI689:AL689" si="1173">AI702+AI715+AI728</f>
        <v>0</v>
      </c>
      <c r="AJ689" s="280">
        <f t="shared" si="1173"/>
        <v>0</v>
      </c>
      <c r="AK689" s="281">
        <f t="shared" si="1173"/>
        <v>1710.8000000000002</v>
      </c>
      <c r="AL689" s="331">
        <f t="shared" si="1173"/>
        <v>0</v>
      </c>
      <c r="AM689" s="504"/>
      <c r="AN689" s="142">
        <f t="shared" si="1125"/>
        <v>0</v>
      </c>
      <c r="AO689" s="474"/>
      <c r="AP689" s="474"/>
      <c r="AQ689" s="463">
        <v>2017</v>
      </c>
      <c r="AR689" s="281">
        <f t="shared" si="1151"/>
        <v>1710.8000000000002</v>
      </c>
      <c r="AS689" s="280">
        <f t="shared" ref="AS689:AV689" si="1174">AS702+AS715+AS728</f>
        <v>0</v>
      </c>
      <c r="AT689" s="280">
        <f t="shared" si="1174"/>
        <v>0</v>
      </c>
      <c r="AU689" s="281">
        <f t="shared" si="1174"/>
        <v>1710.8000000000002</v>
      </c>
      <c r="AV689" s="280">
        <f t="shared" si="1174"/>
        <v>0</v>
      </c>
      <c r="AW689" s="481"/>
      <c r="AX689" s="142">
        <f t="shared" si="1154"/>
        <v>1710.8000000000002</v>
      </c>
    </row>
    <row r="690" spans="1:50" outlineLevel="1" x14ac:dyDescent="0.3">
      <c r="A690" s="566"/>
      <c r="B690" s="544"/>
      <c r="C690" s="18">
        <v>2018</v>
      </c>
      <c r="D690" s="32">
        <f t="shared" si="1168"/>
        <v>1239.2</v>
      </c>
      <c r="E690" s="26">
        <f t="shared" si="1161"/>
        <v>0</v>
      </c>
      <c r="F690" s="6">
        <f t="shared" si="1161"/>
        <v>0</v>
      </c>
      <c r="G690" s="5">
        <f t="shared" si="1161"/>
        <v>1239.2</v>
      </c>
      <c r="H690" s="12">
        <f>H704+H717+H730</f>
        <v>0</v>
      </c>
      <c r="I690" s="538"/>
      <c r="J690" s="11"/>
      <c r="K690" s="566"/>
      <c r="L690" s="544"/>
      <c r="M690" s="18">
        <v>2018</v>
      </c>
      <c r="N690" s="32">
        <f t="shared" si="1169"/>
        <v>1239.2</v>
      </c>
      <c r="O690" s="26">
        <f t="shared" ref="O690:Q690" si="1175">O703+O716+O729</f>
        <v>0</v>
      </c>
      <c r="P690" s="6">
        <f t="shared" si="1175"/>
        <v>0</v>
      </c>
      <c r="Q690" s="5">
        <f t="shared" si="1175"/>
        <v>1239.2</v>
      </c>
      <c r="R690" s="12">
        <f>R704+R717+R730</f>
        <v>0</v>
      </c>
      <c r="S690" s="538"/>
      <c r="T690" s="142">
        <f t="shared" si="1120"/>
        <v>0</v>
      </c>
      <c r="U690" s="566"/>
      <c r="V690" s="544"/>
      <c r="W690" s="18">
        <v>2018</v>
      </c>
      <c r="X690" s="32">
        <f t="shared" si="1171"/>
        <v>1239.2</v>
      </c>
      <c r="Y690" s="26">
        <f t="shared" ref="Y690:AA690" si="1176">Y703+Y716+Y729</f>
        <v>0</v>
      </c>
      <c r="Z690" s="6">
        <f t="shared" si="1176"/>
        <v>0</v>
      </c>
      <c r="AA690" s="5">
        <f t="shared" si="1176"/>
        <v>1239.2</v>
      </c>
      <c r="AB690" s="12">
        <f>AB704+AB717+AB730</f>
        <v>0</v>
      </c>
      <c r="AC690" s="538"/>
      <c r="AD690" s="142">
        <f t="shared" si="1121"/>
        <v>0</v>
      </c>
      <c r="AE690" s="595"/>
      <c r="AF690" s="511"/>
      <c r="AG690" s="277">
        <v>2018</v>
      </c>
      <c r="AH690" s="278">
        <f t="shared" si="1150"/>
        <v>1239.2</v>
      </c>
      <c r="AI690" s="279">
        <f t="shared" ref="AI690:AL690" si="1177">AI703+AI716+AI729</f>
        <v>0</v>
      </c>
      <c r="AJ690" s="280">
        <f t="shared" si="1177"/>
        <v>0</v>
      </c>
      <c r="AK690" s="281">
        <f t="shared" si="1177"/>
        <v>1239.2</v>
      </c>
      <c r="AL690" s="331">
        <f t="shared" si="1177"/>
        <v>0</v>
      </c>
      <c r="AM690" s="504"/>
      <c r="AN690" s="142">
        <f t="shared" si="1125"/>
        <v>0</v>
      </c>
      <c r="AO690" s="474"/>
      <c r="AP690" s="474"/>
      <c r="AQ690" s="463">
        <v>2018</v>
      </c>
      <c r="AR690" s="281">
        <f t="shared" si="1151"/>
        <v>1239.2</v>
      </c>
      <c r="AS690" s="280">
        <f t="shared" ref="AS690:AV690" si="1178">AS703+AS716+AS729</f>
        <v>0</v>
      </c>
      <c r="AT690" s="280">
        <f t="shared" si="1178"/>
        <v>0</v>
      </c>
      <c r="AU690" s="281">
        <f t="shared" si="1178"/>
        <v>1239.2</v>
      </c>
      <c r="AV690" s="280">
        <f t="shared" si="1178"/>
        <v>0</v>
      </c>
      <c r="AW690" s="481"/>
      <c r="AX690" s="142">
        <f t="shared" si="1154"/>
        <v>1239.2</v>
      </c>
    </row>
    <row r="691" spans="1:50" outlineLevel="1" x14ac:dyDescent="0.3">
      <c r="A691" s="566"/>
      <c r="B691" s="544"/>
      <c r="C691" s="18">
        <v>2019</v>
      </c>
      <c r="D691" s="32">
        <f t="shared" si="1168"/>
        <v>454.5</v>
      </c>
      <c r="E691" s="26">
        <f t="shared" si="1161"/>
        <v>0</v>
      </c>
      <c r="F691" s="6">
        <f t="shared" si="1161"/>
        <v>0</v>
      </c>
      <c r="G691" s="5">
        <f t="shared" si="1161"/>
        <v>454.5</v>
      </c>
      <c r="H691" s="12">
        <f>H705+H718+H731</f>
        <v>0</v>
      </c>
      <c r="I691" s="538"/>
      <c r="J691" s="11"/>
      <c r="K691" s="566"/>
      <c r="L691" s="544"/>
      <c r="M691" s="18">
        <v>2019</v>
      </c>
      <c r="N691" s="32">
        <f t="shared" si="1169"/>
        <v>454.5</v>
      </c>
      <c r="O691" s="26">
        <f t="shared" ref="O691:Q691" si="1179">O704+O717+O730</f>
        <v>0</v>
      </c>
      <c r="P691" s="6">
        <f t="shared" si="1179"/>
        <v>0</v>
      </c>
      <c r="Q691" s="5">
        <f t="shared" si="1179"/>
        <v>454.5</v>
      </c>
      <c r="R691" s="12">
        <f>R705+R718+R731</f>
        <v>0</v>
      </c>
      <c r="S691" s="538"/>
      <c r="T691" s="142">
        <f t="shared" si="1120"/>
        <v>0</v>
      </c>
      <c r="U691" s="566"/>
      <c r="V691" s="544"/>
      <c r="W691" s="18">
        <v>2019</v>
      </c>
      <c r="X691" s="32">
        <f t="shared" si="1171"/>
        <v>454.5</v>
      </c>
      <c r="Y691" s="26">
        <f t="shared" ref="Y691:AA691" si="1180">Y704+Y717+Y730</f>
        <v>0</v>
      </c>
      <c r="Z691" s="6">
        <f t="shared" si="1180"/>
        <v>0</v>
      </c>
      <c r="AA691" s="5">
        <f t="shared" si="1180"/>
        <v>454.5</v>
      </c>
      <c r="AB691" s="12">
        <f>AB705+AB718+AB731</f>
        <v>0</v>
      </c>
      <c r="AC691" s="538"/>
      <c r="AD691" s="142">
        <f t="shared" si="1121"/>
        <v>0</v>
      </c>
      <c r="AE691" s="595"/>
      <c r="AF691" s="511"/>
      <c r="AG691" s="277">
        <v>2019</v>
      </c>
      <c r="AH691" s="278">
        <f t="shared" si="1150"/>
        <v>454.5</v>
      </c>
      <c r="AI691" s="279">
        <f t="shared" ref="AI691:AL691" si="1181">AI704+AI717+AI730</f>
        <v>0</v>
      </c>
      <c r="AJ691" s="280">
        <f t="shared" si="1181"/>
        <v>0</v>
      </c>
      <c r="AK691" s="281">
        <f t="shared" si="1181"/>
        <v>454.5</v>
      </c>
      <c r="AL691" s="331">
        <f t="shared" si="1181"/>
        <v>0</v>
      </c>
      <c r="AM691" s="504"/>
      <c r="AN691" s="142">
        <f t="shared" si="1125"/>
        <v>0</v>
      </c>
      <c r="AO691" s="474"/>
      <c r="AP691" s="474"/>
      <c r="AQ691" s="463">
        <v>2019</v>
      </c>
      <c r="AR691" s="281">
        <f t="shared" si="1151"/>
        <v>454.5</v>
      </c>
      <c r="AS691" s="280">
        <f t="shared" ref="AS691:AV691" si="1182">AS704+AS717+AS730</f>
        <v>0</v>
      </c>
      <c r="AT691" s="280">
        <f t="shared" si="1182"/>
        <v>0</v>
      </c>
      <c r="AU691" s="281">
        <f t="shared" si="1182"/>
        <v>454.5</v>
      </c>
      <c r="AV691" s="280">
        <f t="shared" si="1182"/>
        <v>0</v>
      </c>
      <c r="AW691" s="481"/>
      <c r="AX691" s="142">
        <f t="shared" si="1154"/>
        <v>454.5</v>
      </c>
    </row>
    <row r="692" spans="1:50" outlineLevel="1" x14ac:dyDescent="0.3">
      <c r="A692" s="566"/>
      <c r="B692" s="544"/>
      <c r="C692" s="18">
        <v>2020</v>
      </c>
      <c r="D692" s="32">
        <f t="shared" si="1168"/>
        <v>408.9</v>
      </c>
      <c r="E692" s="26">
        <f t="shared" si="1161"/>
        <v>0</v>
      </c>
      <c r="F692" s="6">
        <f t="shared" si="1161"/>
        <v>0</v>
      </c>
      <c r="G692" s="5">
        <f t="shared" si="1161"/>
        <v>408.9</v>
      </c>
      <c r="H692" s="12">
        <f>H706+H719+H732</f>
        <v>0</v>
      </c>
      <c r="I692" s="538"/>
      <c r="J692" s="11"/>
      <c r="K692" s="566"/>
      <c r="L692" s="544"/>
      <c r="M692" s="18">
        <v>2020</v>
      </c>
      <c r="N692" s="32">
        <f t="shared" si="1169"/>
        <v>408.9</v>
      </c>
      <c r="O692" s="26">
        <f t="shared" ref="O692:Q692" si="1183">O705+O718+O731</f>
        <v>0</v>
      </c>
      <c r="P692" s="6">
        <f t="shared" si="1183"/>
        <v>0</v>
      </c>
      <c r="Q692" s="5">
        <f t="shared" si="1183"/>
        <v>408.9</v>
      </c>
      <c r="R692" s="12">
        <f>R706+R719+R732</f>
        <v>0</v>
      </c>
      <c r="S692" s="538"/>
      <c r="T692" s="142">
        <f t="shared" si="1120"/>
        <v>0</v>
      </c>
      <c r="U692" s="566"/>
      <c r="V692" s="544"/>
      <c r="W692" s="18">
        <v>2020</v>
      </c>
      <c r="X692" s="32">
        <f t="shared" si="1171"/>
        <v>408.9</v>
      </c>
      <c r="Y692" s="26">
        <f t="shared" ref="Y692:AA692" si="1184">Y705+Y718+Y731</f>
        <v>0</v>
      </c>
      <c r="Z692" s="6">
        <f t="shared" si="1184"/>
        <v>0</v>
      </c>
      <c r="AA692" s="5">
        <f t="shared" si="1184"/>
        <v>408.9</v>
      </c>
      <c r="AB692" s="12">
        <f>AB706+AB719+AB732</f>
        <v>0</v>
      </c>
      <c r="AC692" s="538"/>
      <c r="AD692" s="142">
        <f t="shared" si="1121"/>
        <v>0</v>
      </c>
      <c r="AE692" s="595"/>
      <c r="AF692" s="511"/>
      <c r="AG692" s="277">
        <v>2020</v>
      </c>
      <c r="AH692" s="278">
        <f t="shared" si="1150"/>
        <v>408.9</v>
      </c>
      <c r="AI692" s="279">
        <f t="shared" ref="AI692:AL692" si="1185">AI705+AI718+AI731</f>
        <v>0</v>
      </c>
      <c r="AJ692" s="280">
        <f t="shared" si="1185"/>
        <v>0</v>
      </c>
      <c r="AK692" s="281">
        <f t="shared" si="1185"/>
        <v>408.9</v>
      </c>
      <c r="AL692" s="331">
        <f t="shared" si="1185"/>
        <v>0</v>
      </c>
      <c r="AM692" s="504"/>
      <c r="AN692" s="142">
        <f t="shared" si="1125"/>
        <v>0</v>
      </c>
      <c r="AO692" s="474"/>
      <c r="AP692" s="474"/>
      <c r="AQ692" s="463">
        <v>2020</v>
      </c>
      <c r="AR692" s="281">
        <f t="shared" si="1151"/>
        <v>408.9</v>
      </c>
      <c r="AS692" s="280">
        <f t="shared" ref="AS692:AV692" si="1186">AS705+AS718+AS731</f>
        <v>0</v>
      </c>
      <c r="AT692" s="280">
        <f t="shared" si="1186"/>
        <v>0</v>
      </c>
      <c r="AU692" s="281">
        <f t="shared" si="1186"/>
        <v>408.9</v>
      </c>
      <c r="AV692" s="280">
        <f t="shared" si="1186"/>
        <v>0</v>
      </c>
      <c r="AW692" s="481"/>
      <c r="AX692" s="142">
        <f t="shared" si="1154"/>
        <v>408.9</v>
      </c>
    </row>
    <row r="693" spans="1:50" outlineLevel="1" x14ac:dyDescent="0.3">
      <c r="A693" s="566"/>
      <c r="B693" s="544"/>
      <c r="C693" s="18">
        <v>2021</v>
      </c>
      <c r="D693" s="32">
        <f t="shared" si="1168"/>
        <v>954.7</v>
      </c>
      <c r="E693" s="26">
        <f t="shared" si="1161"/>
        <v>0</v>
      </c>
      <c r="F693" s="6">
        <f t="shared" si="1161"/>
        <v>0</v>
      </c>
      <c r="G693" s="5">
        <f t="shared" si="1161"/>
        <v>954.7</v>
      </c>
      <c r="H693" s="12">
        <f>H711+H724+H737</f>
        <v>0</v>
      </c>
      <c r="I693" s="538"/>
      <c r="J693" s="11"/>
      <c r="K693" s="566"/>
      <c r="L693" s="544"/>
      <c r="M693" s="18">
        <v>2021</v>
      </c>
      <c r="N693" s="32">
        <f t="shared" si="1169"/>
        <v>954.7</v>
      </c>
      <c r="O693" s="26">
        <f t="shared" ref="O693:Q693" si="1187">O706+O719+O732</f>
        <v>0</v>
      </c>
      <c r="P693" s="6">
        <f t="shared" si="1187"/>
        <v>0</v>
      </c>
      <c r="Q693" s="5">
        <f t="shared" si="1187"/>
        <v>954.7</v>
      </c>
      <c r="R693" s="12">
        <f>R711+R724+R737</f>
        <v>0</v>
      </c>
      <c r="S693" s="538"/>
      <c r="T693" s="142">
        <f t="shared" si="1120"/>
        <v>0</v>
      </c>
      <c r="U693" s="566"/>
      <c r="V693" s="544"/>
      <c r="W693" s="18">
        <v>2021</v>
      </c>
      <c r="X693" s="32">
        <f t="shared" si="1171"/>
        <v>954.7</v>
      </c>
      <c r="Y693" s="26">
        <f t="shared" ref="Y693:AA693" si="1188">Y706+Y719+Y732</f>
        <v>0</v>
      </c>
      <c r="Z693" s="6">
        <f t="shared" si="1188"/>
        <v>0</v>
      </c>
      <c r="AA693" s="5">
        <f t="shared" si="1188"/>
        <v>954.7</v>
      </c>
      <c r="AB693" s="12">
        <f>AB711+AB724+AB737</f>
        <v>0</v>
      </c>
      <c r="AC693" s="538"/>
      <c r="AD693" s="142">
        <f t="shared" si="1121"/>
        <v>0</v>
      </c>
      <c r="AE693" s="595"/>
      <c r="AF693" s="511"/>
      <c r="AG693" s="277">
        <v>2021</v>
      </c>
      <c r="AH693" s="278">
        <f t="shared" si="1150"/>
        <v>954.7</v>
      </c>
      <c r="AI693" s="279">
        <f t="shared" ref="AI693:AL693" si="1189">AI706+AI719+AI732</f>
        <v>0</v>
      </c>
      <c r="AJ693" s="280">
        <f t="shared" si="1189"/>
        <v>0</v>
      </c>
      <c r="AK693" s="281">
        <f t="shared" si="1189"/>
        <v>954.7</v>
      </c>
      <c r="AL693" s="331">
        <f t="shared" si="1189"/>
        <v>0</v>
      </c>
      <c r="AM693" s="504"/>
      <c r="AN693" s="142">
        <f t="shared" si="1125"/>
        <v>0</v>
      </c>
      <c r="AO693" s="474"/>
      <c r="AP693" s="474"/>
      <c r="AQ693" s="463">
        <v>2021</v>
      </c>
      <c r="AR693" s="281">
        <f t="shared" si="1151"/>
        <v>954.7</v>
      </c>
      <c r="AS693" s="280">
        <f t="shared" ref="AS693:AV693" si="1190">AS706+AS719+AS732</f>
        <v>0</v>
      </c>
      <c r="AT693" s="280">
        <f t="shared" si="1190"/>
        <v>0</v>
      </c>
      <c r="AU693" s="281">
        <f t="shared" si="1190"/>
        <v>954.7</v>
      </c>
      <c r="AV693" s="280">
        <f t="shared" si="1190"/>
        <v>0</v>
      </c>
      <c r="AW693" s="481"/>
      <c r="AX693" s="142">
        <f t="shared" si="1154"/>
        <v>954.7</v>
      </c>
    </row>
    <row r="694" spans="1:50" outlineLevel="1" x14ac:dyDescent="0.3">
      <c r="A694" s="566"/>
      <c r="B694" s="544"/>
      <c r="C694" s="18">
        <v>2022</v>
      </c>
      <c r="D694" s="33">
        <f t="shared" si="1168"/>
        <v>300.5</v>
      </c>
      <c r="E694" s="26">
        <f t="shared" si="1161"/>
        <v>0</v>
      </c>
      <c r="F694" s="6">
        <f t="shared" si="1161"/>
        <v>0</v>
      </c>
      <c r="G694" s="6">
        <f t="shared" si="1161"/>
        <v>300.5</v>
      </c>
      <c r="H694" s="12">
        <f>H711+H724+H737</f>
        <v>0</v>
      </c>
      <c r="I694" s="538"/>
      <c r="J694" s="11"/>
      <c r="K694" s="566"/>
      <c r="L694" s="544"/>
      <c r="M694" s="18">
        <v>2022</v>
      </c>
      <c r="N694" s="33">
        <f t="shared" si="1169"/>
        <v>300.5</v>
      </c>
      <c r="O694" s="26">
        <f t="shared" ref="O694:Q694" si="1191">O707+O720+O733</f>
        <v>0</v>
      </c>
      <c r="P694" s="6">
        <f t="shared" si="1191"/>
        <v>0</v>
      </c>
      <c r="Q694" s="6">
        <f t="shared" si="1191"/>
        <v>300.5</v>
      </c>
      <c r="R694" s="12">
        <f>R711+R724+R737</f>
        <v>0</v>
      </c>
      <c r="S694" s="538"/>
      <c r="T694" s="142">
        <f t="shared" si="1120"/>
        <v>0</v>
      </c>
      <c r="U694" s="566"/>
      <c r="V694" s="544"/>
      <c r="W694" s="18">
        <v>2022</v>
      </c>
      <c r="X694" s="33">
        <f t="shared" si="1171"/>
        <v>300.5</v>
      </c>
      <c r="Y694" s="26">
        <f t="shared" ref="Y694:AA694" si="1192">Y707+Y720+Y733</f>
        <v>0</v>
      </c>
      <c r="Z694" s="6">
        <f t="shared" si="1192"/>
        <v>0</v>
      </c>
      <c r="AA694" s="6">
        <f t="shared" si="1192"/>
        <v>300.5</v>
      </c>
      <c r="AB694" s="12">
        <f>AB711+AB724+AB737</f>
        <v>0</v>
      </c>
      <c r="AC694" s="538"/>
      <c r="AD694" s="142">
        <f t="shared" si="1121"/>
        <v>0</v>
      </c>
      <c r="AE694" s="595"/>
      <c r="AF694" s="511"/>
      <c r="AG694" s="277">
        <v>2022</v>
      </c>
      <c r="AH694" s="302">
        <f t="shared" si="1150"/>
        <v>300.5</v>
      </c>
      <c r="AI694" s="279">
        <f t="shared" ref="AI694:AL694" si="1193">AI707+AI720+AI733</f>
        <v>0</v>
      </c>
      <c r="AJ694" s="280">
        <f t="shared" si="1193"/>
        <v>0</v>
      </c>
      <c r="AK694" s="280">
        <f t="shared" si="1193"/>
        <v>300.5</v>
      </c>
      <c r="AL694" s="331">
        <f t="shared" si="1193"/>
        <v>0</v>
      </c>
      <c r="AM694" s="504"/>
      <c r="AN694" s="142">
        <f t="shared" si="1125"/>
        <v>0</v>
      </c>
      <c r="AO694" s="474"/>
      <c r="AP694" s="474"/>
      <c r="AQ694" s="463">
        <v>2022</v>
      </c>
      <c r="AR694" s="280">
        <f t="shared" si="1151"/>
        <v>300.5</v>
      </c>
      <c r="AS694" s="280">
        <f t="shared" ref="AS694:AV694" si="1194">AS707+AS720+AS733</f>
        <v>0</v>
      </c>
      <c r="AT694" s="280">
        <f t="shared" si="1194"/>
        <v>0</v>
      </c>
      <c r="AU694" s="280">
        <f t="shared" si="1194"/>
        <v>300.5</v>
      </c>
      <c r="AV694" s="280">
        <f t="shared" si="1194"/>
        <v>0</v>
      </c>
      <c r="AW694" s="481"/>
      <c r="AX694" s="142">
        <f t="shared" si="1154"/>
        <v>300.5</v>
      </c>
    </row>
    <row r="695" spans="1:50" outlineLevel="1" x14ac:dyDescent="0.3">
      <c r="A695" s="566"/>
      <c r="B695" s="544"/>
      <c r="C695" s="18">
        <v>2023</v>
      </c>
      <c r="D695" s="33">
        <f t="shared" ref="D695" si="1195">SUM(E695:H695)</f>
        <v>484.1</v>
      </c>
      <c r="E695" s="26">
        <f t="shared" si="1161"/>
        <v>0</v>
      </c>
      <c r="F695" s="6">
        <f t="shared" si="1161"/>
        <v>0</v>
      </c>
      <c r="G695" s="6">
        <f t="shared" si="1161"/>
        <v>484.1</v>
      </c>
      <c r="H695" s="12">
        <f>H709+H722+H735</f>
        <v>0</v>
      </c>
      <c r="I695" s="538"/>
      <c r="J695" s="11"/>
      <c r="K695" s="566"/>
      <c r="L695" s="544"/>
      <c r="M695" s="18">
        <v>2023</v>
      </c>
      <c r="N695" s="33">
        <f t="shared" ref="N695" si="1196">SUM(O695:R695)</f>
        <v>484.1</v>
      </c>
      <c r="O695" s="26">
        <f t="shared" ref="O695:Q696" si="1197">O708+O721+O734</f>
        <v>0</v>
      </c>
      <c r="P695" s="6">
        <f t="shared" si="1197"/>
        <v>0</v>
      </c>
      <c r="Q695" s="6">
        <f t="shared" si="1197"/>
        <v>484.1</v>
      </c>
      <c r="R695" s="12">
        <f>R709+R722+R735</f>
        <v>0</v>
      </c>
      <c r="S695" s="538"/>
      <c r="T695" s="142">
        <f t="shared" si="1120"/>
        <v>0</v>
      </c>
      <c r="U695" s="566"/>
      <c r="V695" s="544"/>
      <c r="W695" s="18">
        <v>2023</v>
      </c>
      <c r="X695" s="33">
        <f t="shared" ref="X695" si="1198">SUM(Y695:AB695)</f>
        <v>484.1</v>
      </c>
      <c r="Y695" s="26">
        <f t="shared" ref="Y695:AA695" si="1199">Y708+Y721+Y734</f>
        <v>0</v>
      </c>
      <c r="Z695" s="6">
        <f t="shared" si="1199"/>
        <v>0</v>
      </c>
      <c r="AA695" s="6">
        <f t="shared" si="1199"/>
        <v>484.1</v>
      </c>
      <c r="AB695" s="12">
        <f>AB709+AB722+AB735</f>
        <v>0</v>
      </c>
      <c r="AC695" s="538"/>
      <c r="AD695" s="142">
        <f t="shared" si="1121"/>
        <v>0</v>
      </c>
      <c r="AE695" s="595"/>
      <c r="AF695" s="511"/>
      <c r="AG695" s="277">
        <v>2023</v>
      </c>
      <c r="AH695" s="302">
        <f t="shared" si="1150"/>
        <v>484.1</v>
      </c>
      <c r="AI695" s="279">
        <f t="shared" ref="AI695:AL695" si="1200">AI708+AI721+AI734</f>
        <v>0</v>
      </c>
      <c r="AJ695" s="280">
        <f t="shared" si="1200"/>
        <v>0</v>
      </c>
      <c r="AK695" s="280">
        <f t="shared" si="1200"/>
        <v>484.1</v>
      </c>
      <c r="AL695" s="331">
        <f t="shared" si="1200"/>
        <v>0</v>
      </c>
      <c r="AM695" s="504"/>
      <c r="AN695" s="142">
        <f t="shared" si="1125"/>
        <v>0</v>
      </c>
      <c r="AO695" s="474"/>
      <c r="AP695" s="474"/>
      <c r="AQ695" s="463">
        <v>2023</v>
      </c>
      <c r="AR695" s="280">
        <f t="shared" si="1151"/>
        <v>484.1</v>
      </c>
      <c r="AS695" s="280">
        <f t="shared" ref="AS695:AV695" si="1201">AS708+AS721+AS734</f>
        <v>0</v>
      </c>
      <c r="AT695" s="280">
        <f t="shared" si="1201"/>
        <v>0</v>
      </c>
      <c r="AU695" s="280">
        <f t="shared" si="1201"/>
        <v>484.1</v>
      </c>
      <c r="AV695" s="280">
        <f t="shared" si="1201"/>
        <v>0</v>
      </c>
      <c r="AW695" s="481"/>
      <c r="AX695" s="142">
        <f t="shared" si="1154"/>
        <v>484.1</v>
      </c>
    </row>
    <row r="696" spans="1:50" outlineLevel="1" x14ac:dyDescent="0.3">
      <c r="A696" s="566"/>
      <c r="B696" s="544"/>
      <c r="C696" s="18">
        <v>2024</v>
      </c>
      <c r="D696" s="33">
        <f t="shared" ref="D696:D698" si="1202">SUM(E696:H696)</f>
        <v>592.20000000000005</v>
      </c>
      <c r="E696" s="26">
        <f t="shared" ref="E696" si="1203">E709+E722+E735</f>
        <v>0</v>
      </c>
      <c r="F696" s="6">
        <f t="shared" ref="F696:H696" si="1204">F709+F722+F735</f>
        <v>0</v>
      </c>
      <c r="G696" s="6">
        <f t="shared" si="1204"/>
        <v>592.20000000000005</v>
      </c>
      <c r="H696" s="12">
        <f t="shared" si="1204"/>
        <v>0</v>
      </c>
      <c r="I696" s="538"/>
      <c r="J696" s="11"/>
      <c r="K696" s="566"/>
      <c r="L696" s="544"/>
      <c r="M696" s="18">
        <v>2024</v>
      </c>
      <c r="N696" s="33">
        <f t="shared" ref="N696:N698" si="1205">SUM(O696:R696)</f>
        <v>592.20000000000005</v>
      </c>
      <c r="O696" s="26">
        <f t="shared" si="1197"/>
        <v>0</v>
      </c>
      <c r="P696" s="6">
        <f t="shared" si="1197"/>
        <v>0</v>
      </c>
      <c r="Q696" s="6">
        <f t="shared" si="1197"/>
        <v>592.20000000000005</v>
      </c>
      <c r="R696" s="12">
        <f>R709+R722+R735</f>
        <v>0</v>
      </c>
      <c r="S696" s="538"/>
      <c r="T696" s="142">
        <f t="shared" si="1120"/>
        <v>0</v>
      </c>
      <c r="U696" s="566"/>
      <c r="V696" s="544"/>
      <c r="W696" s="18">
        <v>2024</v>
      </c>
      <c r="X696" s="33">
        <f t="shared" ref="X696:X698" si="1206">SUM(Y696:AB696)</f>
        <v>592.20000000000005</v>
      </c>
      <c r="Y696" s="26">
        <f t="shared" ref="Y696:AB696" si="1207">Y709+Y722+Y735</f>
        <v>0</v>
      </c>
      <c r="Z696" s="6">
        <f t="shared" si="1207"/>
        <v>0</v>
      </c>
      <c r="AA696" s="6">
        <f t="shared" si="1207"/>
        <v>592.20000000000005</v>
      </c>
      <c r="AB696" s="12">
        <f t="shared" si="1207"/>
        <v>0</v>
      </c>
      <c r="AC696" s="538"/>
      <c r="AD696" s="142">
        <f t="shared" si="1121"/>
        <v>0</v>
      </c>
      <c r="AE696" s="595"/>
      <c r="AF696" s="511"/>
      <c r="AG696" s="277">
        <v>2024</v>
      </c>
      <c r="AH696" s="302">
        <f t="shared" si="1150"/>
        <v>592.20000000000005</v>
      </c>
      <c r="AI696" s="279">
        <f t="shared" ref="AI696:AL696" si="1208">AI709+AI722+AI735</f>
        <v>0</v>
      </c>
      <c r="AJ696" s="280">
        <f t="shared" si="1208"/>
        <v>0</v>
      </c>
      <c r="AK696" s="280">
        <f t="shared" si="1208"/>
        <v>592.20000000000005</v>
      </c>
      <c r="AL696" s="331">
        <f t="shared" si="1208"/>
        <v>0</v>
      </c>
      <c r="AM696" s="504"/>
      <c r="AN696" s="142">
        <f t="shared" si="1125"/>
        <v>0</v>
      </c>
      <c r="AO696" s="474"/>
      <c r="AP696" s="474"/>
      <c r="AQ696" s="463">
        <v>2024</v>
      </c>
      <c r="AR696" s="280">
        <f t="shared" si="1151"/>
        <v>592.20000000000005</v>
      </c>
      <c r="AS696" s="280">
        <f t="shared" ref="AS696:AV696" si="1209">AS709+AS722+AS735</f>
        <v>0</v>
      </c>
      <c r="AT696" s="280">
        <f t="shared" si="1209"/>
        <v>0</v>
      </c>
      <c r="AU696" s="280">
        <f t="shared" si="1209"/>
        <v>592.20000000000005</v>
      </c>
      <c r="AV696" s="280">
        <f t="shared" si="1209"/>
        <v>0</v>
      </c>
      <c r="AW696" s="481"/>
      <c r="AX696" s="142">
        <f t="shared" si="1154"/>
        <v>592.20000000000005</v>
      </c>
    </row>
    <row r="697" spans="1:50" outlineLevel="1" x14ac:dyDescent="0.3">
      <c r="A697" s="566"/>
      <c r="B697" s="544"/>
      <c r="C697" s="18">
        <v>2025</v>
      </c>
      <c r="D697" s="33">
        <f t="shared" si="1202"/>
        <v>704.1</v>
      </c>
      <c r="E697" s="26">
        <f t="shared" ref="E697:H697" si="1210">E710+E723+E736</f>
        <v>0</v>
      </c>
      <c r="F697" s="6">
        <f t="shared" si="1210"/>
        <v>0</v>
      </c>
      <c r="G697" s="6">
        <f t="shared" si="1210"/>
        <v>704.1</v>
      </c>
      <c r="H697" s="12">
        <f t="shared" si="1210"/>
        <v>0</v>
      </c>
      <c r="I697" s="538"/>
      <c r="J697" s="11"/>
      <c r="K697" s="566"/>
      <c r="L697" s="544"/>
      <c r="M697" s="18">
        <v>2025</v>
      </c>
      <c r="N697" s="33">
        <f t="shared" si="1205"/>
        <v>704.1</v>
      </c>
      <c r="O697" s="26">
        <f t="shared" ref="O697:R697" si="1211">O710+O723+O736</f>
        <v>0</v>
      </c>
      <c r="P697" s="6">
        <f t="shared" si="1211"/>
        <v>0</v>
      </c>
      <c r="Q697" s="6">
        <f t="shared" si="1211"/>
        <v>704.1</v>
      </c>
      <c r="R697" s="12">
        <f t="shared" si="1211"/>
        <v>0</v>
      </c>
      <c r="S697" s="538"/>
      <c r="T697" s="142">
        <f t="shared" si="1120"/>
        <v>0</v>
      </c>
      <c r="U697" s="566"/>
      <c r="V697" s="544"/>
      <c r="W697" s="18">
        <v>2025</v>
      </c>
      <c r="X697" s="33">
        <f t="shared" si="1206"/>
        <v>704.1</v>
      </c>
      <c r="Y697" s="26">
        <f t="shared" ref="Y697:AB697" si="1212">Y710+Y723+Y736</f>
        <v>0</v>
      </c>
      <c r="Z697" s="6">
        <f t="shared" si="1212"/>
        <v>0</v>
      </c>
      <c r="AA697" s="6">
        <f t="shared" si="1212"/>
        <v>704.1</v>
      </c>
      <c r="AB697" s="12">
        <f t="shared" si="1212"/>
        <v>0</v>
      </c>
      <c r="AC697" s="538"/>
      <c r="AD697" s="142">
        <f t="shared" si="1121"/>
        <v>0</v>
      </c>
      <c r="AE697" s="595"/>
      <c r="AF697" s="511"/>
      <c r="AG697" s="277">
        <v>2025</v>
      </c>
      <c r="AH697" s="302">
        <f t="shared" si="1150"/>
        <v>704.1</v>
      </c>
      <c r="AI697" s="279">
        <f t="shared" ref="AI697:AL697" si="1213">AI710+AI723+AI736</f>
        <v>0</v>
      </c>
      <c r="AJ697" s="280">
        <f t="shared" si="1213"/>
        <v>0</v>
      </c>
      <c r="AK697" s="280">
        <f t="shared" si="1213"/>
        <v>704.1</v>
      </c>
      <c r="AL697" s="331">
        <f t="shared" si="1213"/>
        <v>0</v>
      </c>
      <c r="AM697" s="504"/>
      <c r="AN697" s="142">
        <f t="shared" si="1125"/>
        <v>0</v>
      </c>
      <c r="AO697" s="474"/>
      <c r="AP697" s="474"/>
      <c r="AQ697" s="463">
        <v>2025</v>
      </c>
      <c r="AR697" s="280">
        <f t="shared" si="1151"/>
        <v>970.00000000000011</v>
      </c>
      <c r="AS697" s="280">
        <f t="shared" ref="AS697:AV697" si="1214">AS710+AS723+AS736</f>
        <v>0</v>
      </c>
      <c r="AT697" s="280">
        <f t="shared" si="1214"/>
        <v>0</v>
      </c>
      <c r="AU697" s="280">
        <f t="shared" si="1214"/>
        <v>970.00000000000011</v>
      </c>
      <c r="AV697" s="280">
        <f t="shared" si="1214"/>
        <v>0</v>
      </c>
      <c r="AW697" s="481"/>
      <c r="AX697" s="142">
        <f t="shared" si="1154"/>
        <v>970.00000000000011</v>
      </c>
    </row>
    <row r="698" spans="1:50" ht="15" outlineLevel="1" thickBot="1" x14ac:dyDescent="0.35">
      <c r="A698" s="567"/>
      <c r="B698" s="545"/>
      <c r="C698" s="97">
        <v>2026</v>
      </c>
      <c r="D698" s="98">
        <f t="shared" si="1202"/>
        <v>0</v>
      </c>
      <c r="E698" s="99">
        <f t="shared" ref="E698:H698" si="1215">E711+E724+E737</f>
        <v>0</v>
      </c>
      <c r="F698" s="100">
        <f t="shared" si="1215"/>
        <v>0</v>
      </c>
      <c r="G698" s="100">
        <f t="shared" si="1215"/>
        <v>0</v>
      </c>
      <c r="H698" s="101">
        <f t="shared" si="1215"/>
        <v>0</v>
      </c>
      <c r="I698" s="539"/>
      <c r="J698" s="11"/>
      <c r="K698" s="567"/>
      <c r="L698" s="545"/>
      <c r="M698" s="97">
        <v>2026</v>
      </c>
      <c r="N698" s="98">
        <f t="shared" si="1205"/>
        <v>0</v>
      </c>
      <c r="O698" s="99">
        <f t="shared" ref="O698:R698" si="1216">O711+O724+O737</f>
        <v>0</v>
      </c>
      <c r="P698" s="100">
        <f t="shared" si="1216"/>
        <v>0</v>
      </c>
      <c r="Q698" s="100">
        <f t="shared" si="1216"/>
        <v>0</v>
      </c>
      <c r="R698" s="101">
        <f t="shared" si="1216"/>
        <v>0</v>
      </c>
      <c r="S698" s="539"/>
      <c r="T698" s="142">
        <f t="shared" si="1120"/>
        <v>0</v>
      </c>
      <c r="U698" s="567"/>
      <c r="V698" s="545"/>
      <c r="W698" s="97">
        <v>2026</v>
      </c>
      <c r="X698" s="98">
        <f t="shared" si="1206"/>
        <v>0</v>
      </c>
      <c r="Y698" s="99">
        <f t="shared" ref="Y698:AB698" si="1217">Y711+Y724+Y737</f>
        <v>0</v>
      </c>
      <c r="Z698" s="100">
        <f t="shared" si="1217"/>
        <v>0</v>
      </c>
      <c r="AA698" s="100">
        <f t="shared" si="1217"/>
        <v>0</v>
      </c>
      <c r="AB698" s="101">
        <f t="shared" si="1217"/>
        <v>0</v>
      </c>
      <c r="AC698" s="539"/>
      <c r="AD698" s="142">
        <f t="shared" si="1121"/>
        <v>0</v>
      </c>
      <c r="AE698" s="595"/>
      <c r="AF698" s="511"/>
      <c r="AG698" s="277">
        <v>2026</v>
      </c>
      <c r="AH698" s="302">
        <f t="shared" si="1150"/>
        <v>1776.6</v>
      </c>
      <c r="AI698" s="279">
        <f t="shared" ref="AI698:AL698" si="1218">AI711+AI724+AI737</f>
        <v>0</v>
      </c>
      <c r="AJ698" s="280">
        <f t="shared" si="1218"/>
        <v>0</v>
      </c>
      <c r="AK698" s="280">
        <f t="shared" si="1218"/>
        <v>1776.6</v>
      </c>
      <c r="AL698" s="331">
        <f t="shared" si="1218"/>
        <v>0</v>
      </c>
      <c r="AM698" s="504"/>
      <c r="AN698" s="142">
        <f t="shared" si="1125"/>
        <v>1776.6</v>
      </c>
      <c r="AO698" s="474"/>
      <c r="AP698" s="474"/>
      <c r="AQ698" s="463">
        <v>2026</v>
      </c>
      <c r="AR698" s="280">
        <f t="shared" si="1151"/>
        <v>1776.6</v>
      </c>
      <c r="AS698" s="280">
        <f t="shared" ref="AS698:AV698" si="1219">AS711+AS724+AS737</f>
        <v>0</v>
      </c>
      <c r="AT698" s="280">
        <f t="shared" si="1219"/>
        <v>0</v>
      </c>
      <c r="AU698" s="280">
        <f t="shared" si="1219"/>
        <v>1776.6</v>
      </c>
      <c r="AV698" s="280">
        <f t="shared" si="1219"/>
        <v>0</v>
      </c>
      <c r="AW698" s="481"/>
      <c r="AX698" s="142">
        <f t="shared" si="1154"/>
        <v>1776.6</v>
      </c>
    </row>
    <row r="699" spans="1:50" ht="15" outlineLevel="1" thickBot="1" x14ac:dyDescent="0.35">
      <c r="A699" s="229"/>
      <c r="B699" s="227"/>
      <c r="C699" s="261"/>
      <c r="D699" s="262"/>
      <c r="E699" s="263"/>
      <c r="F699" s="264"/>
      <c r="G699" s="264"/>
      <c r="H699" s="265"/>
      <c r="I699" s="219"/>
      <c r="J699" s="11"/>
      <c r="K699" s="229"/>
      <c r="L699" s="227"/>
      <c r="M699" s="261"/>
      <c r="N699" s="262"/>
      <c r="O699" s="263"/>
      <c r="P699" s="264"/>
      <c r="Q699" s="264"/>
      <c r="R699" s="265"/>
      <c r="S699" s="219"/>
      <c r="T699" s="142"/>
      <c r="U699" s="229"/>
      <c r="V699" s="227"/>
      <c r="W699" s="261"/>
      <c r="X699" s="262"/>
      <c r="Y699" s="263"/>
      <c r="Z699" s="264"/>
      <c r="AA699" s="264"/>
      <c r="AB699" s="265"/>
      <c r="AC699" s="219"/>
      <c r="AD699" s="142"/>
      <c r="AE699" s="596"/>
      <c r="AF699" s="598"/>
      <c r="AG699" s="303">
        <v>2027</v>
      </c>
      <c r="AH699" s="304">
        <f t="shared" si="1150"/>
        <v>0</v>
      </c>
      <c r="AI699" s="305">
        <f t="shared" ref="AI699:AL699" si="1220">AI712+AI725+AI738</f>
        <v>0</v>
      </c>
      <c r="AJ699" s="306">
        <f t="shared" si="1220"/>
        <v>0</v>
      </c>
      <c r="AK699" s="306">
        <f t="shared" si="1220"/>
        <v>0</v>
      </c>
      <c r="AL699" s="335">
        <f t="shared" si="1220"/>
        <v>0</v>
      </c>
      <c r="AM699" s="504"/>
      <c r="AN699" s="142">
        <f t="shared" si="1125"/>
        <v>0</v>
      </c>
      <c r="AO699" s="474"/>
      <c r="AP699" s="474"/>
      <c r="AQ699" s="463">
        <v>2027</v>
      </c>
      <c r="AR699" s="280">
        <f t="shared" si="1151"/>
        <v>0</v>
      </c>
      <c r="AS699" s="280">
        <f t="shared" ref="AS699:AV699" si="1221">AS712+AS725+AS738</f>
        <v>0</v>
      </c>
      <c r="AT699" s="280">
        <f t="shared" si="1221"/>
        <v>0</v>
      </c>
      <c r="AU699" s="280">
        <f t="shared" si="1221"/>
        <v>0</v>
      </c>
      <c r="AV699" s="280">
        <f t="shared" si="1221"/>
        <v>0</v>
      </c>
      <c r="AW699" s="481"/>
      <c r="AX699" s="142">
        <f t="shared" si="1154"/>
        <v>0</v>
      </c>
    </row>
    <row r="700" spans="1:50" outlineLevel="2" x14ac:dyDescent="0.3">
      <c r="A700" s="563" t="s">
        <v>90</v>
      </c>
      <c r="B700" s="555" t="s">
        <v>91</v>
      </c>
      <c r="C700" s="21" t="s">
        <v>144</v>
      </c>
      <c r="D700" s="36">
        <f>SUM(D701:D711)</f>
        <v>3898.8</v>
      </c>
      <c r="E700" s="29">
        <f t="shared" ref="E700:H700" si="1222">SUM(E701:E711)</f>
        <v>0</v>
      </c>
      <c r="F700" s="15">
        <f t="shared" si="1222"/>
        <v>0</v>
      </c>
      <c r="G700" s="14">
        <f t="shared" si="1222"/>
        <v>3898.8</v>
      </c>
      <c r="H700" s="49">
        <f t="shared" si="1222"/>
        <v>0</v>
      </c>
      <c r="I700" s="90"/>
      <c r="J700" s="11"/>
      <c r="K700" s="563" t="s">
        <v>90</v>
      </c>
      <c r="L700" s="555" t="s">
        <v>91</v>
      </c>
      <c r="M700" s="21" t="s">
        <v>144</v>
      </c>
      <c r="N700" s="36">
        <f>SUM(N701:N711)</f>
        <v>3898.8</v>
      </c>
      <c r="O700" s="29">
        <f t="shared" ref="O700:R700" si="1223">SUM(O701:O711)</f>
        <v>0</v>
      </c>
      <c r="P700" s="15">
        <f t="shared" si="1223"/>
        <v>0</v>
      </c>
      <c r="Q700" s="14">
        <f t="shared" si="1223"/>
        <v>3898.8</v>
      </c>
      <c r="R700" s="49">
        <f t="shared" si="1223"/>
        <v>0</v>
      </c>
      <c r="S700" s="90"/>
      <c r="T700" s="142">
        <f t="shared" si="1120"/>
        <v>0</v>
      </c>
      <c r="U700" s="563" t="s">
        <v>90</v>
      </c>
      <c r="V700" s="555" t="s">
        <v>91</v>
      </c>
      <c r="W700" s="21" t="s">
        <v>144</v>
      </c>
      <c r="X700" s="36">
        <f>SUM(X701:X711)</f>
        <v>3898.8</v>
      </c>
      <c r="Y700" s="29">
        <f t="shared" ref="Y700:AB700" si="1224">SUM(Y701:Y711)</f>
        <v>0</v>
      </c>
      <c r="Z700" s="15">
        <f t="shared" si="1224"/>
        <v>0</v>
      </c>
      <c r="AA700" s="14">
        <f t="shared" si="1224"/>
        <v>3898.8</v>
      </c>
      <c r="AB700" s="49">
        <f t="shared" si="1224"/>
        <v>0</v>
      </c>
      <c r="AC700" s="90"/>
      <c r="AD700" s="142">
        <f t="shared" si="1121"/>
        <v>0</v>
      </c>
      <c r="AE700" s="506" t="s">
        <v>90</v>
      </c>
      <c r="AF700" s="507" t="s">
        <v>91</v>
      </c>
      <c r="AG700" s="308" t="s">
        <v>188</v>
      </c>
      <c r="AH700" s="309">
        <f t="shared" si="1150"/>
        <v>5364.3</v>
      </c>
      <c r="AI700" s="310">
        <f t="shared" ref="AI700:AL700" si="1225">SUM(AI701:AI712)</f>
        <v>0</v>
      </c>
      <c r="AJ700" s="312">
        <f t="shared" si="1225"/>
        <v>0</v>
      </c>
      <c r="AK700" s="311">
        <f t="shared" si="1225"/>
        <v>5364.3</v>
      </c>
      <c r="AL700" s="313">
        <f t="shared" si="1225"/>
        <v>0</v>
      </c>
      <c r="AM700" s="504"/>
      <c r="AN700" s="142">
        <f t="shared" si="1125"/>
        <v>1465.5</v>
      </c>
      <c r="AO700" s="477" t="s">
        <v>90</v>
      </c>
      <c r="AP700" s="477" t="s">
        <v>91</v>
      </c>
      <c r="AQ700" s="463" t="s">
        <v>188</v>
      </c>
      <c r="AR700" s="281">
        <f t="shared" si="1151"/>
        <v>5630.2</v>
      </c>
      <c r="AS700" s="280">
        <f t="shared" ref="AS700:AV700" si="1226">SUM(AS701:AS712)</f>
        <v>0</v>
      </c>
      <c r="AT700" s="280">
        <f t="shared" si="1226"/>
        <v>0</v>
      </c>
      <c r="AU700" s="281">
        <f t="shared" si="1226"/>
        <v>5630.2</v>
      </c>
      <c r="AV700" s="280">
        <f t="shared" si="1226"/>
        <v>0</v>
      </c>
      <c r="AW700" s="481"/>
      <c r="AX700" s="142">
        <f t="shared" si="1154"/>
        <v>5630.2</v>
      </c>
    </row>
    <row r="701" spans="1:50" outlineLevel="2" x14ac:dyDescent="0.3">
      <c r="A701" s="564"/>
      <c r="B701" s="556"/>
      <c r="C701" s="19">
        <v>2016</v>
      </c>
      <c r="D701" s="34">
        <f>SUM(E701:H701)</f>
        <v>850.8</v>
      </c>
      <c r="E701" s="28">
        <v>0</v>
      </c>
      <c r="F701" s="7">
        <v>0</v>
      </c>
      <c r="G701" s="8">
        <v>850.8</v>
      </c>
      <c r="H701" s="9">
        <v>0</v>
      </c>
      <c r="I701" s="90"/>
      <c r="J701" s="11"/>
      <c r="K701" s="564"/>
      <c r="L701" s="556"/>
      <c r="M701" s="19">
        <v>2016</v>
      </c>
      <c r="N701" s="34">
        <f>SUM(O701:R701)</f>
        <v>850.8</v>
      </c>
      <c r="O701" s="28">
        <v>0</v>
      </c>
      <c r="P701" s="7">
        <v>0</v>
      </c>
      <c r="Q701" s="8">
        <v>850.8</v>
      </c>
      <c r="R701" s="9">
        <v>0</v>
      </c>
      <c r="S701" s="90"/>
      <c r="T701" s="142">
        <f t="shared" si="1120"/>
        <v>0</v>
      </c>
      <c r="U701" s="564"/>
      <c r="V701" s="556"/>
      <c r="W701" s="19">
        <v>2016</v>
      </c>
      <c r="X701" s="34">
        <f>SUM(Y701:AB701)</f>
        <v>850.8</v>
      </c>
      <c r="Y701" s="28">
        <v>0</v>
      </c>
      <c r="Z701" s="7">
        <v>0</v>
      </c>
      <c r="AA701" s="8">
        <v>850.8</v>
      </c>
      <c r="AB701" s="9">
        <v>0</v>
      </c>
      <c r="AC701" s="90"/>
      <c r="AD701" s="142">
        <f t="shared" si="1121"/>
        <v>0</v>
      </c>
      <c r="AE701" s="498"/>
      <c r="AF701" s="500"/>
      <c r="AG701" s="283">
        <v>2016</v>
      </c>
      <c r="AH701" s="284">
        <f t="shared" si="1150"/>
        <v>850.8</v>
      </c>
      <c r="AI701" s="285">
        <v>0</v>
      </c>
      <c r="AJ701" s="286">
        <v>0</v>
      </c>
      <c r="AK701" s="287">
        <v>850.8</v>
      </c>
      <c r="AL701" s="288">
        <v>0</v>
      </c>
      <c r="AM701" s="504"/>
      <c r="AN701" s="142">
        <f t="shared" si="1125"/>
        <v>0</v>
      </c>
      <c r="AO701" s="477"/>
      <c r="AP701" s="477"/>
      <c r="AQ701" s="464">
        <v>2016</v>
      </c>
      <c r="AR701" s="287">
        <f t="shared" si="1151"/>
        <v>850.8</v>
      </c>
      <c r="AS701" s="286">
        <v>0</v>
      </c>
      <c r="AT701" s="286">
        <v>0</v>
      </c>
      <c r="AU701" s="287">
        <v>850.8</v>
      </c>
      <c r="AV701" s="286">
        <v>0</v>
      </c>
      <c r="AW701" s="481"/>
      <c r="AX701" s="142">
        <f t="shared" si="1154"/>
        <v>850.8</v>
      </c>
    </row>
    <row r="702" spans="1:50" outlineLevel="2" x14ac:dyDescent="0.3">
      <c r="A702" s="564"/>
      <c r="B702" s="556"/>
      <c r="C702" s="19">
        <v>2017</v>
      </c>
      <c r="D702" s="34">
        <f t="shared" ref="D702:D707" si="1227">SUM(E702:H702)</f>
        <v>599.70000000000005</v>
      </c>
      <c r="E702" s="28">
        <v>0</v>
      </c>
      <c r="F702" s="7">
        <v>0</v>
      </c>
      <c r="G702" s="8">
        <v>599.70000000000005</v>
      </c>
      <c r="H702" s="9">
        <v>0</v>
      </c>
      <c r="I702" s="90"/>
      <c r="J702" s="11"/>
      <c r="K702" s="564"/>
      <c r="L702" s="556"/>
      <c r="M702" s="19">
        <v>2017</v>
      </c>
      <c r="N702" s="34">
        <f t="shared" ref="N702:N711" si="1228">SUM(O702:R702)</f>
        <v>599.70000000000005</v>
      </c>
      <c r="O702" s="28">
        <v>0</v>
      </c>
      <c r="P702" s="7">
        <v>0</v>
      </c>
      <c r="Q702" s="8">
        <v>599.70000000000005</v>
      </c>
      <c r="R702" s="9">
        <v>0</v>
      </c>
      <c r="S702" s="90"/>
      <c r="T702" s="142">
        <f t="shared" si="1120"/>
        <v>0</v>
      </c>
      <c r="U702" s="564"/>
      <c r="V702" s="556"/>
      <c r="W702" s="19">
        <v>2017</v>
      </c>
      <c r="X702" s="34">
        <f t="shared" ref="X702:X711" si="1229">SUM(Y702:AB702)</f>
        <v>599.70000000000005</v>
      </c>
      <c r="Y702" s="28">
        <v>0</v>
      </c>
      <c r="Z702" s="7">
        <v>0</v>
      </c>
      <c r="AA702" s="8">
        <v>599.70000000000005</v>
      </c>
      <c r="AB702" s="9">
        <v>0</v>
      </c>
      <c r="AC702" s="90"/>
      <c r="AD702" s="142">
        <f t="shared" si="1121"/>
        <v>0</v>
      </c>
      <c r="AE702" s="498"/>
      <c r="AF702" s="500"/>
      <c r="AG702" s="283">
        <v>2017</v>
      </c>
      <c r="AH702" s="284">
        <f t="shared" si="1150"/>
        <v>599.70000000000005</v>
      </c>
      <c r="AI702" s="285">
        <v>0</v>
      </c>
      <c r="AJ702" s="286">
        <v>0</v>
      </c>
      <c r="AK702" s="287">
        <v>599.70000000000005</v>
      </c>
      <c r="AL702" s="288">
        <v>0</v>
      </c>
      <c r="AM702" s="504"/>
      <c r="AN702" s="142">
        <f t="shared" si="1125"/>
        <v>0</v>
      </c>
      <c r="AO702" s="477"/>
      <c r="AP702" s="477"/>
      <c r="AQ702" s="464">
        <v>2017</v>
      </c>
      <c r="AR702" s="287">
        <f t="shared" si="1151"/>
        <v>599.70000000000005</v>
      </c>
      <c r="AS702" s="286">
        <v>0</v>
      </c>
      <c r="AT702" s="286">
        <v>0</v>
      </c>
      <c r="AU702" s="287">
        <v>599.70000000000005</v>
      </c>
      <c r="AV702" s="286">
        <v>0</v>
      </c>
      <c r="AW702" s="481"/>
      <c r="AX702" s="142">
        <f t="shared" si="1154"/>
        <v>599.70000000000005</v>
      </c>
    </row>
    <row r="703" spans="1:50" outlineLevel="2" x14ac:dyDescent="0.3">
      <c r="A703" s="564"/>
      <c r="B703" s="556"/>
      <c r="C703" s="19">
        <v>2018</v>
      </c>
      <c r="D703" s="34">
        <f t="shared" si="1227"/>
        <v>205.6</v>
      </c>
      <c r="E703" s="28">
        <v>0</v>
      </c>
      <c r="F703" s="7">
        <v>0</v>
      </c>
      <c r="G703" s="8">
        <v>205.6</v>
      </c>
      <c r="H703" s="9">
        <v>0</v>
      </c>
      <c r="I703" s="90"/>
      <c r="J703" s="11"/>
      <c r="K703" s="564"/>
      <c r="L703" s="556"/>
      <c r="M703" s="19">
        <v>2018</v>
      </c>
      <c r="N703" s="34">
        <f t="shared" si="1228"/>
        <v>205.6</v>
      </c>
      <c r="O703" s="28">
        <v>0</v>
      </c>
      <c r="P703" s="7">
        <v>0</v>
      </c>
      <c r="Q703" s="8">
        <v>205.6</v>
      </c>
      <c r="R703" s="9">
        <v>0</v>
      </c>
      <c r="S703" s="90"/>
      <c r="T703" s="142">
        <f t="shared" si="1120"/>
        <v>0</v>
      </c>
      <c r="U703" s="564"/>
      <c r="V703" s="556"/>
      <c r="W703" s="19">
        <v>2018</v>
      </c>
      <c r="X703" s="34">
        <f t="shared" si="1229"/>
        <v>205.6</v>
      </c>
      <c r="Y703" s="28">
        <v>0</v>
      </c>
      <c r="Z703" s="7">
        <v>0</v>
      </c>
      <c r="AA703" s="8">
        <v>205.6</v>
      </c>
      <c r="AB703" s="9">
        <v>0</v>
      </c>
      <c r="AC703" s="90"/>
      <c r="AD703" s="142">
        <f t="shared" si="1121"/>
        <v>0</v>
      </c>
      <c r="AE703" s="498"/>
      <c r="AF703" s="500"/>
      <c r="AG703" s="283">
        <v>2018</v>
      </c>
      <c r="AH703" s="284">
        <f t="shared" si="1150"/>
        <v>205.6</v>
      </c>
      <c r="AI703" s="285">
        <v>0</v>
      </c>
      <c r="AJ703" s="286">
        <v>0</v>
      </c>
      <c r="AK703" s="287">
        <v>205.6</v>
      </c>
      <c r="AL703" s="288">
        <v>0</v>
      </c>
      <c r="AM703" s="504"/>
      <c r="AN703" s="142">
        <f t="shared" si="1125"/>
        <v>0</v>
      </c>
      <c r="AO703" s="477"/>
      <c r="AP703" s="477"/>
      <c r="AQ703" s="464">
        <v>2018</v>
      </c>
      <c r="AR703" s="287">
        <f t="shared" si="1151"/>
        <v>205.6</v>
      </c>
      <c r="AS703" s="286">
        <v>0</v>
      </c>
      <c r="AT703" s="286">
        <v>0</v>
      </c>
      <c r="AU703" s="287">
        <v>205.6</v>
      </c>
      <c r="AV703" s="286">
        <v>0</v>
      </c>
      <c r="AW703" s="481"/>
      <c r="AX703" s="142">
        <f t="shared" si="1154"/>
        <v>205.6</v>
      </c>
    </row>
    <row r="704" spans="1:50" outlineLevel="2" x14ac:dyDescent="0.3">
      <c r="A704" s="564"/>
      <c r="B704" s="556"/>
      <c r="C704" s="19">
        <v>2019</v>
      </c>
      <c r="D704" s="34">
        <f t="shared" si="1227"/>
        <v>145.69999999999999</v>
      </c>
      <c r="E704" s="28">
        <v>0</v>
      </c>
      <c r="F704" s="7">
        <v>0</v>
      </c>
      <c r="G704" s="8">
        <v>145.69999999999999</v>
      </c>
      <c r="H704" s="9">
        <v>0</v>
      </c>
      <c r="I704" s="90"/>
      <c r="J704" s="11"/>
      <c r="K704" s="564"/>
      <c r="L704" s="556"/>
      <c r="M704" s="19">
        <v>2019</v>
      </c>
      <c r="N704" s="34">
        <f t="shared" si="1228"/>
        <v>145.69999999999999</v>
      </c>
      <c r="O704" s="28">
        <v>0</v>
      </c>
      <c r="P704" s="7">
        <v>0</v>
      </c>
      <c r="Q704" s="8">
        <v>145.69999999999999</v>
      </c>
      <c r="R704" s="9">
        <v>0</v>
      </c>
      <c r="S704" s="90"/>
      <c r="T704" s="142">
        <f t="shared" si="1120"/>
        <v>0</v>
      </c>
      <c r="U704" s="564"/>
      <c r="V704" s="556"/>
      <c r="W704" s="19">
        <v>2019</v>
      </c>
      <c r="X704" s="34">
        <f t="shared" si="1229"/>
        <v>145.69999999999999</v>
      </c>
      <c r="Y704" s="28">
        <v>0</v>
      </c>
      <c r="Z704" s="7">
        <v>0</v>
      </c>
      <c r="AA704" s="8">
        <v>145.69999999999999</v>
      </c>
      <c r="AB704" s="9">
        <v>0</v>
      </c>
      <c r="AC704" s="90"/>
      <c r="AD704" s="142">
        <f t="shared" si="1121"/>
        <v>0</v>
      </c>
      <c r="AE704" s="498"/>
      <c r="AF704" s="500"/>
      <c r="AG704" s="283">
        <v>2019</v>
      </c>
      <c r="AH704" s="284">
        <f t="shared" si="1150"/>
        <v>145.69999999999999</v>
      </c>
      <c r="AI704" s="285">
        <v>0</v>
      </c>
      <c r="AJ704" s="286">
        <v>0</v>
      </c>
      <c r="AK704" s="287">
        <v>145.69999999999999</v>
      </c>
      <c r="AL704" s="288">
        <v>0</v>
      </c>
      <c r="AM704" s="504"/>
      <c r="AN704" s="142">
        <f t="shared" si="1125"/>
        <v>0</v>
      </c>
      <c r="AO704" s="477"/>
      <c r="AP704" s="477"/>
      <c r="AQ704" s="464">
        <v>2019</v>
      </c>
      <c r="AR704" s="287">
        <f t="shared" si="1151"/>
        <v>145.69999999999999</v>
      </c>
      <c r="AS704" s="286">
        <v>0</v>
      </c>
      <c r="AT704" s="286">
        <v>0</v>
      </c>
      <c r="AU704" s="287">
        <v>145.69999999999999</v>
      </c>
      <c r="AV704" s="286">
        <v>0</v>
      </c>
      <c r="AW704" s="481"/>
      <c r="AX704" s="142">
        <f t="shared" si="1154"/>
        <v>145.69999999999999</v>
      </c>
    </row>
    <row r="705" spans="1:50" outlineLevel="2" x14ac:dyDescent="0.3">
      <c r="A705" s="564"/>
      <c r="B705" s="556"/>
      <c r="C705" s="19">
        <v>2020</v>
      </c>
      <c r="D705" s="34">
        <f t="shared" si="1227"/>
        <v>208.4</v>
      </c>
      <c r="E705" s="28">
        <v>0</v>
      </c>
      <c r="F705" s="7">
        <v>0</v>
      </c>
      <c r="G705" s="8">
        <v>208.4</v>
      </c>
      <c r="H705" s="9">
        <v>0</v>
      </c>
      <c r="I705" s="90"/>
      <c r="J705" s="11"/>
      <c r="K705" s="564"/>
      <c r="L705" s="556"/>
      <c r="M705" s="19">
        <v>2020</v>
      </c>
      <c r="N705" s="34">
        <f t="shared" si="1228"/>
        <v>208.4</v>
      </c>
      <c r="O705" s="28">
        <v>0</v>
      </c>
      <c r="P705" s="7">
        <v>0</v>
      </c>
      <c r="Q705" s="8">
        <v>208.4</v>
      </c>
      <c r="R705" s="9">
        <v>0</v>
      </c>
      <c r="S705" s="90"/>
      <c r="T705" s="142">
        <f t="shared" si="1120"/>
        <v>0</v>
      </c>
      <c r="U705" s="564"/>
      <c r="V705" s="556"/>
      <c r="W705" s="19">
        <v>2020</v>
      </c>
      <c r="X705" s="34">
        <f t="shared" si="1229"/>
        <v>208.4</v>
      </c>
      <c r="Y705" s="28">
        <v>0</v>
      </c>
      <c r="Z705" s="7">
        <v>0</v>
      </c>
      <c r="AA705" s="8">
        <v>208.4</v>
      </c>
      <c r="AB705" s="9">
        <v>0</v>
      </c>
      <c r="AC705" s="90"/>
      <c r="AD705" s="142">
        <f t="shared" si="1121"/>
        <v>0</v>
      </c>
      <c r="AE705" s="498"/>
      <c r="AF705" s="500"/>
      <c r="AG705" s="283">
        <v>2020</v>
      </c>
      <c r="AH705" s="284">
        <f t="shared" si="1150"/>
        <v>208.4</v>
      </c>
      <c r="AI705" s="285">
        <v>0</v>
      </c>
      <c r="AJ705" s="286">
        <v>0</v>
      </c>
      <c r="AK705" s="287">
        <v>208.4</v>
      </c>
      <c r="AL705" s="288">
        <v>0</v>
      </c>
      <c r="AM705" s="504"/>
      <c r="AN705" s="142">
        <f t="shared" si="1125"/>
        <v>0</v>
      </c>
      <c r="AO705" s="477"/>
      <c r="AP705" s="477"/>
      <c r="AQ705" s="464">
        <v>2020</v>
      </c>
      <c r="AR705" s="287">
        <f t="shared" si="1151"/>
        <v>208.4</v>
      </c>
      <c r="AS705" s="286">
        <v>0</v>
      </c>
      <c r="AT705" s="286">
        <v>0</v>
      </c>
      <c r="AU705" s="287">
        <v>208.4</v>
      </c>
      <c r="AV705" s="286">
        <v>0</v>
      </c>
      <c r="AW705" s="481"/>
      <c r="AX705" s="142">
        <f t="shared" si="1154"/>
        <v>208.4</v>
      </c>
    </row>
    <row r="706" spans="1:50" outlineLevel="2" x14ac:dyDescent="0.3">
      <c r="A706" s="564"/>
      <c r="B706" s="556"/>
      <c r="C706" s="19">
        <v>2021</v>
      </c>
      <c r="D706" s="34">
        <f t="shared" si="1227"/>
        <v>668.1</v>
      </c>
      <c r="E706" s="28">
        <v>0</v>
      </c>
      <c r="F706" s="7">
        <v>0</v>
      </c>
      <c r="G706" s="7">
        <v>668.1</v>
      </c>
      <c r="H706" s="9">
        <v>0</v>
      </c>
      <c r="I706" s="90"/>
      <c r="J706" s="11"/>
      <c r="K706" s="564"/>
      <c r="L706" s="556"/>
      <c r="M706" s="19">
        <v>2021</v>
      </c>
      <c r="N706" s="34">
        <f t="shared" si="1228"/>
        <v>668.1</v>
      </c>
      <c r="O706" s="28">
        <v>0</v>
      </c>
      <c r="P706" s="7">
        <v>0</v>
      </c>
      <c r="Q706" s="7">
        <v>668.1</v>
      </c>
      <c r="R706" s="9">
        <v>0</v>
      </c>
      <c r="S706" s="90"/>
      <c r="T706" s="142">
        <f t="shared" si="1120"/>
        <v>0</v>
      </c>
      <c r="U706" s="564"/>
      <c r="V706" s="556"/>
      <c r="W706" s="19">
        <v>2021</v>
      </c>
      <c r="X706" s="34">
        <f t="shared" si="1229"/>
        <v>668.1</v>
      </c>
      <c r="Y706" s="28">
        <v>0</v>
      </c>
      <c r="Z706" s="7">
        <v>0</v>
      </c>
      <c r="AA706" s="7">
        <v>668.1</v>
      </c>
      <c r="AB706" s="9">
        <v>0</v>
      </c>
      <c r="AC706" s="90"/>
      <c r="AD706" s="142">
        <f t="shared" si="1121"/>
        <v>0</v>
      </c>
      <c r="AE706" s="498"/>
      <c r="AF706" s="500"/>
      <c r="AG706" s="283">
        <v>2021</v>
      </c>
      <c r="AH706" s="284">
        <f t="shared" si="1150"/>
        <v>668.1</v>
      </c>
      <c r="AI706" s="285">
        <v>0</v>
      </c>
      <c r="AJ706" s="286">
        <v>0</v>
      </c>
      <c r="AK706" s="286">
        <v>668.1</v>
      </c>
      <c r="AL706" s="288">
        <v>0</v>
      </c>
      <c r="AM706" s="504"/>
      <c r="AN706" s="142">
        <f t="shared" si="1125"/>
        <v>0</v>
      </c>
      <c r="AO706" s="477"/>
      <c r="AP706" s="477"/>
      <c r="AQ706" s="464">
        <v>2021</v>
      </c>
      <c r="AR706" s="287">
        <f t="shared" si="1151"/>
        <v>668.1</v>
      </c>
      <c r="AS706" s="286">
        <v>0</v>
      </c>
      <c r="AT706" s="286">
        <v>0</v>
      </c>
      <c r="AU706" s="286">
        <v>668.1</v>
      </c>
      <c r="AV706" s="286">
        <v>0</v>
      </c>
      <c r="AW706" s="481"/>
      <c r="AX706" s="142">
        <f t="shared" si="1154"/>
        <v>668.1</v>
      </c>
    </row>
    <row r="707" spans="1:50" outlineLevel="2" x14ac:dyDescent="0.3">
      <c r="A707" s="564"/>
      <c r="B707" s="556"/>
      <c r="C707" s="19">
        <v>2022</v>
      </c>
      <c r="D707" s="35">
        <f t="shared" si="1227"/>
        <v>161.5</v>
      </c>
      <c r="E707" s="28">
        <v>0</v>
      </c>
      <c r="F707" s="7">
        <v>0</v>
      </c>
      <c r="G707" s="7">
        <v>161.5</v>
      </c>
      <c r="H707" s="9">
        <v>0</v>
      </c>
      <c r="I707" s="90"/>
      <c r="J707" s="11"/>
      <c r="K707" s="564"/>
      <c r="L707" s="556"/>
      <c r="M707" s="19">
        <v>2022</v>
      </c>
      <c r="N707" s="35">
        <f t="shared" si="1228"/>
        <v>161.5</v>
      </c>
      <c r="O707" s="28">
        <v>0</v>
      </c>
      <c r="P707" s="7">
        <v>0</v>
      </c>
      <c r="Q707" s="7">
        <v>161.5</v>
      </c>
      <c r="R707" s="9">
        <v>0</v>
      </c>
      <c r="S707" s="90"/>
      <c r="T707" s="142">
        <f t="shared" si="1120"/>
        <v>0</v>
      </c>
      <c r="U707" s="564"/>
      <c r="V707" s="556"/>
      <c r="W707" s="19">
        <v>2022</v>
      </c>
      <c r="X707" s="35">
        <f t="shared" si="1229"/>
        <v>161.5</v>
      </c>
      <c r="Y707" s="28">
        <v>0</v>
      </c>
      <c r="Z707" s="7">
        <v>0</v>
      </c>
      <c r="AA707" s="7">
        <v>161.5</v>
      </c>
      <c r="AB707" s="9">
        <v>0</v>
      </c>
      <c r="AC707" s="90"/>
      <c r="AD707" s="142">
        <f t="shared" si="1121"/>
        <v>0</v>
      </c>
      <c r="AE707" s="498"/>
      <c r="AF707" s="500"/>
      <c r="AG707" s="283">
        <v>2022</v>
      </c>
      <c r="AH707" s="289">
        <f t="shared" si="1150"/>
        <v>161.5</v>
      </c>
      <c r="AI707" s="285">
        <v>0</v>
      </c>
      <c r="AJ707" s="286">
        <v>0</v>
      </c>
      <c r="AK707" s="286">
        <v>161.5</v>
      </c>
      <c r="AL707" s="288">
        <v>0</v>
      </c>
      <c r="AM707" s="504"/>
      <c r="AN707" s="142">
        <f t="shared" si="1125"/>
        <v>0</v>
      </c>
      <c r="AO707" s="477"/>
      <c r="AP707" s="477"/>
      <c r="AQ707" s="464">
        <v>2022</v>
      </c>
      <c r="AR707" s="286">
        <f t="shared" si="1151"/>
        <v>161.5</v>
      </c>
      <c r="AS707" s="286">
        <v>0</v>
      </c>
      <c r="AT707" s="286">
        <v>0</v>
      </c>
      <c r="AU707" s="286">
        <v>161.5</v>
      </c>
      <c r="AV707" s="286">
        <v>0</v>
      </c>
      <c r="AW707" s="481"/>
      <c r="AX707" s="142">
        <f t="shared" si="1154"/>
        <v>161.5</v>
      </c>
    </row>
    <row r="708" spans="1:50" outlineLevel="2" x14ac:dyDescent="0.3">
      <c r="A708" s="564"/>
      <c r="B708" s="556"/>
      <c r="C708" s="19">
        <v>2023</v>
      </c>
      <c r="D708" s="35">
        <f t="shared" ref="D708" si="1230">SUM(E708:H708)</f>
        <v>207</v>
      </c>
      <c r="E708" s="28">
        <v>0</v>
      </c>
      <c r="F708" s="7">
        <v>0</v>
      </c>
      <c r="G708" s="7">
        <v>207</v>
      </c>
      <c r="H708" s="9">
        <v>0</v>
      </c>
      <c r="I708" s="90"/>
      <c r="J708" s="11"/>
      <c r="K708" s="564"/>
      <c r="L708" s="556"/>
      <c r="M708" s="19">
        <v>2023</v>
      </c>
      <c r="N708" s="35">
        <f t="shared" si="1228"/>
        <v>207</v>
      </c>
      <c r="O708" s="28">
        <v>0</v>
      </c>
      <c r="P708" s="7">
        <v>0</v>
      </c>
      <c r="Q708" s="7">
        <v>207</v>
      </c>
      <c r="R708" s="9">
        <v>0</v>
      </c>
      <c r="S708" s="90"/>
      <c r="T708" s="142">
        <f t="shared" si="1120"/>
        <v>0</v>
      </c>
      <c r="U708" s="564"/>
      <c r="V708" s="556"/>
      <c r="W708" s="19">
        <v>2023</v>
      </c>
      <c r="X708" s="35">
        <f t="shared" si="1229"/>
        <v>207</v>
      </c>
      <c r="Y708" s="28">
        <v>0</v>
      </c>
      <c r="Z708" s="7">
        <v>0</v>
      </c>
      <c r="AA708" s="7">
        <v>207</v>
      </c>
      <c r="AB708" s="9">
        <v>0</v>
      </c>
      <c r="AC708" s="90"/>
      <c r="AD708" s="142">
        <f t="shared" si="1121"/>
        <v>0</v>
      </c>
      <c r="AE708" s="498"/>
      <c r="AF708" s="500"/>
      <c r="AG708" s="283">
        <v>2023</v>
      </c>
      <c r="AH708" s="289">
        <f t="shared" si="1150"/>
        <v>207</v>
      </c>
      <c r="AI708" s="285">
        <v>0</v>
      </c>
      <c r="AJ708" s="286">
        <v>0</v>
      </c>
      <c r="AK708" s="286">
        <v>207</v>
      </c>
      <c r="AL708" s="288">
        <v>0</v>
      </c>
      <c r="AM708" s="504"/>
      <c r="AN708" s="142">
        <f t="shared" si="1125"/>
        <v>0</v>
      </c>
      <c r="AO708" s="477"/>
      <c r="AP708" s="477"/>
      <c r="AQ708" s="464">
        <v>2023</v>
      </c>
      <c r="AR708" s="286">
        <f t="shared" si="1151"/>
        <v>207</v>
      </c>
      <c r="AS708" s="286">
        <v>0</v>
      </c>
      <c r="AT708" s="286">
        <v>0</v>
      </c>
      <c r="AU708" s="286">
        <v>207</v>
      </c>
      <c r="AV708" s="286">
        <v>0</v>
      </c>
      <c r="AW708" s="481"/>
      <c r="AX708" s="142">
        <f t="shared" si="1154"/>
        <v>207</v>
      </c>
    </row>
    <row r="709" spans="1:50" outlineLevel="2" x14ac:dyDescent="0.3">
      <c r="A709" s="564"/>
      <c r="B709" s="556"/>
      <c r="C709" s="19">
        <v>2024</v>
      </c>
      <c r="D709" s="35">
        <f t="shared" ref="D709:D711" si="1231">SUM(E709:H709)</f>
        <v>392.2</v>
      </c>
      <c r="E709" s="28">
        <v>0</v>
      </c>
      <c r="F709" s="7">
        <v>0</v>
      </c>
      <c r="G709" s="7">
        <v>392.2</v>
      </c>
      <c r="H709" s="9">
        <v>0</v>
      </c>
      <c r="I709" s="90"/>
      <c r="J709" s="11"/>
      <c r="K709" s="564"/>
      <c r="L709" s="556"/>
      <c r="M709" s="19">
        <v>2024</v>
      </c>
      <c r="N709" s="35">
        <f t="shared" si="1228"/>
        <v>392.2</v>
      </c>
      <c r="O709" s="28">
        <v>0</v>
      </c>
      <c r="P709" s="7">
        <v>0</v>
      </c>
      <c r="Q709" s="7">
        <v>392.2</v>
      </c>
      <c r="R709" s="9">
        <v>0</v>
      </c>
      <c r="S709" s="90"/>
      <c r="T709" s="142">
        <f t="shared" si="1120"/>
        <v>0</v>
      </c>
      <c r="U709" s="564"/>
      <c r="V709" s="556"/>
      <c r="W709" s="19">
        <v>2024</v>
      </c>
      <c r="X709" s="35">
        <f t="shared" si="1229"/>
        <v>392.2</v>
      </c>
      <c r="Y709" s="28">
        <v>0</v>
      </c>
      <c r="Z709" s="7">
        <v>0</v>
      </c>
      <c r="AA709" s="7">
        <v>392.2</v>
      </c>
      <c r="AB709" s="9">
        <v>0</v>
      </c>
      <c r="AC709" s="90"/>
      <c r="AD709" s="142">
        <f t="shared" si="1121"/>
        <v>0</v>
      </c>
      <c r="AE709" s="498"/>
      <c r="AF709" s="500"/>
      <c r="AG709" s="283">
        <v>2024</v>
      </c>
      <c r="AH709" s="289">
        <f t="shared" si="1150"/>
        <v>392.2</v>
      </c>
      <c r="AI709" s="285">
        <v>0</v>
      </c>
      <c r="AJ709" s="286">
        <v>0</v>
      </c>
      <c r="AK709" s="286">
        <v>392.2</v>
      </c>
      <c r="AL709" s="288">
        <v>0</v>
      </c>
      <c r="AM709" s="504"/>
      <c r="AN709" s="142">
        <f t="shared" si="1125"/>
        <v>0</v>
      </c>
      <c r="AO709" s="477"/>
      <c r="AP709" s="477"/>
      <c r="AQ709" s="464">
        <v>2024</v>
      </c>
      <c r="AR709" s="286">
        <f t="shared" si="1151"/>
        <v>392.2</v>
      </c>
      <c r="AS709" s="286">
        <v>0</v>
      </c>
      <c r="AT709" s="286">
        <v>0</v>
      </c>
      <c r="AU709" s="286">
        <v>392.2</v>
      </c>
      <c r="AV709" s="286">
        <v>0</v>
      </c>
      <c r="AW709" s="481"/>
      <c r="AX709" s="142">
        <f t="shared" si="1154"/>
        <v>392.2</v>
      </c>
    </row>
    <row r="710" spans="1:50" outlineLevel="2" x14ac:dyDescent="0.3">
      <c r="A710" s="564"/>
      <c r="B710" s="556"/>
      <c r="C710" s="19">
        <v>2025</v>
      </c>
      <c r="D710" s="35">
        <f t="shared" ref="D710" si="1232">SUM(E710:H710)</f>
        <v>459.8</v>
      </c>
      <c r="E710" s="28">
        <v>0</v>
      </c>
      <c r="F710" s="7">
        <v>0</v>
      </c>
      <c r="G710" s="7">
        <v>459.8</v>
      </c>
      <c r="H710" s="9">
        <v>0</v>
      </c>
      <c r="I710" s="90"/>
      <c r="J710" s="11"/>
      <c r="K710" s="564"/>
      <c r="L710" s="556"/>
      <c r="M710" s="19">
        <v>2025</v>
      </c>
      <c r="N710" s="35">
        <f t="shared" si="1228"/>
        <v>459.8</v>
      </c>
      <c r="O710" s="28">
        <v>0</v>
      </c>
      <c r="P710" s="7">
        <v>0</v>
      </c>
      <c r="Q710" s="7">
        <v>459.8</v>
      </c>
      <c r="R710" s="9">
        <v>0</v>
      </c>
      <c r="S710" s="90"/>
      <c r="T710" s="142">
        <f t="shared" si="1120"/>
        <v>0</v>
      </c>
      <c r="U710" s="564"/>
      <c r="V710" s="556"/>
      <c r="W710" s="19">
        <v>2025</v>
      </c>
      <c r="X710" s="35">
        <f t="shared" si="1229"/>
        <v>459.8</v>
      </c>
      <c r="Y710" s="28">
        <v>0</v>
      </c>
      <c r="Z710" s="7">
        <v>0</v>
      </c>
      <c r="AA710" s="7">
        <v>459.8</v>
      </c>
      <c r="AB710" s="9">
        <v>0</v>
      </c>
      <c r="AC710" s="90"/>
      <c r="AD710" s="142">
        <f t="shared" si="1121"/>
        <v>0</v>
      </c>
      <c r="AE710" s="498"/>
      <c r="AF710" s="500"/>
      <c r="AG710" s="283">
        <v>2025</v>
      </c>
      <c r="AH710" s="289">
        <f t="shared" si="1150"/>
        <v>459.8</v>
      </c>
      <c r="AI710" s="285">
        <v>0</v>
      </c>
      <c r="AJ710" s="286">
        <v>0</v>
      </c>
      <c r="AK710" s="286">
        <v>459.8</v>
      </c>
      <c r="AL710" s="288">
        <v>0</v>
      </c>
      <c r="AM710" s="504"/>
      <c r="AN710" s="142">
        <f t="shared" si="1125"/>
        <v>0</v>
      </c>
      <c r="AO710" s="477"/>
      <c r="AP710" s="477"/>
      <c r="AQ710" s="464">
        <v>2025</v>
      </c>
      <c r="AR710" s="286">
        <f t="shared" si="1151"/>
        <v>725.7</v>
      </c>
      <c r="AS710" s="286">
        <v>0</v>
      </c>
      <c r="AT710" s="286">
        <v>0</v>
      </c>
      <c r="AU710" s="286">
        <v>725.7</v>
      </c>
      <c r="AV710" s="286">
        <v>0</v>
      </c>
      <c r="AW710" s="481"/>
      <c r="AX710" s="142">
        <f t="shared" si="1154"/>
        <v>725.7</v>
      </c>
    </row>
    <row r="711" spans="1:50" outlineLevel="2" x14ac:dyDescent="0.3">
      <c r="A711" s="564"/>
      <c r="B711" s="556"/>
      <c r="C711" s="19">
        <v>2026</v>
      </c>
      <c r="D711" s="35">
        <f t="shared" si="1231"/>
        <v>0</v>
      </c>
      <c r="E711" s="28">
        <v>0</v>
      </c>
      <c r="F711" s="7">
        <v>0</v>
      </c>
      <c r="G711" s="7">
        <v>0</v>
      </c>
      <c r="H711" s="9">
        <v>0</v>
      </c>
      <c r="I711" s="90"/>
      <c r="J711" s="11"/>
      <c r="K711" s="564"/>
      <c r="L711" s="556"/>
      <c r="M711" s="19">
        <v>2026</v>
      </c>
      <c r="N711" s="35">
        <f t="shared" si="1228"/>
        <v>0</v>
      </c>
      <c r="O711" s="28">
        <v>0</v>
      </c>
      <c r="P711" s="7">
        <v>0</v>
      </c>
      <c r="Q711" s="7">
        <v>0</v>
      </c>
      <c r="R711" s="9">
        <v>0</v>
      </c>
      <c r="S711" s="90"/>
      <c r="T711" s="142">
        <f t="shared" si="1120"/>
        <v>0</v>
      </c>
      <c r="U711" s="564"/>
      <c r="V711" s="556"/>
      <c r="W711" s="19">
        <v>2026</v>
      </c>
      <c r="X711" s="35">
        <f t="shared" si="1229"/>
        <v>0</v>
      </c>
      <c r="Y711" s="28">
        <v>0</v>
      </c>
      <c r="Z711" s="7">
        <v>0</v>
      </c>
      <c r="AA711" s="7">
        <v>0</v>
      </c>
      <c r="AB711" s="9">
        <v>0</v>
      </c>
      <c r="AC711" s="90"/>
      <c r="AD711" s="142">
        <f t="shared" si="1121"/>
        <v>0</v>
      </c>
      <c r="AE711" s="498"/>
      <c r="AF711" s="500"/>
      <c r="AG711" s="283">
        <v>2026</v>
      </c>
      <c r="AH711" s="289">
        <f t="shared" si="1150"/>
        <v>1465.5</v>
      </c>
      <c r="AI711" s="285">
        <v>0</v>
      </c>
      <c r="AJ711" s="286">
        <v>0</v>
      </c>
      <c r="AK711" s="286">
        <v>1465.5</v>
      </c>
      <c r="AL711" s="288">
        <v>0</v>
      </c>
      <c r="AM711" s="504"/>
      <c r="AN711" s="142">
        <f t="shared" si="1125"/>
        <v>1465.5</v>
      </c>
      <c r="AO711" s="477"/>
      <c r="AP711" s="477"/>
      <c r="AQ711" s="464">
        <v>2026</v>
      </c>
      <c r="AR711" s="286">
        <f t="shared" si="1151"/>
        <v>1465.5</v>
      </c>
      <c r="AS711" s="286">
        <v>0</v>
      </c>
      <c r="AT711" s="286">
        <v>0</v>
      </c>
      <c r="AU711" s="286">
        <v>1465.5</v>
      </c>
      <c r="AV711" s="286">
        <v>0</v>
      </c>
      <c r="AW711" s="481"/>
      <c r="AX711" s="142">
        <f t="shared" si="1154"/>
        <v>1465.5</v>
      </c>
    </row>
    <row r="712" spans="1:50" outlineLevel="2" x14ac:dyDescent="0.3">
      <c r="A712" s="222"/>
      <c r="B712" s="221"/>
      <c r="C712" s="19"/>
      <c r="D712" s="35"/>
      <c r="E712" s="28"/>
      <c r="F712" s="7"/>
      <c r="G712" s="7"/>
      <c r="H712" s="9"/>
      <c r="I712" s="90"/>
      <c r="J712" s="11"/>
      <c r="K712" s="222"/>
      <c r="L712" s="221"/>
      <c r="M712" s="19"/>
      <c r="N712" s="35"/>
      <c r="O712" s="28"/>
      <c r="P712" s="7"/>
      <c r="Q712" s="7"/>
      <c r="R712" s="9"/>
      <c r="S712" s="90"/>
      <c r="T712" s="142"/>
      <c r="U712" s="222"/>
      <c r="V712" s="221"/>
      <c r="W712" s="19"/>
      <c r="X712" s="35"/>
      <c r="Y712" s="28"/>
      <c r="Z712" s="7"/>
      <c r="AA712" s="7"/>
      <c r="AB712" s="9"/>
      <c r="AC712" s="90"/>
      <c r="AD712" s="142"/>
      <c r="AE712" s="498"/>
      <c r="AF712" s="500"/>
      <c r="AG712" s="283">
        <v>2027</v>
      </c>
      <c r="AH712" s="289">
        <f t="shared" si="1150"/>
        <v>0</v>
      </c>
      <c r="AI712" s="285">
        <v>0</v>
      </c>
      <c r="AJ712" s="286">
        <v>0</v>
      </c>
      <c r="AK712" s="286">
        <v>0</v>
      </c>
      <c r="AL712" s="288">
        <v>0</v>
      </c>
      <c r="AM712" s="504"/>
      <c r="AN712" s="142">
        <f t="shared" si="1125"/>
        <v>0</v>
      </c>
      <c r="AO712" s="477"/>
      <c r="AP712" s="477"/>
      <c r="AQ712" s="464">
        <v>2027</v>
      </c>
      <c r="AR712" s="286">
        <f t="shared" si="1151"/>
        <v>0</v>
      </c>
      <c r="AS712" s="286">
        <v>0</v>
      </c>
      <c r="AT712" s="286">
        <v>0</v>
      </c>
      <c r="AU712" s="286">
        <v>0</v>
      </c>
      <c r="AV712" s="286">
        <v>0</v>
      </c>
      <c r="AW712" s="481"/>
      <c r="AX712" s="142">
        <f t="shared" si="1154"/>
        <v>0</v>
      </c>
    </row>
    <row r="713" spans="1:50" outlineLevel="2" x14ac:dyDescent="0.3">
      <c r="A713" s="564" t="s">
        <v>92</v>
      </c>
      <c r="B713" s="556" t="s">
        <v>74</v>
      </c>
      <c r="C713" s="18" t="s">
        <v>144</v>
      </c>
      <c r="D713" s="33">
        <f>SUM(D714:D724)</f>
        <v>44.4</v>
      </c>
      <c r="E713" s="26">
        <f t="shared" ref="E713:H713" si="1233">SUM(E714:E724)</f>
        <v>0</v>
      </c>
      <c r="F713" s="6">
        <f t="shared" si="1233"/>
        <v>0</v>
      </c>
      <c r="G713" s="6">
        <f>SUM(G714:G724)</f>
        <v>44.4</v>
      </c>
      <c r="H713" s="12">
        <f t="shared" si="1233"/>
        <v>0</v>
      </c>
      <c r="I713" s="90"/>
      <c r="J713" s="11"/>
      <c r="K713" s="564" t="s">
        <v>92</v>
      </c>
      <c r="L713" s="556" t="s">
        <v>74</v>
      </c>
      <c r="M713" s="18" t="s">
        <v>144</v>
      </c>
      <c r="N713" s="33">
        <f>SUM(N714:N724)</f>
        <v>44.4</v>
      </c>
      <c r="O713" s="26">
        <f t="shared" ref="O713:P713" si="1234">SUM(O714:O724)</f>
        <v>0</v>
      </c>
      <c r="P713" s="6">
        <f t="shared" si="1234"/>
        <v>0</v>
      </c>
      <c r="Q713" s="6">
        <f>SUM(Q714:Q724)</f>
        <v>44.4</v>
      </c>
      <c r="R713" s="12">
        <f t="shared" ref="R713" si="1235">SUM(R714:R724)</f>
        <v>0</v>
      </c>
      <c r="S713" s="90"/>
      <c r="T713" s="142">
        <f t="shared" si="1120"/>
        <v>0</v>
      </c>
      <c r="U713" s="564" t="s">
        <v>92</v>
      </c>
      <c r="V713" s="556" t="s">
        <v>74</v>
      </c>
      <c r="W713" s="18" t="s">
        <v>144</v>
      </c>
      <c r="X713" s="33">
        <f>SUM(X714:X724)</f>
        <v>44.4</v>
      </c>
      <c r="Y713" s="26">
        <f t="shared" ref="Y713:Z713" si="1236">SUM(Y714:Y724)</f>
        <v>0</v>
      </c>
      <c r="Z713" s="6">
        <f t="shared" si="1236"/>
        <v>0</v>
      </c>
      <c r="AA713" s="6">
        <f>SUM(AA714:AA724)</f>
        <v>44.4</v>
      </c>
      <c r="AB713" s="12">
        <f t="shared" ref="AB713" si="1237">SUM(AB714:AB724)</f>
        <v>0</v>
      </c>
      <c r="AC713" s="90"/>
      <c r="AD713" s="142">
        <f t="shared" si="1121"/>
        <v>0</v>
      </c>
      <c r="AE713" s="498" t="s">
        <v>92</v>
      </c>
      <c r="AF713" s="500" t="s">
        <v>74</v>
      </c>
      <c r="AG713" s="277" t="s">
        <v>188</v>
      </c>
      <c r="AH713" s="302">
        <f t="shared" si="1150"/>
        <v>51.5</v>
      </c>
      <c r="AI713" s="279">
        <f t="shared" ref="AI713:AL713" si="1238">SUM(AI714:AI725)</f>
        <v>0</v>
      </c>
      <c r="AJ713" s="279">
        <f t="shared" si="1238"/>
        <v>0</v>
      </c>
      <c r="AK713" s="279">
        <f t="shared" si="1238"/>
        <v>51.5</v>
      </c>
      <c r="AL713" s="279">
        <f t="shared" si="1238"/>
        <v>0</v>
      </c>
      <c r="AM713" s="504"/>
      <c r="AN713" s="142">
        <f t="shared" si="1125"/>
        <v>7.1000000000000014</v>
      </c>
      <c r="AO713" s="477" t="s">
        <v>92</v>
      </c>
      <c r="AP713" s="477" t="s">
        <v>74</v>
      </c>
      <c r="AQ713" s="463" t="s">
        <v>188</v>
      </c>
      <c r="AR713" s="280">
        <f t="shared" si="1151"/>
        <v>51.5</v>
      </c>
      <c r="AS713" s="280">
        <f t="shared" ref="AS713:AV713" si="1239">SUM(AS714:AS725)</f>
        <v>0</v>
      </c>
      <c r="AT713" s="280">
        <f t="shared" si="1239"/>
        <v>0</v>
      </c>
      <c r="AU713" s="280">
        <f t="shared" si="1239"/>
        <v>51.5</v>
      </c>
      <c r="AV713" s="280">
        <f t="shared" si="1239"/>
        <v>0</v>
      </c>
      <c r="AW713" s="481"/>
      <c r="AX713" s="142">
        <f t="shared" si="1154"/>
        <v>51.5</v>
      </c>
    </row>
    <row r="714" spans="1:50" outlineLevel="2" x14ac:dyDescent="0.3">
      <c r="A714" s="564"/>
      <c r="B714" s="556"/>
      <c r="C714" s="19">
        <v>2016</v>
      </c>
      <c r="D714" s="35">
        <f>SUM(E714:H714)</f>
        <v>7</v>
      </c>
      <c r="E714" s="28">
        <v>0</v>
      </c>
      <c r="F714" s="7">
        <v>0</v>
      </c>
      <c r="G714" s="7">
        <v>7</v>
      </c>
      <c r="H714" s="9">
        <v>0</v>
      </c>
      <c r="I714" s="90"/>
      <c r="J714" s="11"/>
      <c r="K714" s="564"/>
      <c r="L714" s="556"/>
      <c r="M714" s="19">
        <v>2016</v>
      </c>
      <c r="N714" s="35">
        <f>SUM(O714:R714)</f>
        <v>7</v>
      </c>
      <c r="O714" s="28">
        <v>0</v>
      </c>
      <c r="P714" s="7">
        <v>0</v>
      </c>
      <c r="Q714" s="7">
        <v>7</v>
      </c>
      <c r="R714" s="9">
        <v>0</v>
      </c>
      <c r="S714" s="90"/>
      <c r="T714" s="142">
        <f t="shared" si="1120"/>
        <v>0</v>
      </c>
      <c r="U714" s="564"/>
      <c r="V714" s="556"/>
      <c r="W714" s="19">
        <v>2016</v>
      </c>
      <c r="X714" s="35">
        <f>SUM(Y714:AB714)</f>
        <v>7</v>
      </c>
      <c r="Y714" s="28">
        <v>0</v>
      </c>
      <c r="Z714" s="7">
        <v>0</v>
      </c>
      <c r="AA714" s="7">
        <v>7</v>
      </c>
      <c r="AB714" s="9">
        <v>0</v>
      </c>
      <c r="AC714" s="90"/>
      <c r="AD714" s="142">
        <f t="shared" si="1121"/>
        <v>0</v>
      </c>
      <c r="AE714" s="498"/>
      <c r="AF714" s="500"/>
      <c r="AG714" s="283">
        <v>2016</v>
      </c>
      <c r="AH714" s="289">
        <f t="shared" si="1150"/>
        <v>7</v>
      </c>
      <c r="AI714" s="285">
        <v>0</v>
      </c>
      <c r="AJ714" s="286">
        <v>0</v>
      </c>
      <c r="AK714" s="286">
        <v>7</v>
      </c>
      <c r="AL714" s="288">
        <v>0</v>
      </c>
      <c r="AM714" s="504"/>
      <c r="AN714" s="142">
        <f t="shared" si="1125"/>
        <v>0</v>
      </c>
      <c r="AO714" s="477"/>
      <c r="AP714" s="477"/>
      <c r="AQ714" s="464">
        <v>2016</v>
      </c>
      <c r="AR714" s="286">
        <f t="shared" si="1151"/>
        <v>7</v>
      </c>
      <c r="AS714" s="286">
        <v>0</v>
      </c>
      <c r="AT714" s="286">
        <v>0</v>
      </c>
      <c r="AU714" s="286">
        <v>7</v>
      </c>
      <c r="AV714" s="286">
        <v>0</v>
      </c>
      <c r="AW714" s="481"/>
      <c r="AX714" s="142">
        <f t="shared" si="1154"/>
        <v>7</v>
      </c>
    </row>
    <row r="715" spans="1:50" outlineLevel="2" x14ac:dyDescent="0.3">
      <c r="A715" s="564"/>
      <c r="B715" s="556"/>
      <c r="C715" s="19">
        <v>2017</v>
      </c>
      <c r="D715" s="35">
        <f t="shared" ref="D715:D720" si="1240">SUM(E715:H715)</f>
        <v>6.7</v>
      </c>
      <c r="E715" s="28">
        <v>0</v>
      </c>
      <c r="F715" s="7">
        <v>0</v>
      </c>
      <c r="G715" s="7">
        <v>6.7</v>
      </c>
      <c r="H715" s="9">
        <v>0</v>
      </c>
      <c r="I715" s="90"/>
      <c r="J715" s="11"/>
      <c r="K715" s="564"/>
      <c r="L715" s="556"/>
      <c r="M715" s="19">
        <v>2017</v>
      </c>
      <c r="N715" s="35">
        <f t="shared" ref="N715:N724" si="1241">SUM(O715:R715)</f>
        <v>6.7</v>
      </c>
      <c r="O715" s="28">
        <v>0</v>
      </c>
      <c r="P715" s="7">
        <v>0</v>
      </c>
      <c r="Q715" s="7">
        <v>6.7</v>
      </c>
      <c r="R715" s="9">
        <v>0</v>
      </c>
      <c r="S715" s="90"/>
      <c r="T715" s="142">
        <f t="shared" si="1120"/>
        <v>0</v>
      </c>
      <c r="U715" s="564"/>
      <c r="V715" s="556"/>
      <c r="W715" s="19">
        <v>2017</v>
      </c>
      <c r="X715" s="35">
        <f t="shared" ref="X715:X724" si="1242">SUM(Y715:AB715)</f>
        <v>6.7</v>
      </c>
      <c r="Y715" s="28">
        <v>0</v>
      </c>
      <c r="Z715" s="7">
        <v>0</v>
      </c>
      <c r="AA715" s="7">
        <v>6.7</v>
      </c>
      <c r="AB715" s="9">
        <v>0</v>
      </c>
      <c r="AC715" s="90"/>
      <c r="AD715" s="142">
        <f t="shared" si="1121"/>
        <v>0</v>
      </c>
      <c r="AE715" s="498"/>
      <c r="AF715" s="500"/>
      <c r="AG715" s="283">
        <v>2017</v>
      </c>
      <c r="AH715" s="289">
        <f t="shared" si="1150"/>
        <v>6.7</v>
      </c>
      <c r="AI715" s="285">
        <v>0</v>
      </c>
      <c r="AJ715" s="286">
        <v>0</v>
      </c>
      <c r="AK715" s="286">
        <v>6.7</v>
      </c>
      <c r="AL715" s="288">
        <v>0</v>
      </c>
      <c r="AM715" s="504"/>
      <c r="AN715" s="142">
        <f t="shared" si="1125"/>
        <v>0</v>
      </c>
      <c r="AO715" s="477"/>
      <c r="AP715" s="477"/>
      <c r="AQ715" s="464">
        <v>2017</v>
      </c>
      <c r="AR715" s="286">
        <f t="shared" si="1151"/>
        <v>6.7</v>
      </c>
      <c r="AS715" s="286">
        <v>0</v>
      </c>
      <c r="AT715" s="286">
        <v>0</v>
      </c>
      <c r="AU715" s="286">
        <v>6.7</v>
      </c>
      <c r="AV715" s="286">
        <v>0</v>
      </c>
      <c r="AW715" s="481"/>
      <c r="AX715" s="142">
        <f t="shared" si="1154"/>
        <v>6.7</v>
      </c>
    </row>
    <row r="716" spans="1:50" outlineLevel="2" x14ac:dyDescent="0.3">
      <c r="A716" s="564"/>
      <c r="B716" s="556"/>
      <c r="C716" s="19">
        <v>2018</v>
      </c>
      <c r="D716" s="35">
        <f t="shared" si="1240"/>
        <v>6.6</v>
      </c>
      <c r="E716" s="28">
        <v>0</v>
      </c>
      <c r="F716" s="7">
        <v>0</v>
      </c>
      <c r="G716" s="7">
        <v>6.6</v>
      </c>
      <c r="H716" s="9">
        <v>0</v>
      </c>
      <c r="I716" s="90"/>
      <c r="J716" s="11"/>
      <c r="K716" s="564"/>
      <c r="L716" s="556"/>
      <c r="M716" s="19">
        <v>2018</v>
      </c>
      <c r="N716" s="35">
        <f t="shared" si="1241"/>
        <v>6.6</v>
      </c>
      <c r="O716" s="28">
        <v>0</v>
      </c>
      <c r="P716" s="7">
        <v>0</v>
      </c>
      <c r="Q716" s="7">
        <v>6.6</v>
      </c>
      <c r="R716" s="9">
        <v>0</v>
      </c>
      <c r="S716" s="90"/>
      <c r="T716" s="142">
        <f t="shared" si="1120"/>
        <v>0</v>
      </c>
      <c r="U716" s="564"/>
      <c r="V716" s="556"/>
      <c r="W716" s="19">
        <v>2018</v>
      </c>
      <c r="X716" s="35">
        <f t="shared" si="1242"/>
        <v>6.6</v>
      </c>
      <c r="Y716" s="28">
        <v>0</v>
      </c>
      <c r="Z716" s="7">
        <v>0</v>
      </c>
      <c r="AA716" s="7">
        <v>6.6</v>
      </c>
      <c r="AB716" s="9">
        <v>0</v>
      </c>
      <c r="AC716" s="90"/>
      <c r="AD716" s="142">
        <f t="shared" si="1121"/>
        <v>0</v>
      </c>
      <c r="AE716" s="498"/>
      <c r="AF716" s="500"/>
      <c r="AG716" s="283">
        <v>2018</v>
      </c>
      <c r="AH716" s="289">
        <f t="shared" si="1150"/>
        <v>6.6</v>
      </c>
      <c r="AI716" s="285">
        <v>0</v>
      </c>
      <c r="AJ716" s="286">
        <v>0</v>
      </c>
      <c r="AK716" s="286">
        <v>6.6</v>
      </c>
      <c r="AL716" s="288">
        <v>0</v>
      </c>
      <c r="AM716" s="504"/>
      <c r="AN716" s="142">
        <f t="shared" si="1125"/>
        <v>0</v>
      </c>
      <c r="AO716" s="477"/>
      <c r="AP716" s="477"/>
      <c r="AQ716" s="464">
        <v>2018</v>
      </c>
      <c r="AR716" s="286">
        <f t="shared" si="1151"/>
        <v>6.6</v>
      </c>
      <c r="AS716" s="286">
        <v>0</v>
      </c>
      <c r="AT716" s="286">
        <v>0</v>
      </c>
      <c r="AU716" s="286">
        <v>6.6</v>
      </c>
      <c r="AV716" s="286">
        <v>0</v>
      </c>
      <c r="AW716" s="481"/>
      <c r="AX716" s="142">
        <f t="shared" si="1154"/>
        <v>6.6</v>
      </c>
    </row>
    <row r="717" spans="1:50" outlineLevel="2" x14ac:dyDescent="0.3">
      <c r="A717" s="564"/>
      <c r="B717" s="556"/>
      <c r="C717" s="19">
        <v>2019</v>
      </c>
      <c r="D717" s="35">
        <f t="shared" si="1240"/>
        <v>6.4</v>
      </c>
      <c r="E717" s="28">
        <v>0</v>
      </c>
      <c r="F717" s="7">
        <v>0</v>
      </c>
      <c r="G717" s="7">
        <v>6.4</v>
      </c>
      <c r="H717" s="9">
        <v>0</v>
      </c>
      <c r="I717" s="90"/>
      <c r="J717" s="11"/>
      <c r="K717" s="564"/>
      <c r="L717" s="556"/>
      <c r="M717" s="19">
        <v>2019</v>
      </c>
      <c r="N717" s="35">
        <f t="shared" si="1241"/>
        <v>6.4</v>
      </c>
      <c r="O717" s="28">
        <v>0</v>
      </c>
      <c r="P717" s="7">
        <v>0</v>
      </c>
      <c r="Q717" s="7">
        <v>6.4</v>
      </c>
      <c r="R717" s="9">
        <v>0</v>
      </c>
      <c r="S717" s="90"/>
      <c r="T717" s="142">
        <f t="shared" si="1120"/>
        <v>0</v>
      </c>
      <c r="U717" s="564"/>
      <c r="V717" s="556"/>
      <c r="W717" s="19">
        <v>2019</v>
      </c>
      <c r="X717" s="35">
        <f t="shared" si="1242"/>
        <v>6.4</v>
      </c>
      <c r="Y717" s="28">
        <v>0</v>
      </c>
      <c r="Z717" s="7">
        <v>0</v>
      </c>
      <c r="AA717" s="7">
        <v>6.4</v>
      </c>
      <c r="AB717" s="9">
        <v>0</v>
      </c>
      <c r="AC717" s="90"/>
      <c r="AD717" s="142">
        <f t="shared" si="1121"/>
        <v>0</v>
      </c>
      <c r="AE717" s="498"/>
      <c r="AF717" s="500"/>
      <c r="AG717" s="283">
        <v>2019</v>
      </c>
      <c r="AH717" s="289">
        <f t="shared" si="1150"/>
        <v>6.4</v>
      </c>
      <c r="AI717" s="285">
        <v>0</v>
      </c>
      <c r="AJ717" s="286">
        <v>0</v>
      </c>
      <c r="AK717" s="286">
        <v>6.4</v>
      </c>
      <c r="AL717" s="288">
        <v>0</v>
      </c>
      <c r="AM717" s="504"/>
      <c r="AN717" s="142">
        <f t="shared" ref="AN717:AN780" si="1243">AH717-X717</f>
        <v>0</v>
      </c>
      <c r="AO717" s="477"/>
      <c r="AP717" s="477"/>
      <c r="AQ717" s="464">
        <v>2019</v>
      </c>
      <c r="AR717" s="286">
        <f t="shared" si="1151"/>
        <v>6.4</v>
      </c>
      <c r="AS717" s="286">
        <v>0</v>
      </c>
      <c r="AT717" s="286">
        <v>0</v>
      </c>
      <c r="AU717" s="286">
        <v>6.4</v>
      </c>
      <c r="AV717" s="286">
        <v>0</v>
      </c>
      <c r="AW717" s="481"/>
      <c r="AX717" s="142">
        <f t="shared" si="1154"/>
        <v>6.4</v>
      </c>
    </row>
    <row r="718" spans="1:50" outlineLevel="2" x14ac:dyDescent="0.3">
      <c r="A718" s="564"/>
      <c r="B718" s="556"/>
      <c r="C718" s="19">
        <v>2020</v>
      </c>
      <c r="D718" s="35">
        <f t="shared" si="1240"/>
        <v>0</v>
      </c>
      <c r="E718" s="28">
        <v>0</v>
      </c>
      <c r="F718" s="7">
        <v>0</v>
      </c>
      <c r="G718" s="7">
        <v>0</v>
      </c>
      <c r="H718" s="9">
        <v>0</v>
      </c>
      <c r="I718" s="90"/>
      <c r="J718" s="11"/>
      <c r="K718" s="564"/>
      <c r="L718" s="556"/>
      <c r="M718" s="19">
        <v>2020</v>
      </c>
      <c r="N718" s="35">
        <f t="shared" si="1241"/>
        <v>0</v>
      </c>
      <c r="O718" s="28">
        <v>0</v>
      </c>
      <c r="P718" s="7">
        <v>0</v>
      </c>
      <c r="Q718" s="7">
        <v>0</v>
      </c>
      <c r="R718" s="9">
        <v>0</v>
      </c>
      <c r="S718" s="90"/>
      <c r="T718" s="142">
        <f t="shared" ref="T718:T786" si="1244">N718-D718</f>
        <v>0</v>
      </c>
      <c r="U718" s="564"/>
      <c r="V718" s="556"/>
      <c r="W718" s="19">
        <v>2020</v>
      </c>
      <c r="X718" s="35">
        <f t="shared" si="1242"/>
        <v>0</v>
      </c>
      <c r="Y718" s="28">
        <v>0</v>
      </c>
      <c r="Z718" s="7">
        <v>0</v>
      </c>
      <c r="AA718" s="7">
        <v>0</v>
      </c>
      <c r="AB718" s="9">
        <v>0</v>
      </c>
      <c r="AC718" s="90"/>
      <c r="AD718" s="142">
        <f t="shared" ref="AD718:AD786" si="1245">X718-N718</f>
        <v>0</v>
      </c>
      <c r="AE718" s="498"/>
      <c r="AF718" s="500"/>
      <c r="AG718" s="283">
        <v>2020</v>
      </c>
      <c r="AH718" s="289">
        <f t="shared" si="1150"/>
        <v>0</v>
      </c>
      <c r="AI718" s="285">
        <v>0</v>
      </c>
      <c r="AJ718" s="286">
        <v>0</v>
      </c>
      <c r="AK718" s="286">
        <v>0</v>
      </c>
      <c r="AL718" s="288">
        <v>0</v>
      </c>
      <c r="AM718" s="504"/>
      <c r="AN718" s="142">
        <f t="shared" si="1243"/>
        <v>0</v>
      </c>
      <c r="AO718" s="477"/>
      <c r="AP718" s="477"/>
      <c r="AQ718" s="464">
        <v>2020</v>
      </c>
      <c r="AR718" s="286">
        <f t="shared" si="1151"/>
        <v>0</v>
      </c>
      <c r="AS718" s="286">
        <v>0</v>
      </c>
      <c r="AT718" s="286">
        <v>0</v>
      </c>
      <c r="AU718" s="286">
        <v>0</v>
      </c>
      <c r="AV718" s="286">
        <v>0</v>
      </c>
      <c r="AW718" s="481"/>
      <c r="AX718" s="142">
        <f t="shared" si="1154"/>
        <v>0</v>
      </c>
    </row>
    <row r="719" spans="1:50" outlineLevel="2" x14ac:dyDescent="0.3">
      <c r="A719" s="564"/>
      <c r="B719" s="556"/>
      <c r="C719" s="19">
        <v>2021</v>
      </c>
      <c r="D719" s="35">
        <f t="shared" si="1240"/>
        <v>7</v>
      </c>
      <c r="E719" s="28">
        <v>0</v>
      </c>
      <c r="F719" s="7">
        <v>0</v>
      </c>
      <c r="G719" s="7">
        <v>7</v>
      </c>
      <c r="H719" s="9">
        <v>0</v>
      </c>
      <c r="I719" s="90"/>
      <c r="J719" s="11"/>
      <c r="K719" s="564"/>
      <c r="L719" s="556"/>
      <c r="M719" s="19">
        <v>2021</v>
      </c>
      <c r="N719" s="35">
        <f t="shared" si="1241"/>
        <v>7</v>
      </c>
      <c r="O719" s="28">
        <v>0</v>
      </c>
      <c r="P719" s="7">
        <v>0</v>
      </c>
      <c r="Q719" s="7">
        <v>7</v>
      </c>
      <c r="R719" s="9">
        <v>0</v>
      </c>
      <c r="S719" s="90"/>
      <c r="T719" s="142">
        <f t="shared" si="1244"/>
        <v>0</v>
      </c>
      <c r="U719" s="564"/>
      <c r="V719" s="556"/>
      <c r="W719" s="19">
        <v>2021</v>
      </c>
      <c r="X719" s="35">
        <f t="shared" si="1242"/>
        <v>7</v>
      </c>
      <c r="Y719" s="28">
        <v>0</v>
      </c>
      <c r="Z719" s="7">
        <v>0</v>
      </c>
      <c r="AA719" s="7">
        <v>7</v>
      </c>
      <c r="AB719" s="9">
        <v>0</v>
      </c>
      <c r="AC719" s="90"/>
      <c r="AD719" s="142">
        <f t="shared" si="1245"/>
        <v>0</v>
      </c>
      <c r="AE719" s="498"/>
      <c r="AF719" s="500"/>
      <c r="AG719" s="283">
        <v>2021</v>
      </c>
      <c r="AH719" s="289">
        <f t="shared" si="1150"/>
        <v>7</v>
      </c>
      <c r="AI719" s="285">
        <v>0</v>
      </c>
      <c r="AJ719" s="286">
        <v>0</v>
      </c>
      <c r="AK719" s="286">
        <v>7</v>
      </c>
      <c r="AL719" s="288">
        <v>0</v>
      </c>
      <c r="AM719" s="504"/>
      <c r="AN719" s="142">
        <f t="shared" si="1243"/>
        <v>0</v>
      </c>
      <c r="AO719" s="477"/>
      <c r="AP719" s="477"/>
      <c r="AQ719" s="464">
        <v>2021</v>
      </c>
      <c r="AR719" s="286">
        <f t="shared" si="1151"/>
        <v>7</v>
      </c>
      <c r="AS719" s="286">
        <v>0</v>
      </c>
      <c r="AT719" s="286">
        <v>0</v>
      </c>
      <c r="AU719" s="286">
        <v>7</v>
      </c>
      <c r="AV719" s="286">
        <v>0</v>
      </c>
      <c r="AW719" s="481"/>
      <c r="AX719" s="142">
        <f t="shared" si="1154"/>
        <v>7</v>
      </c>
    </row>
    <row r="720" spans="1:50" outlineLevel="2" x14ac:dyDescent="0.3">
      <c r="A720" s="564"/>
      <c r="B720" s="556"/>
      <c r="C720" s="19">
        <v>2022</v>
      </c>
      <c r="D720" s="35">
        <f t="shared" si="1240"/>
        <v>0</v>
      </c>
      <c r="E720" s="28">
        <v>0</v>
      </c>
      <c r="F720" s="7">
        <v>0</v>
      </c>
      <c r="G720" s="7">
        <v>0</v>
      </c>
      <c r="H720" s="9">
        <v>0</v>
      </c>
      <c r="I720" s="90"/>
      <c r="J720" s="11"/>
      <c r="K720" s="564"/>
      <c r="L720" s="556"/>
      <c r="M720" s="19">
        <v>2022</v>
      </c>
      <c r="N720" s="35">
        <f t="shared" si="1241"/>
        <v>0</v>
      </c>
      <c r="O720" s="28">
        <v>0</v>
      </c>
      <c r="P720" s="7">
        <v>0</v>
      </c>
      <c r="Q720" s="7">
        <v>0</v>
      </c>
      <c r="R720" s="9">
        <v>0</v>
      </c>
      <c r="S720" s="90"/>
      <c r="T720" s="142">
        <f t="shared" si="1244"/>
        <v>0</v>
      </c>
      <c r="U720" s="564"/>
      <c r="V720" s="556"/>
      <c r="W720" s="19">
        <v>2022</v>
      </c>
      <c r="X720" s="35">
        <f t="shared" si="1242"/>
        <v>0</v>
      </c>
      <c r="Y720" s="28">
        <v>0</v>
      </c>
      <c r="Z720" s="7">
        <v>0</v>
      </c>
      <c r="AA720" s="7">
        <v>0</v>
      </c>
      <c r="AB720" s="9">
        <v>0</v>
      </c>
      <c r="AC720" s="90"/>
      <c r="AD720" s="142">
        <f t="shared" si="1245"/>
        <v>0</v>
      </c>
      <c r="AE720" s="498"/>
      <c r="AF720" s="500"/>
      <c r="AG720" s="283">
        <v>2022</v>
      </c>
      <c r="AH720" s="289">
        <f t="shared" si="1150"/>
        <v>0</v>
      </c>
      <c r="AI720" s="285">
        <v>0</v>
      </c>
      <c r="AJ720" s="286">
        <v>0</v>
      </c>
      <c r="AK720" s="286">
        <v>0</v>
      </c>
      <c r="AL720" s="288">
        <v>0</v>
      </c>
      <c r="AM720" s="504"/>
      <c r="AN720" s="142">
        <f t="shared" si="1243"/>
        <v>0</v>
      </c>
      <c r="AO720" s="477"/>
      <c r="AP720" s="477"/>
      <c r="AQ720" s="464">
        <v>2022</v>
      </c>
      <c r="AR720" s="286">
        <f t="shared" si="1151"/>
        <v>0</v>
      </c>
      <c r="AS720" s="286">
        <v>0</v>
      </c>
      <c r="AT720" s="286">
        <v>0</v>
      </c>
      <c r="AU720" s="286">
        <v>0</v>
      </c>
      <c r="AV720" s="286">
        <v>0</v>
      </c>
      <c r="AW720" s="481"/>
      <c r="AX720" s="142">
        <f t="shared" si="1154"/>
        <v>0</v>
      </c>
    </row>
    <row r="721" spans="1:50" outlineLevel="2" x14ac:dyDescent="0.3">
      <c r="A721" s="564"/>
      <c r="B721" s="556"/>
      <c r="C721" s="19">
        <v>2023</v>
      </c>
      <c r="D721" s="35">
        <f t="shared" ref="D721" si="1246">SUM(E721:H721)</f>
        <v>4</v>
      </c>
      <c r="E721" s="28">
        <v>0</v>
      </c>
      <c r="F721" s="7">
        <v>0</v>
      </c>
      <c r="G721" s="7">
        <v>4</v>
      </c>
      <c r="H721" s="9">
        <v>0</v>
      </c>
      <c r="I721" s="90"/>
      <c r="J721" s="11"/>
      <c r="K721" s="564"/>
      <c r="L721" s="556"/>
      <c r="M721" s="19">
        <v>2023</v>
      </c>
      <c r="N721" s="35">
        <f t="shared" si="1241"/>
        <v>4</v>
      </c>
      <c r="O721" s="28">
        <v>0</v>
      </c>
      <c r="P721" s="7">
        <v>0</v>
      </c>
      <c r="Q721" s="7">
        <v>4</v>
      </c>
      <c r="R721" s="9">
        <v>0</v>
      </c>
      <c r="S721" s="90"/>
      <c r="T721" s="142">
        <f t="shared" si="1244"/>
        <v>0</v>
      </c>
      <c r="U721" s="564"/>
      <c r="V721" s="556"/>
      <c r="W721" s="19">
        <v>2023</v>
      </c>
      <c r="X721" s="35">
        <f t="shared" si="1242"/>
        <v>4</v>
      </c>
      <c r="Y721" s="28">
        <v>0</v>
      </c>
      <c r="Z721" s="7">
        <v>0</v>
      </c>
      <c r="AA721" s="7">
        <v>4</v>
      </c>
      <c r="AB721" s="9">
        <v>0</v>
      </c>
      <c r="AC721" s="90"/>
      <c r="AD721" s="142">
        <f t="shared" si="1245"/>
        <v>0</v>
      </c>
      <c r="AE721" s="498"/>
      <c r="AF721" s="500"/>
      <c r="AG721" s="283">
        <v>2023</v>
      </c>
      <c r="AH721" s="289">
        <f t="shared" si="1150"/>
        <v>4</v>
      </c>
      <c r="AI721" s="285">
        <v>0</v>
      </c>
      <c r="AJ721" s="286">
        <v>0</v>
      </c>
      <c r="AK721" s="286">
        <v>4</v>
      </c>
      <c r="AL721" s="288">
        <v>0</v>
      </c>
      <c r="AM721" s="504"/>
      <c r="AN721" s="142">
        <f t="shared" si="1243"/>
        <v>0</v>
      </c>
      <c r="AO721" s="477"/>
      <c r="AP721" s="477"/>
      <c r="AQ721" s="464">
        <v>2023</v>
      </c>
      <c r="AR721" s="286">
        <f t="shared" si="1151"/>
        <v>4</v>
      </c>
      <c r="AS721" s="286">
        <v>0</v>
      </c>
      <c r="AT721" s="286">
        <v>0</v>
      </c>
      <c r="AU721" s="286">
        <v>4</v>
      </c>
      <c r="AV721" s="286">
        <v>0</v>
      </c>
      <c r="AW721" s="481"/>
      <c r="AX721" s="142">
        <f t="shared" si="1154"/>
        <v>4</v>
      </c>
    </row>
    <row r="722" spans="1:50" outlineLevel="2" x14ac:dyDescent="0.3">
      <c r="A722" s="564"/>
      <c r="B722" s="556"/>
      <c r="C722" s="19">
        <v>2024</v>
      </c>
      <c r="D722" s="35">
        <f t="shared" ref="D722:D724" si="1247">SUM(E722:H722)</f>
        <v>0</v>
      </c>
      <c r="E722" s="28">
        <v>0</v>
      </c>
      <c r="F722" s="7">
        <v>0</v>
      </c>
      <c r="G722" s="7">
        <v>0</v>
      </c>
      <c r="H722" s="9">
        <v>0</v>
      </c>
      <c r="I722" s="90"/>
      <c r="J722" s="11"/>
      <c r="K722" s="564"/>
      <c r="L722" s="556"/>
      <c r="M722" s="19">
        <v>2024</v>
      </c>
      <c r="N722" s="35">
        <f t="shared" si="1241"/>
        <v>0</v>
      </c>
      <c r="O722" s="28">
        <v>0</v>
      </c>
      <c r="P722" s="7">
        <v>0</v>
      </c>
      <c r="Q722" s="7">
        <v>0</v>
      </c>
      <c r="R722" s="9">
        <v>0</v>
      </c>
      <c r="S722" s="90"/>
      <c r="T722" s="142">
        <f t="shared" si="1244"/>
        <v>0</v>
      </c>
      <c r="U722" s="564"/>
      <c r="V722" s="556"/>
      <c r="W722" s="19">
        <v>2024</v>
      </c>
      <c r="X722" s="35">
        <f t="shared" si="1242"/>
        <v>0</v>
      </c>
      <c r="Y722" s="28">
        <v>0</v>
      </c>
      <c r="Z722" s="7">
        <v>0</v>
      </c>
      <c r="AA722" s="7">
        <v>0</v>
      </c>
      <c r="AB722" s="9">
        <v>0</v>
      </c>
      <c r="AC722" s="90"/>
      <c r="AD722" s="142">
        <f t="shared" si="1245"/>
        <v>0</v>
      </c>
      <c r="AE722" s="498"/>
      <c r="AF722" s="500"/>
      <c r="AG722" s="283">
        <v>2024</v>
      </c>
      <c r="AH722" s="289">
        <f t="shared" si="1150"/>
        <v>0</v>
      </c>
      <c r="AI722" s="285">
        <v>0</v>
      </c>
      <c r="AJ722" s="286">
        <v>0</v>
      </c>
      <c r="AK722" s="286">
        <v>0</v>
      </c>
      <c r="AL722" s="288">
        <v>0</v>
      </c>
      <c r="AM722" s="504"/>
      <c r="AN722" s="142">
        <f t="shared" si="1243"/>
        <v>0</v>
      </c>
      <c r="AO722" s="477"/>
      <c r="AP722" s="477"/>
      <c r="AQ722" s="464">
        <v>2024</v>
      </c>
      <c r="AR722" s="286">
        <f t="shared" si="1151"/>
        <v>0</v>
      </c>
      <c r="AS722" s="286">
        <v>0</v>
      </c>
      <c r="AT722" s="286">
        <v>0</v>
      </c>
      <c r="AU722" s="286">
        <v>0</v>
      </c>
      <c r="AV722" s="286">
        <v>0</v>
      </c>
      <c r="AW722" s="481"/>
      <c r="AX722" s="142">
        <f t="shared" si="1154"/>
        <v>0</v>
      </c>
    </row>
    <row r="723" spans="1:50" outlineLevel="2" x14ac:dyDescent="0.3">
      <c r="A723" s="564"/>
      <c r="B723" s="556"/>
      <c r="C723" s="19">
        <v>2025</v>
      </c>
      <c r="D723" s="35">
        <f t="shared" ref="D723" si="1248">SUM(E723:H723)</f>
        <v>6.7</v>
      </c>
      <c r="E723" s="28">
        <v>0</v>
      </c>
      <c r="F723" s="7">
        <v>0</v>
      </c>
      <c r="G723" s="7">
        <v>6.7</v>
      </c>
      <c r="H723" s="9">
        <v>0</v>
      </c>
      <c r="I723" s="90"/>
      <c r="J723" s="11"/>
      <c r="K723" s="564"/>
      <c r="L723" s="556"/>
      <c r="M723" s="19">
        <v>2025</v>
      </c>
      <c r="N723" s="35">
        <f t="shared" si="1241"/>
        <v>6.7</v>
      </c>
      <c r="O723" s="28">
        <v>0</v>
      </c>
      <c r="P723" s="7">
        <v>0</v>
      </c>
      <c r="Q723" s="7">
        <v>6.7</v>
      </c>
      <c r="R723" s="9">
        <v>0</v>
      </c>
      <c r="S723" s="90"/>
      <c r="T723" s="142">
        <f t="shared" si="1244"/>
        <v>0</v>
      </c>
      <c r="U723" s="564"/>
      <c r="V723" s="556"/>
      <c r="W723" s="19">
        <v>2025</v>
      </c>
      <c r="X723" s="35">
        <f t="shared" si="1242"/>
        <v>6.7</v>
      </c>
      <c r="Y723" s="28">
        <v>0</v>
      </c>
      <c r="Z723" s="7">
        <v>0</v>
      </c>
      <c r="AA723" s="7">
        <v>6.7</v>
      </c>
      <c r="AB723" s="9">
        <v>0</v>
      </c>
      <c r="AC723" s="90"/>
      <c r="AD723" s="142">
        <f t="shared" si="1245"/>
        <v>0</v>
      </c>
      <c r="AE723" s="498"/>
      <c r="AF723" s="500"/>
      <c r="AG723" s="283">
        <v>2025</v>
      </c>
      <c r="AH723" s="289">
        <f t="shared" si="1150"/>
        <v>6.7</v>
      </c>
      <c r="AI723" s="285">
        <v>0</v>
      </c>
      <c r="AJ723" s="286">
        <v>0</v>
      </c>
      <c r="AK723" s="286">
        <v>6.7</v>
      </c>
      <c r="AL723" s="288">
        <v>0</v>
      </c>
      <c r="AM723" s="504"/>
      <c r="AN723" s="142">
        <f t="shared" si="1243"/>
        <v>0</v>
      </c>
      <c r="AO723" s="477"/>
      <c r="AP723" s="477"/>
      <c r="AQ723" s="464">
        <v>2025</v>
      </c>
      <c r="AR723" s="286">
        <f t="shared" si="1151"/>
        <v>6.7</v>
      </c>
      <c r="AS723" s="286">
        <v>0</v>
      </c>
      <c r="AT723" s="286">
        <v>0</v>
      </c>
      <c r="AU723" s="286">
        <v>6.7</v>
      </c>
      <c r="AV723" s="286">
        <v>0</v>
      </c>
      <c r="AW723" s="481"/>
      <c r="AX723" s="142">
        <f t="shared" si="1154"/>
        <v>6.7</v>
      </c>
    </row>
    <row r="724" spans="1:50" outlineLevel="2" x14ac:dyDescent="0.3">
      <c r="A724" s="564"/>
      <c r="B724" s="556"/>
      <c r="C724" s="19">
        <v>2026</v>
      </c>
      <c r="D724" s="35">
        <f t="shared" si="1247"/>
        <v>0</v>
      </c>
      <c r="E724" s="28">
        <v>0</v>
      </c>
      <c r="F724" s="7">
        <v>0</v>
      </c>
      <c r="G724" s="7">
        <v>0</v>
      </c>
      <c r="H724" s="9">
        <v>0</v>
      </c>
      <c r="I724" s="90"/>
      <c r="J724" s="11"/>
      <c r="K724" s="564"/>
      <c r="L724" s="556"/>
      <c r="M724" s="19">
        <v>2026</v>
      </c>
      <c r="N724" s="35">
        <f t="shared" si="1241"/>
        <v>0</v>
      </c>
      <c r="O724" s="28">
        <v>0</v>
      </c>
      <c r="P724" s="7">
        <v>0</v>
      </c>
      <c r="Q724" s="7">
        <v>0</v>
      </c>
      <c r="R724" s="9">
        <v>0</v>
      </c>
      <c r="S724" s="90"/>
      <c r="T724" s="142">
        <f t="shared" si="1244"/>
        <v>0</v>
      </c>
      <c r="U724" s="564"/>
      <c r="V724" s="556"/>
      <c r="W724" s="19">
        <v>2026</v>
      </c>
      <c r="X724" s="35">
        <f t="shared" si="1242"/>
        <v>0</v>
      </c>
      <c r="Y724" s="28">
        <v>0</v>
      </c>
      <c r="Z724" s="7">
        <v>0</v>
      </c>
      <c r="AA724" s="7">
        <v>0</v>
      </c>
      <c r="AB724" s="9">
        <v>0</v>
      </c>
      <c r="AC724" s="90"/>
      <c r="AD724" s="142">
        <f t="shared" si="1245"/>
        <v>0</v>
      </c>
      <c r="AE724" s="498"/>
      <c r="AF724" s="500"/>
      <c r="AG724" s="283">
        <v>2026</v>
      </c>
      <c r="AH724" s="289">
        <f t="shared" si="1150"/>
        <v>7.1</v>
      </c>
      <c r="AI724" s="285">
        <v>0</v>
      </c>
      <c r="AJ724" s="286">
        <v>0</v>
      </c>
      <c r="AK724" s="286">
        <v>7.1</v>
      </c>
      <c r="AL724" s="288">
        <v>0</v>
      </c>
      <c r="AM724" s="504"/>
      <c r="AN724" s="142">
        <f t="shared" si="1243"/>
        <v>7.1</v>
      </c>
      <c r="AO724" s="477"/>
      <c r="AP724" s="477"/>
      <c r="AQ724" s="464">
        <v>2026</v>
      </c>
      <c r="AR724" s="286">
        <f t="shared" si="1151"/>
        <v>7.1</v>
      </c>
      <c r="AS724" s="286">
        <v>0</v>
      </c>
      <c r="AT724" s="286">
        <v>0</v>
      </c>
      <c r="AU724" s="286">
        <v>7.1</v>
      </c>
      <c r="AV724" s="286">
        <v>0</v>
      </c>
      <c r="AW724" s="481"/>
      <c r="AX724" s="142">
        <f t="shared" si="1154"/>
        <v>7.1</v>
      </c>
    </row>
    <row r="725" spans="1:50" outlineLevel="2" x14ac:dyDescent="0.3">
      <c r="A725" s="222"/>
      <c r="B725" s="221"/>
      <c r="C725" s="19"/>
      <c r="D725" s="35"/>
      <c r="E725" s="28"/>
      <c r="F725" s="7"/>
      <c r="G725" s="7"/>
      <c r="H725" s="9"/>
      <c r="I725" s="90"/>
      <c r="J725" s="11"/>
      <c r="K725" s="222"/>
      <c r="L725" s="221"/>
      <c r="M725" s="19"/>
      <c r="N725" s="35"/>
      <c r="O725" s="28"/>
      <c r="P725" s="7"/>
      <c r="Q725" s="7"/>
      <c r="R725" s="9"/>
      <c r="S725" s="90"/>
      <c r="T725" s="142"/>
      <c r="U725" s="222"/>
      <c r="V725" s="221"/>
      <c r="W725" s="19"/>
      <c r="X725" s="35"/>
      <c r="Y725" s="28"/>
      <c r="Z725" s="7"/>
      <c r="AA725" s="7"/>
      <c r="AB725" s="9"/>
      <c r="AC725" s="90"/>
      <c r="AD725" s="142"/>
      <c r="AE725" s="498"/>
      <c r="AF725" s="500"/>
      <c r="AG725" s="283">
        <v>2027</v>
      </c>
      <c r="AH725" s="289">
        <f t="shared" si="1150"/>
        <v>0</v>
      </c>
      <c r="AI725" s="285">
        <v>0</v>
      </c>
      <c r="AJ725" s="286">
        <v>0</v>
      </c>
      <c r="AK725" s="286">
        <v>0</v>
      </c>
      <c r="AL725" s="288">
        <v>0</v>
      </c>
      <c r="AM725" s="504"/>
      <c r="AN725" s="142">
        <f t="shared" si="1243"/>
        <v>0</v>
      </c>
      <c r="AO725" s="477"/>
      <c r="AP725" s="477"/>
      <c r="AQ725" s="464">
        <v>2027</v>
      </c>
      <c r="AR725" s="286">
        <f t="shared" si="1151"/>
        <v>0</v>
      </c>
      <c r="AS725" s="286">
        <v>0</v>
      </c>
      <c r="AT725" s="286">
        <v>0</v>
      </c>
      <c r="AU725" s="286">
        <v>0</v>
      </c>
      <c r="AV725" s="286">
        <v>0</v>
      </c>
      <c r="AW725" s="481"/>
      <c r="AX725" s="142">
        <f t="shared" si="1154"/>
        <v>0</v>
      </c>
    </row>
    <row r="726" spans="1:50" outlineLevel="2" x14ac:dyDescent="0.3">
      <c r="A726" s="564" t="s">
        <v>93</v>
      </c>
      <c r="B726" s="556" t="s">
        <v>78</v>
      </c>
      <c r="C726" s="18" t="s">
        <v>144</v>
      </c>
      <c r="D726" s="32">
        <f>SUM(D727:D737)</f>
        <v>3982.8</v>
      </c>
      <c r="E726" s="26">
        <f t="shared" ref="E726:H726" si="1249">SUM(E727:E737)</f>
        <v>0</v>
      </c>
      <c r="F726" s="6">
        <f t="shared" si="1249"/>
        <v>0</v>
      </c>
      <c r="G726" s="5">
        <f t="shared" si="1249"/>
        <v>3982.8</v>
      </c>
      <c r="H726" s="12">
        <f t="shared" si="1249"/>
        <v>0</v>
      </c>
      <c r="I726" s="90"/>
      <c r="J726" s="11"/>
      <c r="K726" s="564" t="s">
        <v>93</v>
      </c>
      <c r="L726" s="556" t="s">
        <v>78</v>
      </c>
      <c r="M726" s="18" t="s">
        <v>144</v>
      </c>
      <c r="N726" s="32">
        <f>SUM(N727:N737)</f>
        <v>3982.8</v>
      </c>
      <c r="O726" s="26">
        <f t="shared" ref="O726:R726" si="1250">SUM(O727:O737)</f>
        <v>0</v>
      </c>
      <c r="P726" s="6">
        <f t="shared" si="1250"/>
        <v>0</v>
      </c>
      <c r="Q726" s="5">
        <f t="shared" si="1250"/>
        <v>3982.8</v>
      </c>
      <c r="R726" s="12">
        <f t="shared" si="1250"/>
        <v>0</v>
      </c>
      <c r="S726" s="90"/>
      <c r="T726" s="142">
        <f t="shared" si="1244"/>
        <v>0</v>
      </c>
      <c r="U726" s="564" t="s">
        <v>93</v>
      </c>
      <c r="V726" s="556" t="s">
        <v>78</v>
      </c>
      <c r="W726" s="18" t="s">
        <v>144</v>
      </c>
      <c r="X726" s="32">
        <f>SUM(X727:X737)</f>
        <v>3982.8</v>
      </c>
      <c r="Y726" s="26">
        <f t="shared" ref="Y726:AB726" si="1251">SUM(Y727:Y737)</f>
        <v>0</v>
      </c>
      <c r="Z726" s="6">
        <f t="shared" si="1251"/>
        <v>0</v>
      </c>
      <c r="AA726" s="5">
        <f t="shared" si="1251"/>
        <v>3982.8</v>
      </c>
      <c r="AB726" s="12">
        <f t="shared" si="1251"/>
        <v>0</v>
      </c>
      <c r="AC726" s="90"/>
      <c r="AD726" s="142">
        <f t="shared" si="1245"/>
        <v>0</v>
      </c>
      <c r="AE726" s="498" t="s">
        <v>93</v>
      </c>
      <c r="AF726" s="587" t="s">
        <v>78</v>
      </c>
      <c r="AG726" s="277" t="s">
        <v>188</v>
      </c>
      <c r="AH726" s="278">
        <f t="shared" si="1150"/>
        <v>4286.8</v>
      </c>
      <c r="AI726" s="279">
        <f>SUM(AI727:AI738)</f>
        <v>0</v>
      </c>
      <c r="AJ726" s="280">
        <f t="shared" ref="AJ726:AL726" si="1252">SUM(AJ727:AJ738)</f>
        <v>0</v>
      </c>
      <c r="AK726" s="281">
        <f t="shared" si="1252"/>
        <v>4286.8</v>
      </c>
      <c r="AL726" s="282">
        <f t="shared" si="1252"/>
        <v>0</v>
      </c>
      <c r="AM726" s="504"/>
      <c r="AN726" s="142">
        <f t="shared" si="1243"/>
        <v>304</v>
      </c>
      <c r="AO726" s="477" t="s">
        <v>93</v>
      </c>
      <c r="AP726" s="477" t="s">
        <v>78</v>
      </c>
      <c r="AQ726" s="463" t="s">
        <v>188</v>
      </c>
      <c r="AR726" s="281">
        <f t="shared" si="1151"/>
        <v>4286.8</v>
      </c>
      <c r="AS726" s="280">
        <f>SUM(AS727:AS738)</f>
        <v>0</v>
      </c>
      <c r="AT726" s="280">
        <f t="shared" ref="AT726:AV726" si="1253">SUM(AT727:AT738)</f>
        <v>0</v>
      </c>
      <c r="AU726" s="281">
        <f t="shared" si="1253"/>
        <v>4286.8</v>
      </c>
      <c r="AV726" s="280">
        <f t="shared" si="1253"/>
        <v>0</v>
      </c>
      <c r="AW726" s="481"/>
      <c r="AX726" s="142">
        <f t="shared" si="1154"/>
        <v>4286.8</v>
      </c>
    </row>
    <row r="727" spans="1:50" outlineLevel="2" x14ac:dyDescent="0.3">
      <c r="A727" s="564"/>
      <c r="B727" s="556"/>
      <c r="C727" s="19">
        <v>2016</v>
      </c>
      <c r="D727" s="34">
        <f>SUM(E727:H727)</f>
        <v>219.2</v>
      </c>
      <c r="E727" s="28">
        <v>0</v>
      </c>
      <c r="F727" s="7">
        <v>0</v>
      </c>
      <c r="G727" s="8">
        <v>219.2</v>
      </c>
      <c r="H727" s="9">
        <v>0</v>
      </c>
      <c r="I727" s="90"/>
      <c r="J727" s="11"/>
      <c r="K727" s="564"/>
      <c r="L727" s="556"/>
      <c r="M727" s="19">
        <v>2016</v>
      </c>
      <c r="N727" s="34">
        <f>SUM(O727:R727)</f>
        <v>219.2</v>
      </c>
      <c r="O727" s="28">
        <v>0</v>
      </c>
      <c r="P727" s="7">
        <v>0</v>
      </c>
      <c r="Q727" s="8">
        <v>219.2</v>
      </c>
      <c r="R727" s="9">
        <v>0</v>
      </c>
      <c r="S727" s="90"/>
      <c r="T727" s="142">
        <f t="shared" si="1244"/>
        <v>0</v>
      </c>
      <c r="U727" s="564"/>
      <c r="V727" s="556"/>
      <c r="W727" s="19">
        <v>2016</v>
      </c>
      <c r="X727" s="34">
        <f>SUM(Y727:AB727)</f>
        <v>219.2</v>
      </c>
      <c r="Y727" s="28">
        <v>0</v>
      </c>
      <c r="Z727" s="7">
        <v>0</v>
      </c>
      <c r="AA727" s="8">
        <v>219.2</v>
      </c>
      <c r="AB727" s="9">
        <v>0</v>
      </c>
      <c r="AC727" s="90"/>
      <c r="AD727" s="142">
        <f t="shared" si="1245"/>
        <v>0</v>
      </c>
      <c r="AE727" s="498"/>
      <c r="AF727" s="582"/>
      <c r="AG727" s="283">
        <v>2016</v>
      </c>
      <c r="AH727" s="284">
        <f t="shared" si="1150"/>
        <v>219.2</v>
      </c>
      <c r="AI727" s="285">
        <v>0</v>
      </c>
      <c r="AJ727" s="286">
        <v>0</v>
      </c>
      <c r="AK727" s="287">
        <v>219.2</v>
      </c>
      <c r="AL727" s="288">
        <v>0</v>
      </c>
      <c r="AM727" s="504"/>
      <c r="AN727" s="142">
        <f t="shared" si="1243"/>
        <v>0</v>
      </c>
      <c r="AO727" s="477"/>
      <c r="AP727" s="477"/>
      <c r="AQ727" s="464">
        <v>2016</v>
      </c>
      <c r="AR727" s="287">
        <f t="shared" si="1151"/>
        <v>219.2</v>
      </c>
      <c r="AS727" s="286">
        <v>0</v>
      </c>
      <c r="AT727" s="286">
        <v>0</v>
      </c>
      <c r="AU727" s="287">
        <v>219.2</v>
      </c>
      <c r="AV727" s="286">
        <v>0</v>
      </c>
      <c r="AW727" s="481"/>
      <c r="AX727" s="142">
        <f t="shared" si="1154"/>
        <v>219.2</v>
      </c>
    </row>
    <row r="728" spans="1:50" outlineLevel="2" x14ac:dyDescent="0.3">
      <c r="A728" s="564"/>
      <c r="B728" s="556"/>
      <c r="C728" s="19">
        <v>2017</v>
      </c>
      <c r="D728" s="34">
        <f t="shared" ref="D728:D733" si="1254">SUM(E728:H728)</f>
        <v>1104.4000000000001</v>
      </c>
      <c r="E728" s="28">
        <v>0</v>
      </c>
      <c r="F728" s="7">
        <v>0</v>
      </c>
      <c r="G728" s="8">
        <v>1104.4000000000001</v>
      </c>
      <c r="H728" s="9">
        <v>0</v>
      </c>
      <c r="I728" s="90"/>
      <c r="J728" s="11"/>
      <c r="K728" s="564"/>
      <c r="L728" s="556"/>
      <c r="M728" s="19">
        <v>2017</v>
      </c>
      <c r="N728" s="34">
        <f t="shared" ref="N728:N737" si="1255">SUM(O728:R728)</f>
        <v>1104.4000000000001</v>
      </c>
      <c r="O728" s="28">
        <v>0</v>
      </c>
      <c r="P728" s="7">
        <v>0</v>
      </c>
      <c r="Q728" s="8">
        <v>1104.4000000000001</v>
      </c>
      <c r="R728" s="9">
        <v>0</v>
      </c>
      <c r="S728" s="90"/>
      <c r="T728" s="142">
        <f t="shared" si="1244"/>
        <v>0</v>
      </c>
      <c r="U728" s="564"/>
      <c r="V728" s="556"/>
      <c r="W728" s="19">
        <v>2017</v>
      </c>
      <c r="X728" s="34">
        <f t="shared" ref="X728:X737" si="1256">SUM(Y728:AB728)</f>
        <v>1104.4000000000001</v>
      </c>
      <c r="Y728" s="28">
        <v>0</v>
      </c>
      <c r="Z728" s="7">
        <v>0</v>
      </c>
      <c r="AA728" s="8">
        <v>1104.4000000000001</v>
      </c>
      <c r="AB728" s="9">
        <v>0</v>
      </c>
      <c r="AC728" s="90"/>
      <c r="AD728" s="142">
        <f t="shared" si="1245"/>
        <v>0</v>
      </c>
      <c r="AE728" s="498"/>
      <c r="AF728" s="582"/>
      <c r="AG728" s="283">
        <v>2017</v>
      </c>
      <c r="AH728" s="284">
        <f t="shared" si="1150"/>
        <v>1104.4000000000001</v>
      </c>
      <c r="AI728" s="285">
        <v>0</v>
      </c>
      <c r="AJ728" s="286">
        <v>0</v>
      </c>
      <c r="AK728" s="287">
        <v>1104.4000000000001</v>
      </c>
      <c r="AL728" s="288">
        <v>0</v>
      </c>
      <c r="AM728" s="504"/>
      <c r="AN728" s="142">
        <f t="shared" si="1243"/>
        <v>0</v>
      </c>
      <c r="AO728" s="477"/>
      <c r="AP728" s="477"/>
      <c r="AQ728" s="464">
        <v>2017</v>
      </c>
      <c r="AR728" s="287">
        <f t="shared" si="1151"/>
        <v>1104.4000000000001</v>
      </c>
      <c r="AS728" s="286">
        <v>0</v>
      </c>
      <c r="AT728" s="286">
        <v>0</v>
      </c>
      <c r="AU728" s="287">
        <v>1104.4000000000001</v>
      </c>
      <c r="AV728" s="286">
        <v>0</v>
      </c>
      <c r="AW728" s="481"/>
      <c r="AX728" s="142">
        <f t="shared" si="1154"/>
        <v>1104.4000000000001</v>
      </c>
    </row>
    <row r="729" spans="1:50" outlineLevel="2" x14ac:dyDescent="0.3">
      <c r="A729" s="564"/>
      <c r="B729" s="556"/>
      <c r="C729" s="19">
        <v>2018</v>
      </c>
      <c r="D729" s="34">
        <f t="shared" si="1254"/>
        <v>1027</v>
      </c>
      <c r="E729" s="28">
        <v>0</v>
      </c>
      <c r="F729" s="7">
        <v>0</v>
      </c>
      <c r="G729" s="8">
        <v>1027</v>
      </c>
      <c r="H729" s="9">
        <v>0</v>
      </c>
      <c r="I729" s="90"/>
      <c r="J729" s="11"/>
      <c r="K729" s="564"/>
      <c r="L729" s="556"/>
      <c r="M729" s="19">
        <v>2018</v>
      </c>
      <c r="N729" s="34">
        <f t="shared" si="1255"/>
        <v>1027</v>
      </c>
      <c r="O729" s="28">
        <v>0</v>
      </c>
      <c r="P729" s="7">
        <v>0</v>
      </c>
      <c r="Q729" s="8">
        <v>1027</v>
      </c>
      <c r="R729" s="9">
        <v>0</v>
      </c>
      <c r="S729" s="90"/>
      <c r="T729" s="142">
        <f t="shared" si="1244"/>
        <v>0</v>
      </c>
      <c r="U729" s="564"/>
      <c r="V729" s="556"/>
      <c r="W729" s="19">
        <v>2018</v>
      </c>
      <c r="X729" s="34">
        <f t="shared" si="1256"/>
        <v>1027</v>
      </c>
      <c r="Y729" s="28">
        <v>0</v>
      </c>
      <c r="Z729" s="7">
        <v>0</v>
      </c>
      <c r="AA729" s="8">
        <v>1027</v>
      </c>
      <c r="AB729" s="9">
        <v>0</v>
      </c>
      <c r="AC729" s="90"/>
      <c r="AD729" s="142">
        <f t="shared" si="1245"/>
        <v>0</v>
      </c>
      <c r="AE729" s="498"/>
      <c r="AF729" s="582"/>
      <c r="AG729" s="283">
        <v>2018</v>
      </c>
      <c r="AH729" s="284">
        <f t="shared" si="1150"/>
        <v>1027</v>
      </c>
      <c r="AI729" s="285">
        <v>0</v>
      </c>
      <c r="AJ729" s="286">
        <v>0</v>
      </c>
      <c r="AK729" s="287">
        <v>1027</v>
      </c>
      <c r="AL729" s="288">
        <v>0</v>
      </c>
      <c r="AM729" s="504"/>
      <c r="AN729" s="142">
        <f t="shared" si="1243"/>
        <v>0</v>
      </c>
      <c r="AO729" s="477"/>
      <c r="AP729" s="477"/>
      <c r="AQ729" s="464">
        <v>2018</v>
      </c>
      <c r="AR729" s="287">
        <f t="shared" si="1151"/>
        <v>1027</v>
      </c>
      <c r="AS729" s="286">
        <v>0</v>
      </c>
      <c r="AT729" s="286">
        <v>0</v>
      </c>
      <c r="AU729" s="287">
        <v>1027</v>
      </c>
      <c r="AV729" s="286">
        <v>0</v>
      </c>
      <c r="AW729" s="481"/>
      <c r="AX729" s="142">
        <f t="shared" si="1154"/>
        <v>1027</v>
      </c>
    </row>
    <row r="730" spans="1:50" outlineLevel="2" x14ac:dyDescent="0.3">
      <c r="A730" s="564"/>
      <c r="B730" s="556"/>
      <c r="C730" s="19">
        <v>2019</v>
      </c>
      <c r="D730" s="34">
        <f t="shared" si="1254"/>
        <v>302.39999999999998</v>
      </c>
      <c r="E730" s="28">
        <v>0</v>
      </c>
      <c r="F730" s="7">
        <v>0</v>
      </c>
      <c r="G730" s="8">
        <v>302.39999999999998</v>
      </c>
      <c r="H730" s="9">
        <v>0</v>
      </c>
      <c r="I730" s="90"/>
      <c r="J730" s="11"/>
      <c r="K730" s="564"/>
      <c r="L730" s="556"/>
      <c r="M730" s="19">
        <v>2019</v>
      </c>
      <c r="N730" s="34">
        <f t="shared" si="1255"/>
        <v>302.39999999999998</v>
      </c>
      <c r="O730" s="28">
        <v>0</v>
      </c>
      <c r="P730" s="7">
        <v>0</v>
      </c>
      <c r="Q730" s="8">
        <v>302.39999999999998</v>
      </c>
      <c r="R730" s="9">
        <v>0</v>
      </c>
      <c r="S730" s="90"/>
      <c r="T730" s="142">
        <f t="shared" si="1244"/>
        <v>0</v>
      </c>
      <c r="U730" s="564"/>
      <c r="V730" s="556"/>
      <c r="W730" s="19">
        <v>2019</v>
      </c>
      <c r="X730" s="34">
        <f t="shared" si="1256"/>
        <v>302.39999999999998</v>
      </c>
      <c r="Y730" s="28">
        <v>0</v>
      </c>
      <c r="Z730" s="7">
        <v>0</v>
      </c>
      <c r="AA730" s="8">
        <v>302.39999999999998</v>
      </c>
      <c r="AB730" s="9">
        <v>0</v>
      </c>
      <c r="AC730" s="90"/>
      <c r="AD730" s="142">
        <f t="shared" si="1245"/>
        <v>0</v>
      </c>
      <c r="AE730" s="498"/>
      <c r="AF730" s="582"/>
      <c r="AG730" s="283">
        <v>2019</v>
      </c>
      <c r="AH730" s="284">
        <f t="shared" si="1150"/>
        <v>302.39999999999998</v>
      </c>
      <c r="AI730" s="285">
        <v>0</v>
      </c>
      <c r="AJ730" s="286">
        <v>0</v>
      </c>
      <c r="AK730" s="287">
        <v>302.39999999999998</v>
      </c>
      <c r="AL730" s="288">
        <v>0</v>
      </c>
      <c r="AM730" s="504"/>
      <c r="AN730" s="142">
        <f t="shared" si="1243"/>
        <v>0</v>
      </c>
      <c r="AO730" s="477"/>
      <c r="AP730" s="477"/>
      <c r="AQ730" s="464">
        <v>2019</v>
      </c>
      <c r="AR730" s="287">
        <f t="shared" si="1151"/>
        <v>302.39999999999998</v>
      </c>
      <c r="AS730" s="286">
        <v>0</v>
      </c>
      <c r="AT730" s="286">
        <v>0</v>
      </c>
      <c r="AU730" s="287">
        <v>302.39999999999998</v>
      </c>
      <c r="AV730" s="286">
        <v>0</v>
      </c>
      <c r="AW730" s="481"/>
      <c r="AX730" s="142">
        <f t="shared" si="1154"/>
        <v>302.39999999999998</v>
      </c>
    </row>
    <row r="731" spans="1:50" outlineLevel="2" x14ac:dyDescent="0.3">
      <c r="A731" s="564"/>
      <c r="B731" s="556"/>
      <c r="C731" s="19">
        <v>2020</v>
      </c>
      <c r="D731" s="34">
        <f t="shared" si="1254"/>
        <v>200.5</v>
      </c>
      <c r="E731" s="28">
        <v>0</v>
      </c>
      <c r="F731" s="7">
        <v>0</v>
      </c>
      <c r="G731" s="8">
        <v>200.5</v>
      </c>
      <c r="H731" s="9">
        <v>0</v>
      </c>
      <c r="I731" s="90"/>
      <c r="J731" s="11"/>
      <c r="K731" s="564"/>
      <c r="L731" s="556"/>
      <c r="M731" s="19">
        <v>2020</v>
      </c>
      <c r="N731" s="34">
        <f t="shared" si="1255"/>
        <v>200.5</v>
      </c>
      <c r="O731" s="28">
        <v>0</v>
      </c>
      <c r="P731" s="7">
        <v>0</v>
      </c>
      <c r="Q731" s="8">
        <v>200.5</v>
      </c>
      <c r="R731" s="9">
        <v>0</v>
      </c>
      <c r="S731" s="90"/>
      <c r="T731" s="142">
        <f t="shared" si="1244"/>
        <v>0</v>
      </c>
      <c r="U731" s="564"/>
      <c r="V731" s="556"/>
      <c r="W731" s="19">
        <v>2020</v>
      </c>
      <c r="X731" s="34">
        <f t="shared" si="1256"/>
        <v>200.5</v>
      </c>
      <c r="Y731" s="28">
        <v>0</v>
      </c>
      <c r="Z731" s="7">
        <v>0</v>
      </c>
      <c r="AA731" s="8">
        <v>200.5</v>
      </c>
      <c r="AB731" s="9">
        <v>0</v>
      </c>
      <c r="AC731" s="90"/>
      <c r="AD731" s="142">
        <f t="shared" si="1245"/>
        <v>0</v>
      </c>
      <c r="AE731" s="498"/>
      <c r="AF731" s="582"/>
      <c r="AG731" s="283">
        <v>2020</v>
      </c>
      <c r="AH731" s="284">
        <f t="shared" si="1150"/>
        <v>200.5</v>
      </c>
      <c r="AI731" s="285">
        <v>0</v>
      </c>
      <c r="AJ731" s="286">
        <v>0</v>
      </c>
      <c r="AK731" s="287">
        <v>200.5</v>
      </c>
      <c r="AL731" s="288">
        <v>0</v>
      </c>
      <c r="AM731" s="504"/>
      <c r="AN731" s="142">
        <f t="shared" si="1243"/>
        <v>0</v>
      </c>
      <c r="AO731" s="477"/>
      <c r="AP731" s="477"/>
      <c r="AQ731" s="464">
        <v>2020</v>
      </c>
      <c r="AR731" s="287">
        <f t="shared" si="1151"/>
        <v>200.5</v>
      </c>
      <c r="AS731" s="286">
        <v>0</v>
      </c>
      <c r="AT731" s="286">
        <v>0</v>
      </c>
      <c r="AU731" s="287">
        <v>200.5</v>
      </c>
      <c r="AV731" s="286">
        <v>0</v>
      </c>
      <c r="AW731" s="481"/>
      <c r="AX731" s="142">
        <f t="shared" si="1154"/>
        <v>200.5</v>
      </c>
    </row>
    <row r="732" spans="1:50" outlineLevel="2" x14ac:dyDescent="0.3">
      <c r="A732" s="564"/>
      <c r="B732" s="556"/>
      <c r="C732" s="19">
        <v>2021</v>
      </c>
      <c r="D732" s="34">
        <f t="shared" si="1254"/>
        <v>279.60000000000002</v>
      </c>
      <c r="E732" s="28">
        <v>0</v>
      </c>
      <c r="F732" s="7">
        <v>0</v>
      </c>
      <c r="G732" s="7">
        <v>279.60000000000002</v>
      </c>
      <c r="H732" s="9">
        <v>0</v>
      </c>
      <c r="I732" s="90"/>
      <c r="J732" s="11"/>
      <c r="K732" s="564"/>
      <c r="L732" s="556"/>
      <c r="M732" s="19">
        <v>2021</v>
      </c>
      <c r="N732" s="34">
        <f t="shared" si="1255"/>
        <v>279.60000000000002</v>
      </c>
      <c r="O732" s="28">
        <v>0</v>
      </c>
      <c r="P732" s="7">
        <v>0</v>
      </c>
      <c r="Q732" s="7">
        <v>279.60000000000002</v>
      </c>
      <c r="R732" s="9">
        <v>0</v>
      </c>
      <c r="S732" s="90"/>
      <c r="T732" s="142">
        <f t="shared" si="1244"/>
        <v>0</v>
      </c>
      <c r="U732" s="564"/>
      <c r="V732" s="556"/>
      <c r="W732" s="19">
        <v>2021</v>
      </c>
      <c r="X732" s="34">
        <f t="shared" si="1256"/>
        <v>279.60000000000002</v>
      </c>
      <c r="Y732" s="28">
        <v>0</v>
      </c>
      <c r="Z732" s="7">
        <v>0</v>
      </c>
      <c r="AA732" s="7">
        <v>279.60000000000002</v>
      </c>
      <c r="AB732" s="9">
        <v>0</v>
      </c>
      <c r="AC732" s="90"/>
      <c r="AD732" s="142">
        <f t="shared" si="1245"/>
        <v>0</v>
      </c>
      <c r="AE732" s="498"/>
      <c r="AF732" s="582"/>
      <c r="AG732" s="283">
        <v>2021</v>
      </c>
      <c r="AH732" s="284">
        <f t="shared" si="1150"/>
        <v>279.60000000000002</v>
      </c>
      <c r="AI732" s="285">
        <v>0</v>
      </c>
      <c r="AJ732" s="286">
        <v>0</v>
      </c>
      <c r="AK732" s="286">
        <v>279.60000000000002</v>
      </c>
      <c r="AL732" s="288">
        <v>0</v>
      </c>
      <c r="AM732" s="504"/>
      <c r="AN732" s="142">
        <f t="shared" si="1243"/>
        <v>0</v>
      </c>
      <c r="AO732" s="477"/>
      <c r="AP732" s="477"/>
      <c r="AQ732" s="464">
        <v>2021</v>
      </c>
      <c r="AR732" s="287">
        <f t="shared" si="1151"/>
        <v>279.60000000000002</v>
      </c>
      <c r="AS732" s="286">
        <v>0</v>
      </c>
      <c r="AT732" s="286">
        <v>0</v>
      </c>
      <c r="AU732" s="286">
        <v>279.60000000000002</v>
      </c>
      <c r="AV732" s="286">
        <v>0</v>
      </c>
      <c r="AW732" s="481"/>
      <c r="AX732" s="142">
        <f t="shared" si="1154"/>
        <v>279.60000000000002</v>
      </c>
    </row>
    <row r="733" spans="1:50" outlineLevel="2" x14ac:dyDescent="0.3">
      <c r="A733" s="564"/>
      <c r="B733" s="556"/>
      <c r="C733" s="19">
        <v>2022</v>
      </c>
      <c r="D733" s="35">
        <f t="shared" si="1254"/>
        <v>139</v>
      </c>
      <c r="E733" s="28">
        <v>0</v>
      </c>
      <c r="F733" s="7">
        <v>0</v>
      </c>
      <c r="G733" s="7">
        <v>139</v>
      </c>
      <c r="H733" s="9">
        <v>0</v>
      </c>
      <c r="I733" s="90"/>
      <c r="J733" s="11"/>
      <c r="K733" s="564"/>
      <c r="L733" s="556"/>
      <c r="M733" s="19">
        <v>2022</v>
      </c>
      <c r="N733" s="35">
        <f t="shared" si="1255"/>
        <v>139</v>
      </c>
      <c r="O733" s="28">
        <v>0</v>
      </c>
      <c r="P733" s="7">
        <v>0</v>
      </c>
      <c r="Q733" s="7">
        <v>139</v>
      </c>
      <c r="R733" s="9">
        <v>0</v>
      </c>
      <c r="S733" s="90"/>
      <c r="T733" s="142">
        <f t="shared" si="1244"/>
        <v>0</v>
      </c>
      <c r="U733" s="564"/>
      <c r="V733" s="556"/>
      <c r="W733" s="19">
        <v>2022</v>
      </c>
      <c r="X733" s="35">
        <f t="shared" si="1256"/>
        <v>139</v>
      </c>
      <c r="Y733" s="28">
        <v>0</v>
      </c>
      <c r="Z733" s="7">
        <v>0</v>
      </c>
      <c r="AA733" s="7">
        <v>139</v>
      </c>
      <c r="AB733" s="9">
        <v>0</v>
      </c>
      <c r="AC733" s="90"/>
      <c r="AD733" s="142">
        <f t="shared" si="1245"/>
        <v>0</v>
      </c>
      <c r="AE733" s="498"/>
      <c r="AF733" s="582"/>
      <c r="AG733" s="283">
        <v>2022</v>
      </c>
      <c r="AH733" s="289">
        <f t="shared" si="1150"/>
        <v>139</v>
      </c>
      <c r="AI733" s="285">
        <v>0</v>
      </c>
      <c r="AJ733" s="286">
        <v>0</v>
      </c>
      <c r="AK733" s="286">
        <v>139</v>
      </c>
      <c r="AL733" s="288">
        <v>0</v>
      </c>
      <c r="AM733" s="504"/>
      <c r="AN733" s="142">
        <f t="shared" si="1243"/>
        <v>0</v>
      </c>
      <c r="AO733" s="477"/>
      <c r="AP733" s="477"/>
      <c r="AQ733" s="464">
        <v>2022</v>
      </c>
      <c r="AR733" s="286">
        <f t="shared" si="1151"/>
        <v>139</v>
      </c>
      <c r="AS733" s="286">
        <v>0</v>
      </c>
      <c r="AT733" s="286">
        <v>0</v>
      </c>
      <c r="AU733" s="286">
        <v>139</v>
      </c>
      <c r="AV733" s="286">
        <v>0</v>
      </c>
      <c r="AW733" s="481"/>
      <c r="AX733" s="142">
        <f t="shared" si="1154"/>
        <v>139</v>
      </c>
    </row>
    <row r="734" spans="1:50" outlineLevel="2" x14ac:dyDescent="0.3">
      <c r="A734" s="564"/>
      <c r="B734" s="556"/>
      <c r="C734" s="19">
        <v>2023</v>
      </c>
      <c r="D734" s="35">
        <f t="shared" ref="D734" si="1257">SUM(E734:H734)</f>
        <v>273.10000000000002</v>
      </c>
      <c r="E734" s="28">
        <v>0</v>
      </c>
      <c r="F734" s="7">
        <v>0</v>
      </c>
      <c r="G734" s="7">
        <v>273.10000000000002</v>
      </c>
      <c r="H734" s="9">
        <v>0</v>
      </c>
      <c r="I734" s="90"/>
      <c r="J734" s="11"/>
      <c r="K734" s="564"/>
      <c r="L734" s="556"/>
      <c r="M734" s="19">
        <v>2023</v>
      </c>
      <c r="N734" s="35">
        <f t="shared" si="1255"/>
        <v>273.10000000000002</v>
      </c>
      <c r="O734" s="28">
        <v>0</v>
      </c>
      <c r="P734" s="7">
        <v>0</v>
      </c>
      <c r="Q734" s="7">
        <v>273.10000000000002</v>
      </c>
      <c r="R734" s="9">
        <v>0</v>
      </c>
      <c r="S734" s="90"/>
      <c r="T734" s="142">
        <f t="shared" si="1244"/>
        <v>0</v>
      </c>
      <c r="U734" s="564"/>
      <c r="V734" s="556"/>
      <c r="W734" s="19">
        <v>2023</v>
      </c>
      <c r="X734" s="35">
        <f t="shared" si="1256"/>
        <v>273.10000000000002</v>
      </c>
      <c r="Y734" s="28">
        <v>0</v>
      </c>
      <c r="Z734" s="7">
        <v>0</v>
      </c>
      <c r="AA734" s="7">
        <v>273.10000000000002</v>
      </c>
      <c r="AB734" s="9">
        <v>0</v>
      </c>
      <c r="AC734" s="90"/>
      <c r="AD734" s="142">
        <f t="shared" si="1245"/>
        <v>0</v>
      </c>
      <c r="AE734" s="498"/>
      <c r="AF734" s="582"/>
      <c r="AG734" s="283">
        <v>2023</v>
      </c>
      <c r="AH734" s="289">
        <f t="shared" si="1150"/>
        <v>273.10000000000002</v>
      </c>
      <c r="AI734" s="285">
        <v>0</v>
      </c>
      <c r="AJ734" s="286">
        <v>0</v>
      </c>
      <c r="AK734" s="286">
        <v>273.10000000000002</v>
      </c>
      <c r="AL734" s="288">
        <v>0</v>
      </c>
      <c r="AM734" s="504"/>
      <c r="AN734" s="142">
        <f t="shared" si="1243"/>
        <v>0</v>
      </c>
      <c r="AO734" s="477"/>
      <c r="AP734" s="477"/>
      <c r="AQ734" s="464">
        <v>2023</v>
      </c>
      <c r="AR734" s="286">
        <f t="shared" si="1151"/>
        <v>273.10000000000002</v>
      </c>
      <c r="AS734" s="286">
        <v>0</v>
      </c>
      <c r="AT734" s="286">
        <v>0</v>
      </c>
      <c r="AU734" s="286">
        <v>273.10000000000002</v>
      </c>
      <c r="AV734" s="286">
        <v>0</v>
      </c>
      <c r="AW734" s="481"/>
      <c r="AX734" s="142">
        <f t="shared" si="1154"/>
        <v>273.10000000000002</v>
      </c>
    </row>
    <row r="735" spans="1:50" outlineLevel="2" x14ac:dyDescent="0.3">
      <c r="A735" s="564"/>
      <c r="B735" s="556"/>
      <c r="C735" s="19">
        <v>2024</v>
      </c>
      <c r="D735" s="35">
        <f t="shared" ref="D735:D737" si="1258">SUM(E735:H735)</f>
        <v>200</v>
      </c>
      <c r="E735" s="28">
        <v>0</v>
      </c>
      <c r="F735" s="7">
        <v>0</v>
      </c>
      <c r="G735" s="7">
        <v>200</v>
      </c>
      <c r="H735" s="9">
        <v>0</v>
      </c>
      <c r="I735" s="90"/>
      <c r="J735" s="11"/>
      <c r="K735" s="564"/>
      <c r="L735" s="556"/>
      <c r="M735" s="19">
        <v>2024</v>
      </c>
      <c r="N735" s="35">
        <f t="shared" si="1255"/>
        <v>200</v>
      </c>
      <c r="O735" s="28">
        <v>0</v>
      </c>
      <c r="P735" s="7">
        <v>0</v>
      </c>
      <c r="Q735" s="7">
        <v>200</v>
      </c>
      <c r="R735" s="9">
        <v>0</v>
      </c>
      <c r="S735" s="90"/>
      <c r="T735" s="142">
        <f t="shared" si="1244"/>
        <v>0</v>
      </c>
      <c r="U735" s="564"/>
      <c r="V735" s="556"/>
      <c r="W735" s="19">
        <v>2024</v>
      </c>
      <c r="X735" s="35">
        <f t="shared" si="1256"/>
        <v>200</v>
      </c>
      <c r="Y735" s="28">
        <v>0</v>
      </c>
      <c r="Z735" s="7">
        <v>0</v>
      </c>
      <c r="AA735" s="7">
        <v>200</v>
      </c>
      <c r="AB735" s="9">
        <v>0</v>
      </c>
      <c r="AC735" s="90"/>
      <c r="AD735" s="142">
        <f t="shared" si="1245"/>
        <v>0</v>
      </c>
      <c r="AE735" s="498"/>
      <c r="AF735" s="582"/>
      <c r="AG735" s="283">
        <v>2024</v>
      </c>
      <c r="AH735" s="289">
        <f t="shared" si="1150"/>
        <v>200</v>
      </c>
      <c r="AI735" s="285">
        <v>0</v>
      </c>
      <c r="AJ735" s="286">
        <v>0</v>
      </c>
      <c r="AK735" s="286">
        <v>200</v>
      </c>
      <c r="AL735" s="288">
        <v>0</v>
      </c>
      <c r="AM735" s="504"/>
      <c r="AN735" s="142">
        <f t="shared" si="1243"/>
        <v>0</v>
      </c>
      <c r="AO735" s="477"/>
      <c r="AP735" s="477"/>
      <c r="AQ735" s="464">
        <v>2024</v>
      </c>
      <c r="AR735" s="286">
        <f t="shared" si="1151"/>
        <v>200</v>
      </c>
      <c r="AS735" s="286">
        <v>0</v>
      </c>
      <c r="AT735" s="286">
        <v>0</v>
      </c>
      <c r="AU735" s="286">
        <v>200</v>
      </c>
      <c r="AV735" s="286">
        <v>0</v>
      </c>
      <c r="AW735" s="481"/>
      <c r="AX735" s="142">
        <f t="shared" si="1154"/>
        <v>200</v>
      </c>
    </row>
    <row r="736" spans="1:50" outlineLevel="2" x14ac:dyDescent="0.3">
      <c r="A736" s="564"/>
      <c r="B736" s="556"/>
      <c r="C736" s="19">
        <v>2025</v>
      </c>
      <c r="D736" s="35">
        <f t="shared" ref="D736" si="1259">SUM(E736:H736)</f>
        <v>237.6</v>
      </c>
      <c r="E736" s="28">
        <v>0</v>
      </c>
      <c r="F736" s="7">
        <v>0</v>
      </c>
      <c r="G736" s="7">
        <v>237.6</v>
      </c>
      <c r="H736" s="9">
        <v>0</v>
      </c>
      <c r="I736" s="90"/>
      <c r="J736" s="11"/>
      <c r="K736" s="564"/>
      <c r="L736" s="556"/>
      <c r="M736" s="19">
        <v>2025</v>
      </c>
      <c r="N736" s="35">
        <f t="shared" si="1255"/>
        <v>237.6</v>
      </c>
      <c r="O736" s="28">
        <v>0</v>
      </c>
      <c r="P736" s="7">
        <v>0</v>
      </c>
      <c r="Q736" s="7">
        <v>237.6</v>
      </c>
      <c r="R736" s="9">
        <v>0</v>
      </c>
      <c r="S736" s="90"/>
      <c r="T736" s="142">
        <f t="shared" si="1244"/>
        <v>0</v>
      </c>
      <c r="U736" s="564"/>
      <c r="V736" s="556"/>
      <c r="W736" s="19">
        <v>2025</v>
      </c>
      <c r="X736" s="35">
        <f t="shared" si="1256"/>
        <v>237.6</v>
      </c>
      <c r="Y736" s="28">
        <v>0</v>
      </c>
      <c r="Z736" s="7">
        <v>0</v>
      </c>
      <c r="AA736" s="7">
        <v>237.6</v>
      </c>
      <c r="AB736" s="9">
        <v>0</v>
      </c>
      <c r="AC736" s="90"/>
      <c r="AD736" s="142">
        <f t="shared" si="1245"/>
        <v>0</v>
      </c>
      <c r="AE736" s="498"/>
      <c r="AF736" s="582"/>
      <c r="AG736" s="283">
        <v>2025</v>
      </c>
      <c r="AH736" s="289">
        <f t="shared" si="1150"/>
        <v>237.6</v>
      </c>
      <c r="AI736" s="285">
        <v>0</v>
      </c>
      <c r="AJ736" s="286">
        <v>0</v>
      </c>
      <c r="AK736" s="286">
        <v>237.6</v>
      </c>
      <c r="AL736" s="288">
        <v>0</v>
      </c>
      <c r="AM736" s="504"/>
      <c r="AN736" s="142">
        <f t="shared" si="1243"/>
        <v>0</v>
      </c>
      <c r="AO736" s="477"/>
      <c r="AP736" s="477"/>
      <c r="AQ736" s="464">
        <v>2025</v>
      </c>
      <c r="AR736" s="286">
        <f t="shared" si="1151"/>
        <v>237.6</v>
      </c>
      <c r="AS736" s="286">
        <v>0</v>
      </c>
      <c r="AT736" s="286">
        <v>0</v>
      </c>
      <c r="AU736" s="286">
        <v>237.6</v>
      </c>
      <c r="AV736" s="286">
        <v>0</v>
      </c>
      <c r="AW736" s="481"/>
      <c r="AX736" s="142">
        <f t="shared" si="1154"/>
        <v>237.6</v>
      </c>
    </row>
    <row r="737" spans="1:50" outlineLevel="2" x14ac:dyDescent="0.3">
      <c r="A737" s="562"/>
      <c r="B737" s="561"/>
      <c r="C737" s="52">
        <v>2026</v>
      </c>
      <c r="D737" s="104">
        <f t="shared" si="1258"/>
        <v>0</v>
      </c>
      <c r="E737" s="105">
        <v>0</v>
      </c>
      <c r="F737" s="55">
        <v>0</v>
      </c>
      <c r="G737" s="55">
        <v>0</v>
      </c>
      <c r="H737" s="56">
        <v>0</v>
      </c>
      <c r="I737" s="90"/>
      <c r="J737" s="11"/>
      <c r="K737" s="562"/>
      <c r="L737" s="561"/>
      <c r="M737" s="52">
        <v>2026</v>
      </c>
      <c r="N737" s="104">
        <f t="shared" si="1255"/>
        <v>0</v>
      </c>
      <c r="O737" s="105">
        <v>0</v>
      </c>
      <c r="P737" s="55">
        <v>0</v>
      </c>
      <c r="Q737" s="55">
        <v>0</v>
      </c>
      <c r="R737" s="56">
        <v>0</v>
      </c>
      <c r="S737" s="90"/>
      <c r="T737" s="142">
        <f t="shared" si="1244"/>
        <v>0</v>
      </c>
      <c r="U737" s="562"/>
      <c r="V737" s="561"/>
      <c r="W737" s="52">
        <v>2026</v>
      </c>
      <c r="X737" s="104">
        <f t="shared" si="1256"/>
        <v>0</v>
      </c>
      <c r="Y737" s="105">
        <v>0</v>
      </c>
      <c r="Z737" s="55">
        <v>0</v>
      </c>
      <c r="AA737" s="55">
        <v>0</v>
      </c>
      <c r="AB737" s="56">
        <v>0</v>
      </c>
      <c r="AC737" s="90"/>
      <c r="AD737" s="142">
        <f t="shared" si="1245"/>
        <v>0</v>
      </c>
      <c r="AE737" s="498"/>
      <c r="AF737" s="582"/>
      <c r="AG737" s="283">
        <v>2026</v>
      </c>
      <c r="AH737" s="289">
        <f t="shared" si="1150"/>
        <v>304</v>
      </c>
      <c r="AI737" s="285">
        <v>0</v>
      </c>
      <c r="AJ737" s="286">
        <v>0</v>
      </c>
      <c r="AK737" s="286">
        <v>304</v>
      </c>
      <c r="AL737" s="288">
        <v>0</v>
      </c>
      <c r="AM737" s="504"/>
      <c r="AN737" s="142">
        <f t="shared" si="1243"/>
        <v>304</v>
      </c>
      <c r="AO737" s="477"/>
      <c r="AP737" s="477"/>
      <c r="AQ737" s="464">
        <v>2026</v>
      </c>
      <c r="AR737" s="286">
        <f t="shared" si="1151"/>
        <v>304</v>
      </c>
      <c r="AS737" s="286">
        <v>0</v>
      </c>
      <c r="AT737" s="286">
        <v>0</v>
      </c>
      <c r="AU737" s="286">
        <v>304</v>
      </c>
      <c r="AV737" s="286">
        <v>0</v>
      </c>
      <c r="AW737" s="481"/>
      <c r="AX737" s="142">
        <f t="shared" si="1154"/>
        <v>304</v>
      </c>
    </row>
    <row r="738" spans="1:50" ht="15" outlineLevel="2" thickBot="1" x14ac:dyDescent="0.35">
      <c r="A738" s="226"/>
      <c r="B738" s="219"/>
      <c r="C738" s="143"/>
      <c r="D738" s="144"/>
      <c r="E738" s="145"/>
      <c r="F738" s="146"/>
      <c r="G738" s="146"/>
      <c r="H738" s="147"/>
      <c r="I738" s="90"/>
      <c r="J738" s="11"/>
      <c r="K738" s="226"/>
      <c r="L738" s="219"/>
      <c r="M738" s="143"/>
      <c r="N738" s="144"/>
      <c r="O738" s="145"/>
      <c r="P738" s="146"/>
      <c r="Q738" s="146"/>
      <c r="R738" s="147"/>
      <c r="S738" s="90"/>
      <c r="T738" s="142"/>
      <c r="U738" s="226"/>
      <c r="V738" s="219"/>
      <c r="W738" s="143"/>
      <c r="X738" s="144"/>
      <c r="Y738" s="145"/>
      <c r="Z738" s="146"/>
      <c r="AA738" s="146"/>
      <c r="AB738" s="147"/>
      <c r="AC738" s="90"/>
      <c r="AD738" s="142"/>
      <c r="AE738" s="499"/>
      <c r="AF738" s="583"/>
      <c r="AG738" s="342">
        <v>2027</v>
      </c>
      <c r="AH738" s="366">
        <f t="shared" si="1150"/>
        <v>0</v>
      </c>
      <c r="AI738" s="367">
        <v>0</v>
      </c>
      <c r="AJ738" s="345">
        <v>0</v>
      </c>
      <c r="AK738" s="345">
        <v>0</v>
      </c>
      <c r="AL738" s="368">
        <v>0</v>
      </c>
      <c r="AM738" s="505"/>
      <c r="AN738" s="142">
        <f t="shared" si="1243"/>
        <v>0</v>
      </c>
      <c r="AO738" s="477"/>
      <c r="AP738" s="477"/>
      <c r="AQ738" s="464">
        <v>2027</v>
      </c>
      <c r="AR738" s="286">
        <f t="shared" si="1151"/>
        <v>0</v>
      </c>
      <c r="AS738" s="286">
        <v>0</v>
      </c>
      <c r="AT738" s="286">
        <v>0</v>
      </c>
      <c r="AU738" s="286">
        <v>0</v>
      </c>
      <c r="AV738" s="286">
        <v>0</v>
      </c>
      <c r="AW738" s="481"/>
      <c r="AX738" s="142">
        <f t="shared" si="1154"/>
        <v>0</v>
      </c>
    </row>
    <row r="739" spans="1:50" ht="15" customHeight="1" outlineLevel="1" x14ac:dyDescent="0.3">
      <c r="A739" s="565" t="s">
        <v>94</v>
      </c>
      <c r="B739" s="550" t="s">
        <v>95</v>
      </c>
      <c r="C739" s="57" t="s">
        <v>144</v>
      </c>
      <c r="D739" s="80">
        <f>SUM(D740:D750)</f>
        <v>15079.700000000003</v>
      </c>
      <c r="E739" s="107">
        <f t="shared" ref="E739:H739" si="1260">SUM(E740:E750)</f>
        <v>0</v>
      </c>
      <c r="F739" s="82">
        <f t="shared" si="1260"/>
        <v>0</v>
      </c>
      <c r="G739" s="95">
        <f t="shared" si="1260"/>
        <v>15079.700000000003</v>
      </c>
      <c r="H739" s="106">
        <f t="shared" si="1260"/>
        <v>0</v>
      </c>
      <c r="I739" s="537" t="s">
        <v>117</v>
      </c>
      <c r="J739" s="11"/>
      <c r="K739" s="565" t="s">
        <v>94</v>
      </c>
      <c r="L739" s="550" t="s">
        <v>95</v>
      </c>
      <c r="M739" s="57" t="s">
        <v>144</v>
      </c>
      <c r="N739" s="80">
        <f>SUM(N740:N750)</f>
        <v>15079.700000000003</v>
      </c>
      <c r="O739" s="107">
        <f t="shared" ref="O739:R739" si="1261">SUM(O740:O750)</f>
        <v>0</v>
      </c>
      <c r="P739" s="82">
        <f t="shared" si="1261"/>
        <v>0</v>
      </c>
      <c r="Q739" s="95">
        <f t="shared" si="1261"/>
        <v>15079.700000000003</v>
      </c>
      <c r="R739" s="106">
        <f t="shared" si="1261"/>
        <v>0</v>
      </c>
      <c r="S739" s="537" t="s">
        <v>117</v>
      </c>
      <c r="T739" s="142">
        <f t="shared" si="1244"/>
        <v>0</v>
      </c>
      <c r="U739" s="565" t="s">
        <v>94</v>
      </c>
      <c r="V739" s="550" t="s">
        <v>95</v>
      </c>
      <c r="W739" s="57" t="s">
        <v>144</v>
      </c>
      <c r="X739" s="80">
        <f>SUM(X740:X750)</f>
        <v>15079.700000000003</v>
      </c>
      <c r="Y739" s="107">
        <f t="shared" ref="Y739:AB739" si="1262">SUM(Y740:Y750)</f>
        <v>0</v>
      </c>
      <c r="Z739" s="82">
        <f t="shared" si="1262"/>
        <v>0</v>
      </c>
      <c r="AA739" s="95">
        <f t="shared" si="1262"/>
        <v>15079.700000000003</v>
      </c>
      <c r="AB739" s="106">
        <f t="shared" si="1262"/>
        <v>0</v>
      </c>
      <c r="AC739" s="537" t="s">
        <v>117</v>
      </c>
      <c r="AD739" s="142">
        <f t="shared" si="1245"/>
        <v>0</v>
      </c>
      <c r="AE739" s="594" t="s">
        <v>94</v>
      </c>
      <c r="AF739" s="597" t="s">
        <v>95</v>
      </c>
      <c r="AG739" s="296" t="s">
        <v>188</v>
      </c>
      <c r="AH739" s="297">
        <f t="shared" si="1150"/>
        <v>17256.700000000004</v>
      </c>
      <c r="AI739" s="349">
        <f t="shared" ref="AI739" si="1263">SUM(AI740:AI751)</f>
        <v>0</v>
      </c>
      <c r="AJ739" s="325">
        <f t="shared" ref="AJ739" si="1264">SUM(AJ740:AJ751)</f>
        <v>0</v>
      </c>
      <c r="AK739" s="299">
        <f t="shared" ref="AK739" si="1265">SUM(AK740:AK751)</f>
        <v>17256.700000000004</v>
      </c>
      <c r="AL739" s="401">
        <f t="shared" ref="AL739" si="1266">SUM(AL740:AL751)</f>
        <v>0</v>
      </c>
      <c r="AM739" s="503" t="s">
        <v>117</v>
      </c>
      <c r="AN739" s="142">
        <f t="shared" si="1243"/>
        <v>2177.0000000000018</v>
      </c>
      <c r="AO739" s="474" t="s">
        <v>94</v>
      </c>
      <c r="AP739" s="474" t="s">
        <v>95</v>
      </c>
      <c r="AQ739" s="463" t="s">
        <v>188</v>
      </c>
      <c r="AR739" s="281">
        <f t="shared" si="1151"/>
        <v>17256.700000000004</v>
      </c>
      <c r="AS739" s="280">
        <f t="shared" ref="AS739:AV739" si="1267">SUM(AS740:AS751)</f>
        <v>0</v>
      </c>
      <c r="AT739" s="280">
        <f t="shared" si="1267"/>
        <v>0</v>
      </c>
      <c r="AU739" s="281">
        <f t="shared" si="1267"/>
        <v>17256.700000000004</v>
      </c>
      <c r="AV739" s="280">
        <f t="shared" si="1267"/>
        <v>0</v>
      </c>
      <c r="AW739" s="481"/>
      <c r="AX739" s="142">
        <f t="shared" si="1154"/>
        <v>17256.700000000004</v>
      </c>
    </row>
    <row r="740" spans="1:50" outlineLevel="1" x14ac:dyDescent="0.3">
      <c r="A740" s="566"/>
      <c r="B740" s="551"/>
      <c r="C740" s="18">
        <v>2016</v>
      </c>
      <c r="D740" s="32">
        <f>SUM(E740:H740)</f>
        <v>2131.8000000000002</v>
      </c>
      <c r="E740" s="26">
        <f t="shared" ref="E740:H747" si="1268">E753+E766+E779</f>
        <v>0</v>
      </c>
      <c r="F740" s="6">
        <f t="shared" si="1268"/>
        <v>0</v>
      </c>
      <c r="G740" s="5">
        <f t="shared" si="1268"/>
        <v>2131.8000000000002</v>
      </c>
      <c r="H740" s="12">
        <f t="shared" si="1268"/>
        <v>0</v>
      </c>
      <c r="I740" s="538"/>
      <c r="J740" s="11"/>
      <c r="K740" s="566"/>
      <c r="L740" s="551"/>
      <c r="M740" s="18">
        <v>2016</v>
      </c>
      <c r="N740" s="32">
        <f>SUM(O740:R740)</f>
        <v>2131.8000000000002</v>
      </c>
      <c r="O740" s="26">
        <f t="shared" ref="O740:R740" si="1269">O753+O766+O779</f>
        <v>0</v>
      </c>
      <c r="P740" s="6">
        <f t="shared" si="1269"/>
        <v>0</v>
      </c>
      <c r="Q740" s="5">
        <f t="shared" si="1269"/>
        <v>2131.8000000000002</v>
      </c>
      <c r="R740" s="12">
        <f t="shared" si="1269"/>
        <v>0</v>
      </c>
      <c r="S740" s="538"/>
      <c r="T740" s="142">
        <f t="shared" si="1244"/>
        <v>0</v>
      </c>
      <c r="U740" s="566"/>
      <c r="V740" s="551"/>
      <c r="W740" s="18">
        <v>2016</v>
      </c>
      <c r="X740" s="32">
        <f>SUM(Y740:AB740)</f>
        <v>2131.8000000000002</v>
      </c>
      <c r="Y740" s="26">
        <f t="shared" ref="Y740:AB740" si="1270">Y753+Y766+Y779</f>
        <v>0</v>
      </c>
      <c r="Z740" s="6">
        <f t="shared" si="1270"/>
        <v>0</v>
      </c>
      <c r="AA740" s="5">
        <f t="shared" si="1270"/>
        <v>2131.8000000000002</v>
      </c>
      <c r="AB740" s="12">
        <f t="shared" si="1270"/>
        <v>0</v>
      </c>
      <c r="AC740" s="538"/>
      <c r="AD740" s="142">
        <f t="shared" si="1245"/>
        <v>0</v>
      </c>
      <c r="AE740" s="595"/>
      <c r="AF740" s="511"/>
      <c r="AG740" s="277">
        <v>2016</v>
      </c>
      <c r="AH740" s="278">
        <f t="shared" ref="AH740:AH803" si="1271">SUM(AI740:AL740)</f>
        <v>2131.8000000000002</v>
      </c>
      <c r="AI740" s="279">
        <f t="shared" ref="AI740" si="1272">AI753+AI766+AI779</f>
        <v>0</v>
      </c>
      <c r="AJ740" s="280">
        <f t="shared" ref="AJ740:AL740" si="1273">AJ753+AJ766+AJ779</f>
        <v>0</v>
      </c>
      <c r="AK740" s="281">
        <f t="shared" si="1273"/>
        <v>2131.8000000000002</v>
      </c>
      <c r="AL740" s="331">
        <f t="shared" si="1273"/>
        <v>0</v>
      </c>
      <c r="AM740" s="504"/>
      <c r="AN740" s="142">
        <f t="shared" si="1243"/>
        <v>0</v>
      </c>
      <c r="AO740" s="474"/>
      <c r="AP740" s="474"/>
      <c r="AQ740" s="463">
        <v>2016</v>
      </c>
      <c r="AR740" s="281">
        <f t="shared" ref="AR740:AR803" si="1274">SUM(AS740:AV740)</f>
        <v>2131.8000000000002</v>
      </c>
      <c r="AS740" s="280">
        <f t="shared" ref="AS740:AV740" si="1275">AS753+AS766+AS779</f>
        <v>0</v>
      </c>
      <c r="AT740" s="280">
        <f t="shared" si="1275"/>
        <v>0</v>
      </c>
      <c r="AU740" s="281">
        <f t="shared" si="1275"/>
        <v>2131.8000000000002</v>
      </c>
      <c r="AV740" s="280">
        <f t="shared" si="1275"/>
        <v>0</v>
      </c>
      <c r="AW740" s="481"/>
      <c r="AX740" s="142">
        <f t="shared" si="1154"/>
        <v>2131.8000000000002</v>
      </c>
    </row>
    <row r="741" spans="1:50" outlineLevel="1" x14ac:dyDescent="0.3">
      <c r="A741" s="566"/>
      <c r="B741" s="551"/>
      <c r="C741" s="18">
        <v>2017</v>
      </c>
      <c r="D741" s="32">
        <f t="shared" ref="D741:D746" si="1276">SUM(E741:H741)</f>
        <v>2995.5</v>
      </c>
      <c r="E741" s="26">
        <f t="shared" si="1268"/>
        <v>0</v>
      </c>
      <c r="F741" s="6">
        <f t="shared" si="1268"/>
        <v>0</v>
      </c>
      <c r="G741" s="5">
        <f t="shared" si="1268"/>
        <v>2995.5</v>
      </c>
      <c r="H741" s="12">
        <f t="shared" si="1268"/>
        <v>0</v>
      </c>
      <c r="I741" s="538"/>
      <c r="J741" s="11"/>
      <c r="K741" s="566"/>
      <c r="L741" s="551"/>
      <c r="M741" s="18">
        <v>2017</v>
      </c>
      <c r="N741" s="32">
        <f t="shared" ref="N741:N746" si="1277">SUM(O741:R741)</f>
        <v>2995.5</v>
      </c>
      <c r="O741" s="26">
        <f t="shared" ref="O741:R741" si="1278">O754+O767+O780</f>
        <v>0</v>
      </c>
      <c r="P741" s="6">
        <f t="shared" si="1278"/>
        <v>0</v>
      </c>
      <c r="Q741" s="5">
        <f t="shared" si="1278"/>
        <v>2995.5</v>
      </c>
      <c r="R741" s="12">
        <f t="shared" si="1278"/>
        <v>0</v>
      </c>
      <c r="S741" s="538"/>
      <c r="T741" s="142">
        <f t="shared" si="1244"/>
        <v>0</v>
      </c>
      <c r="U741" s="566"/>
      <c r="V741" s="551"/>
      <c r="W741" s="18">
        <v>2017</v>
      </c>
      <c r="X741" s="32">
        <f t="shared" ref="X741:X746" si="1279">SUM(Y741:AB741)</f>
        <v>2995.5</v>
      </c>
      <c r="Y741" s="26">
        <f t="shared" ref="Y741:AB741" si="1280">Y754+Y767+Y780</f>
        <v>0</v>
      </c>
      <c r="Z741" s="6">
        <f t="shared" si="1280"/>
        <v>0</v>
      </c>
      <c r="AA741" s="5">
        <f t="shared" si="1280"/>
        <v>2995.5</v>
      </c>
      <c r="AB741" s="12">
        <f t="shared" si="1280"/>
        <v>0</v>
      </c>
      <c r="AC741" s="538"/>
      <c r="AD741" s="142">
        <f t="shared" si="1245"/>
        <v>0</v>
      </c>
      <c r="AE741" s="595"/>
      <c r="AF741" s="511"/>
      <c r="AG741" s="277">
        <v>2017</v>
      </c>
      <c r="AH741" s="278">
        <f t="shared" si="1271"/>
        <v>2995.5</v>
      </c>
      <c r="AI741" s="279">
        <f t="shared" ref="AI741:AL741" si="1281">AI754+AI767+AI780</f>
        <v>0</v>
      </c>
      <c r="AJ741" s="280">
        <f t="shared" si="1281"/>
        <v>0</v>
      </c>
      <c r="AK741" s="281">
        <f t="shared" si="1281"/>
        <v>2995.5</v>
      </c>
      <c r="AL741" s="331">
        <f t="shared" si="1281"/>
        <v>0</v>
      </c>
      <c r="AM741" s="504"/>
      <c r="AN741" s="142">
        <f t="shared" si="1243"/>
        <v>0</v>
      </c>
      <c r="AO741" s="474"/>
      <c r="AP741" s="474"/>
      <c r="AQ741" s="463">
        <v>2017</v>
      </c>
      <c r="AR741" s="281">
        <f t="shared" si="1274"/>
        <v>2995.5</v>
      </c>
      <c r="AS741" s="280">
        <f t="shared" ref="AS741:AV741" si="1282">AS754+AS767+AS780</f>
        <v>0</v>
      </c>
      <c r="AT741" s="280">
        <f t="shared" si="1282"/>
        <v>0</v>
      </c>
      <c r="AU741" s="281">
        <f t="shared" si="1282"/>
        <v>2995.5</v>
      </c>
      <c r="AV741" s="280">
        <f t="shared" si="1282"/>
        <v>0</v>
      </c>
      <c r="AW741" s="481"/>
      <c r="AX741" s="142">
        <f t="shared" si="1154"/>
        <v>2995.5</v>
      </c>
    </row>
    <row r="742" spans="1:50" outlineLevel="1" x14ac:dyDescent="0.3">
      <c r="A742" s="566"/>
      <c r="B742" s="551"/>
      <c r="C742" s="18">
        <v>2018</v>
      </c>
      <c r="D742" s="32">
        <f t="shared" si="1276"/>
        <v>2278.5</v>
      </c>
      <c r="E742" s="26">
        <f t="shared" si="1268"/>
        <v>0</v>
      </c>
      <c r="F742" s="6">
        <f t="shared" si="1268"/>
        <v>0</v>
      </c>
      <c r="G742" s="5">
        <f t="shared" si="1268"/>
        <v>2278.5</v>
      </c>
      <c r="H742" s="12">
        <f t="shared" si="1268"/>
        <v>0</v>
      </c>
      <c r="I742" s="538"/>
      <c r="J742" s="11"/>
      <c r="K742" s="566"/>
      <c r="L742" s="551"/>
      <c r="M742" s="18">
        <v>2018</v>
      </c>
      <c r="N742" s="32">
        <f t="shared" si="1277"/>
        <v>2278.5</v>
      </c>
      <c r="O742" s="26">
        <f t="shared" ref="O742:R742" si="1283">O755+O768+O781</f>
        <v>0</v>
      </c>
      <c r="P742" s="6">
        <f t="shared" si="1283"/>
        <v>0</v>
      </c>
      <c r="Q742" s="5">
        <f t="shared" si="1283"/>
        <v>2278.5</v>
      </c>
      <c r="R742" s="12">
        <f t="shared" si="1283"/>
        <v>0</v>
      </c>
      <c r="S742" s="538"/>
      <c r="T742" s="142">
        <f t="shared" si="1244"/>
        <v>0</v>
      </c>
      <c r="U742" s="566"/>
      <c r="V742" s="551"/>
      <c r="W742" s="18">
        <v>2018</v>
      </c>
      <c r="X742" s="32">
        <f t="shared" si="1279"/>
        <v>2278.5</v>
      </c>
      <c r="Y742" s="26">
        <f t="shared" ref="Y742:AB742" si="1284">Y755+Y768+Y781</f>
        <v>0</v>
      </c>
      <c r="Z742" s="6">
        <f t="shared" si="1284"/>
        <v>0</v>
      </c>
      <c r="AA742" s="5">
        <f t="shared" si="1284"/>
        <v>2278.5</v>
      </c>
      <c r="AB742" s="12">
        <f t="shared" si="1284"/>
        <v>0</v>
      </c>
      <c r="AC742" s="538"/>
      <c r="AD742" s="142">
        <f t="shared" si="1245"/>
        <v>0</v>
      </c>
      <c r="AE742" s="595"/>
      <c r="AF742" s="511"/>
      <c r="AG742" s="277">
        <v>2018</v>
      </c>
      <c r="AH742" s="278">
        <f t="shared" si="1271"/>
        <v>2278.5</v>
      </c>
      <c r="AI742" s="279">
        <f t="shared" ref="AI742:AL742" si="1285">AI755+AI768+AI781</f>
        <v>0</v>
      </c>
      <c r="AJ742" s="280">
        <f t="shared" si="1285"/>
        <v>0</v>
      </c>
      <c r="AK742" s="281">
        <f t="shared" si="1285"/>
        <v>2278.5</v>
      </c>
      <c r="AL742" s="331">
        <f t="shared" si="1285"/>
        <v>0</v>
      </c>
      <c r="AM742" s="504"/>
      <c r="AN742" s="142">
        <f t="shared" si="1243"/>
        <v>0</v>
      </c>
      <c r="AO742" s="474"/>
      <c r="AP742" s="474"/>
      <c r="AQ742" s="463">
        <v>2018</v>
      </c>
      <c r="AR742" s="281">
        <f t="shared" si="1274"/>
        <v>2278.5</v>
      </c>
      <c r="AS742" s="280">
        <f t="shared" ref="AS742:AV742" si="1286">AS755+AS768+AS781</f>
        <v>0</v>
      </c>
      <c r="AT742" s="280">
        <f t="shared" si="1286"/>
        <v>0</v>
      </c>
      <c r="AU742" s="281">
        <f t="shared" si="1286"/>
        <v>2278.5</v>
      </c>
      <c r="AV742" s="280">
        <f t="shared" si="1286"/>
        <v>0</v>
      </c>
      <c r="AW742" s="481"/>
      <c r="AX742" s="142">
        <f t="shared" si="1154"/>
        <v>2278.5</v>
      </c>
    </row>
    <row r="743" spans="1:50" outlineLevel="1" x14ac:dyDescent="0.3">
      <c r="A743" s="566"/>
      <c r="B743" s="551"/>
      <c r="C743" s="18">
        <v>2019</v>
      </c>
      <c r="D743" s="32">
        <f t="shared" si="1276"/>
        <v>1133.9000000000001</v>
      </c>
      <c r="E743" s="26">
        <f t="shared" si="1268"/>
        <v>0</v>
      </c>
      <c r="F743" s="6">
        <f t="shared" si="1268"/>
        <v>0</v>
      </c>
      <c r="G743" s="5">
        <f t="shared" si="1268"/>
        <v>1133.9000000000001</v>
      </c>
      <c r="H743" s="12">
        <f t="shared" si="1268"/>
        <v>0</v>
      </c>
      <c r="I743" s="538"/>
      <c r="J743" s="11"/>
      <c r="K743" s="566"/>
      <c r="L743" s="551"/>
      <c r="M743" s="18">
        <v>2019</v>
      </c>
      <c r="N743" s="32">
        <f t="shared" si="1277"/>
        <v>1133.9000000000001</v>
      </c>
      <c r="O743" s="26">
        <f t="shared" ref="O743:R743" si="1287">O756+O769+O782</f>
        <v>0</v>
      </c>
      <c r="P743" s="6">
        <f t="shared" si="1287"/>
        <v>0</v>
      </c>
      <c r="Q743" s="5">
        <f t="shared" si="1287"/>
        <v>1133.9000000000001</v>
      </c>
      <c r="R743" s="12">
        <f t="shared" si="1287"/>
        <v>0</v>
      </c>
      <c r="S743" s="538"/>
      <c r="T743" s="142">
        <f t="shared" si="1244"/>
        <v>0</v>
      </c>
      <c r="U743" s="566"/>
      <c r="V743" s="551"/>
      <c r="W743" s="18">
        <v>2019</v>
      </c>
      <c r="X743" s="32">
        <f t="shared" si="1279"/>
        <v>1133.9000000000001</v>
      </c>
      <c r="Y743" s="26">
        <f t="shared" ref="Y743:AB743" si="1288">Y756+Y769+Y782</f>
        <v>0</v>
      </c>
      <c r="Z743" s="6">
        <f t="shared" si="1288"/>
        <v>0</v>
      </c>
      <c r="AA743" s="5">
        <f t="shared" si="1288"/>
        <v>1133.9000000000001</v>
      </c>
      <c r="AB743" s="12">
        <f t="shared" si="1288"/>
        <v>0</v>
      </c>
      <c r="AC743" s="538"/>
      <c r="AD743" s="142">
        <f t="shared" si="1245"/>
        <v>0</v>
      </c>
      <c r="AE743" s="595"/>
      <c r="AF743" s="511"/>
      <c r="AG743" s="277">
        <v>2019</v>
      </c>
      <c r="AH743" s="278">
        <f t="shared" si="1271"/>
        <v>1133.9000000000001</v>
      </c>
      <c r="AI743" s="279">
        <f t="shared" ref="AI743:AL743" si="1289">AI756+AI769+AI782</f>
        <v>0</v>
      </c>
      <c r="AJ743" s="280">
        <f t="shared" si="1289"/>
        <v>0</v>
      </c>
      <c r="AK743" s="281">
        <f t="shared" si="1289"/>
        <v>1133.9000000000001</v>
      </c>
      <c r="AL743" s="331">
        <f t="shared" si="1289"/>
        <v>0</v>
      </c>
      <c r="AM743" s="504"/>
      <c r="AN743" s="142">
        <f t="shared" si="1243"/>
        <v>0</v>
      </c>
      <c r="AO743" s="474"/>
      <c r="AP743" s="474"/>
      <c r="AQ743" s="463">
        <v>2019</v>
      </c>
      <c r="AR743" s="281">
        <f t="shared" si="1274"/>
        <v>1133.9000000000001</v>
      </c>
      <c r="AS743" s="280">
        <f t="shared" ref="AS743:AV743" si="1290">AS756+AS769+AS782</f>
        <v>0</v>
      </c>
      <c r="AT743" s="280">
        <f t="shared" si="1290"/>
        <v>0</v>
      </c>
      <c r="AU743" s="281">
        <f t="shared" si="1290"/>
        <v>1133.9000000000001</v>
      </c>
      <c r="AV743" s="280">
        <f t="shared" si="1290"/>
        <v>0</v>
      </c>
      <c r="AW743" s="481"/>
      <c r="AX743" s="142">
        <f t="shared" si="1154"/>
        <v>1133.9000000000001</v>
      </c>
    </row>
    <row r="744" spans="1:50" outlineLevel="1" x14ac:dyDescent="0.3">
      <c r="A744" s="566"/>
      <c r="B744" s="551"/>
      <c r="C744" s="18">
        <v>2020</v>
      </c>
      <c r="D744" s="32">
        <f t="shared" si="1276"/>
        <v>1037.7</v>
      </c>
      <c r="E744" s="26">
        <f t="shared" si="1268"/>
        <v>0</v>
      </c>
      <c r="F744" s="6">
        <f t="shared" si="1268"/>
        <v>0</v>
      </c>
      <c r="G744" s="5">
        <f t="shared" si="1268"/>
        <v>1037.7</v>
      </c>
      <c r="H744" s="12">
        <f t="shared" si="1268"/>
        <v>0</v>
      </c>
      <c r="I744" s="538"/>
      <c r="J744" s="11"/>
      <c r="K744" s="566"/>
      <c r="L744" s="551"/>
      <c r="M744" s="18">
        <v>2020</v>
      </c>
      <c r="N744" s="32">
        <f t="shared" si="1277"/>
        <v>1037.7</v>
      </c>
      <c r="O744" s="26">
        <f t="shared" ref="O744:R744" si="1291">O757+O770+O783</f>
        <v>0</v>
      </c>
      <c r="P744" s="6">
        <f t="shared" si="1291"/>
        <v>0</v>
      </c>
      <c r="Q744" s="5">
        <f t="shared" si="1291"/>
        <v>1037.7</v>
      </c>
      <c r="R744" s="12">
        <f t="shared" si="1291"/>
        <v>0</v>
      </c>
      <c r="S744" s="538"/>
      <c r="T744" s="142">
        <f t="shared" si="1244"/>
        <v>0</v>
      </c>
      <c r="U744" s="566"/>
      <c r="V744" s="551"/>
      <c r="W744" s="18">
        <v>2020</v>
      </c>
      <c r="X744" s="32">
        <f t="shared" si="1279"/>
        <v>1037.7</v>
      </c>
      <c r="Y744" s="26">
        <f t="shared" ref="Y744:AB744" si="1292">Y757+Y770+Y783</f>
        <v>0</v>
      </c>
      <c r="Z744" s="6">
        <f t="shared" si="1292"/>
        <v>0</v>
      </c>
      <c r="AA744" s="5">
        <f t="shared" si="1292"/>
        <v>1037.7</v>
      </c>
      <c r="AB744" s="12">
        <f t="shared" si="1292"/>
        <v>0</v>
      </c>
      <c r="AC744" s="538"/>
      <c r="AD744" s="142">
        <f t="shared" si="1245"/>
        <v>0</v>
      </c>
      <c r="AE744" s="595"/>
      <c r="AF744" s="511"/>
      <c r="AG744" s="277">
        <v>2020</v>
      </c>
      <c r="AH744" s="278">
        <f t="shared" si="1271"/>
        <v>1037.7</v>
      </c>
      <c r="AI744" s="279">
        <f t="shared" ref="AI744:AL744" si="1293">AI757+AI770+AI783</f>
        <v>0</v>
      </c>
      <c r="AJ744" s="280">
        <f t="shared" si="1293"/>
        <v>0</v>
      </c>
      <c r="AK744" s="281">
        <f t="shared" si="1293"/>
        <v>1037.7</v>
      </c>
      <c r="AL744" s="331">
        <f t="shared" si="1293"/>
        <v>0</v>
      </c>
      <c r="AM744" s="504"/>
      <c r="AN744" s="142">
        <f t="shared" si="1243"/>
        <v>0</v>
      </c>
      <c r="AO744" s="474"/>
      <c r="AP744" s="474"/>
      <c r="AQ744" s="463">
        <v>2020</v>
      </c>
      <c r="AR744" s="281">
        <f t="shared" si="1274"/>
        <v>1037.7</v>
      </c>
      <c r="AS744" s="280">
        <f t="shared" ref="AS744:AV744" si="1294">AS757+AS770+AS783</f>
        <v>0</v>
      </c>
      <c r="AT744" s="280">
        <f t="shared" si="1294"/>
        <v>0</v>
      </c>
      <c r="AU744" s="281">
        <f t="shared" si="1294"/>
        <v>1037.7</v>
      </c>
      <c r="AV744" s="280">
        <f t="shared" si="1294"/>
        <v>0</v>
      </c>
      <c r="AW744" s="481"/>
      <c r="AX744" s="142">
        <f t="shared" si="1154"/>
        <v>1037.7</v>
      </c>
    </row>
    <row r="745" spans="1:50" outlineLevel="1" x14ac:dyDescent="0.3">
      <c r="A745" s="566"/>
      <c r="B745" s="551"/>
      <c r="C745" s="18">
        <v>2021</v>
      </c>
      <c r="D745" s="32">
        <f t="shared" si="1276"/>
        <v>1225.7</v>
      </c>
      <c r="E745" s="26">
        <f t="shared" si="1268"/>
        <v>0</v>
      </c>
      <c r="F745" s="6">
        <f t="shared" si="1268"/>
        <v>0</v>
      </c>
      <c r="G745" s="5">
        <f t="shared" si="1268"/>
        <v>1225.7</v>
      </c>
      <c r="H745" s="12">
        <f t="shared" si="1268"/>
        <v>0</v>
      </c>
      <c r="I745" s="538"/>
      <c r="J745" s="11"/>
      <c r="K745" s="566"/>
      <c r="L745" s="551"/>
      <c r="M745" s="18">
        <v>2021</v>
      </c>
      <c r="N745" s="32">
        <f t="shared" si="1277"/>
        <v>1225.7</v>
      </c>
      <c r="O745" s="26">
        <f t="shared" ref="O745:R745" si="1295">O758+O771+O784</f>
        <v>0</v>
      </c>
      <c r="P745" s="6">
        <f t="shared" si="1295"/>
        <v>0</v>
      </c>
      <c r="Q745" s="5">
        <f t="shared" si="1295"/>
        <v>1225.7</v>
      </c>
      <c r="R745" s="12">
        <f t="shared" si="1295"/>
        <v>0</v>
      </c>
      <c r="S745" s="538"/>
      <c r="T745" s="142">
        <f t="shared" si="1244"/>
        <v>0</v>
      </c>
      <c r="U745" s="566"/>
      <c r="V745" s="551"/>
      <c r="W745" s="18">
        <v>2021</v>
      </c>
      <c r="X745" s="32">
        <f t="shared" si="1279"/>
        <v>1225.7</v>
      </c>
      <c r="Y745" s="26">
        <f t="shared" ref="Y745:AB745" si="1296">Y758+Y771+Y784</f>
        <v>0</v>
      </c>
      <c r="Z745" s="6">
        <f t="shared" si="1296"/>
        <v>0</v>
      </c>
      <c r="AA745" s="5">
        <f t="shared" si="1296"/>
        <v>1225.7</v>
      </c>
      <c r="AB745" s="12">
        <f t="shared" si="1296"/>
        <v>0</v>
      </c>
      <c r="AC745" s="538"/>
      <c r="AD745" s="142">
        <f t="shared" si="1245"/>
        <v>0</v>
      </c>
      <c r="AE745" s="595"/>
      <c r="AF745" s="511"/>
      <c r="AG745" s="277">
        <v>2021</v>
      </c>
      <c r="AH745" s="278">
        <f t="shared" si="1271"/>
        <v>1225.7</v>
      </c>
      <c r="AI745" s="279">
        <f t="shared" ref="AI745:AL745" si="1297">AI758+AI771+AI784</f>
        <v>0</v>
      </c>
      <c r="AJ745" s="280">
        <f t="shared" si="1297"/>
        <v>0</v>
      </c>
      <c r="AK745" s="281">
        <f t="shared" si="1297"/>
        <v>1225.7</v>
      </c>
      <c r="AL745" s="331">
        <f t="shared" si="1297"/>
        <v>0</v>
      </c>
      <c r="AM745" s="504"/>
      <c r="AN745" s="142">
        <f t="shared" si="1243"/>
        <v>0</v>
      </c>
      <c r="AO745" s="474"/>
      <c r="AP745" s="474"/>
      <c r="AQ745" s="463">
        <v>2021</v>
      </c>
      <c r="AR745" s="281">
        <f t="shared" si="1274"/>
        <v>1225.7</v>
      </c>
      <c r="AS745" s="280">
        <f t="shared" ref="AS745:AV745" si="1298">AS758+AS771+AS784</f>
        <v>0</v>
      </c>
      <c r="AT745" s="280">
        <f t="shared" si="1298"/>
        <v>0</v>
      </c>
      <c r="AU745" s="281">
        <f t="shared" si="1298"/>
        <v>1225.7</v>
      </c>
      <c r="AV745" s="280">
        <f t="shared" si="1298"/>
        <v>0</v>
      </c>
      <c r="AW745" s="481"/>
      <c r="AX745" s="142">
        <f t="shared" si="1154"/>
        <v>1225.7</v>
      </c>
    </row>
    <row r="746" spans="1:50" outlineLevel="1" x14ac:dyDescent="0.3">
      <c r="A746" s="566"/>
      <c r="B746" s="551"/>
      <c r="C746" s="18">
        <v>2022</v>
      </c>
      <c r="D746" s="32">
        <f t="shared" si="1276"/>
        <v>1013.7</v>
      </c>
      <c r="E746" s="26">
        <f t="shared" si="1268"/>
        <v>0</v>
      </c>
      <c r="F746" s="6">
        <f t="shared" si="1268"/>
        <v>0</v>
      </c>
      <c r="G746" s="5">
        <f t="shared" si="1268"/>
        <v>1013.7</v>
      </c>
      <c r="H746" s="12">
        <f t="shared" si="1268"/>
        <v>0</v>
      </c>
      <c r="I746" s="538"/>
      <c r="J746" s="11"/>
      <c r="K746" s="566"/>
      <c r="L746" s="551"/>
      <c r="M746" s="18">
        <v>2022</v>
      </c>
      <c r="N746" s="32">
        <f t="shared" si="1277"/>
        <v>1013.7</v>
      </c>
      <c r="O746" s="26">
        <f t="shared" ref="O746:R746" si="1299">O759+O772+O785</f>
        <v>0</v>
      </c>
      <c r="P746" s="6">
        <f t="shared" si="1299"/>
        <v>0</v>
      </c>
      <c r="Q746" s="5">
        <f t="shared" si="1299"/>
        <v>1013.7</v>
      </c>
      <c r="R746" s="12">
        <f t="shared" si="1299"/>
        <v>0</v>
      </c>
      <c r="S746" s="538"/>
      <c r="T746" s="142">
        <f t="shared" si="1244"/>
        <v>0</v>
      </c>
      <c r="U746" s="566"/>
      <c r="V746" s="551"/>
      <c r="W746" s="18">
        <v>2022</v>
      </c>
      <c r="X746" s="32">
        <f t="shared" si="1279"/>
        <v>1013.7</v>
      </c>
      <c r="Y746" s="26">
        <f t="shared" ref="Y746:AB746" si="1300">Y759+Y772+Y785</f>
        <v>0</v>
      </c>
      <c r="Z746" s="6">
        <f t="shared" si="1300"/>
        <v>0</v>
      </c>
      <c r="AA746" s="5">
        <f t="shared" si="1300"/>
        <v>1013.7</v>
      </c>
      <c r="AB746" s="12">
        <f t="shared" si="1300"/>
        <v>0</v>
      </c>
      <c r="AC746" s="538"/>
      <c r="AD746" s="142">
        <f t="shared" si="1245"/>
        <v>0</v>
      </c>
      <c r="AE746" s="595"/>
      <c r="AF746" s="511"/>
      <c r="AG746" s="277">
        <v>2022</v>
      </c>
      <c r="AH746" s="278">
        <f t="shared" si="1271"/>
        <v>1013.7</v>
      </c>
      <c r="AI746" s="279">
        <f t="shared" ref="AI746:AL746" si="1301">AI759+AI772+AI785</f>
        <v>0</v>
      </c>
      <c r="AJ746" s="280">
        <f t="shared" si="1301"/>
        <v>0</v>
      </c>
      <c r="AK746" s="281">
        <f t="shared" si="1301"/>
        <v>1013.7</v>
      </c>
      <c r="AL746" s="331">
        <f t="shared" si="1301"/>
        <v>0</v>
      </c>
      <c r="AM746" s="504"/>
      <c r="AN746" s="142">
        <f t="shared" si="1243"/>
        <v>0</v>
      </c>
      <c r="AO746" s="474"/>
      <c r="AP746" s="474"/>
      <c r="AQ746" s="463">
        <v>2022</v>
      </c>
      <c r="AR746" s="281">
        <f t="shared" si="1274"/>
        <v>1013.7</v>
      </c>
      <c r="AS746" s="280">
        <f t="shared" ref="AS746:AV746" si="1302">AS759+AS772+AS785</f>
        <v>0</v>
      </c>
      <c r="AT746" s="280">
        <f t="shared" si="1302"/>
        <v>0</v>
      </c>
      <c r="AU746" s="281">
        <f t="shared" si="1302"/>
        <v>1013.7</v>
      </c>
      <c r="AV746" s="280">
        <f t="shared" si="1302"/>
        <v>0</v>
      </c>
      <c r="AW746" s="481"/>
      <c r="AX746" s="142">
        <f t="shared" si="1154"/>
        <v>1013.7</v>
      </c>
    </row>
    <row r="747" spans="1:50" outlineLevel="1" x14ac:dyDescent="0.3">
      <c r="A747" s="566"/>
      <c r="B747" s="551"/>
      <c r="C747" s="18">
        <v>2023</v>
      </c>
      <c r="D747" s="32">
        <f>SUM(E747:H747)</f>
        <v>1156.6999999999998</v>
      </c>
      <c r="E747" s="26">
        <f t="shared" si="1268"/>
        <v>0</v>
      </c>
      <c r="F747" s="6">
        <f t="shared" si="1268"/>
        <v>0</v>
      </c>
      <c r="G747" s="5">
        <f t="shared" si="1268"/>
        <v>1156.6999999999998</v>
      </c>
      <c r="H747" s="12">
        <f t="shared" si="1268"/>
        <v>0</v>
      </c>
      <c r="I747" s="538"/>
      <c r="J747" s="11"/>
      <c r="K747" s="566"/>
      <c r="L747" s="551"/>
      <c r="M747" s="18">
        <v>2023</v>
      </c>
      <c r="N747" s="32">
        <f>SUM(O747:R747)</f>
        <v>1156.6999999999998</v>
      </c>
      <c r="O747" s="26">
        <f t="shared" ref="O747:R748" si="1303">O760+O773+O786</f>
        <v>0</v>
      </c>
      <c r="P747" s="6">
        <f t="shared" si="1303"/>
        <v>0</v>
      </c>
      <c r="Q747" s="5">
        <f t="shared" si="1303"/>
        <v>1156.6999999999998</v>
      </c>
      <c r="R747" s="12">
        <f t="shared" si="1303"/>
        <v>0</v>
      </c>
      <c r="S747" s="538"/>
      <c r="T747" s="142">
        <f t="shared" si="1244"/>
        <v>0</v>
      </c>
      <c r="U747" s="566"/>
      <c r="V747" s="551"/>
      <c r="W747" s="18">
        <v>2023</v>
      </c>
      <c r="X747" s="32">
        <f>SUM(Y747:AB747)</f>
        <v>1156.6999999999998</v>
      </c>
      <c r="Y747" s="26">
        <f t="shared" ref="Y747:AB747" si="1304">Y760+Y773+Y786</f>
        <v>0</v>
      </c>
      <c r="Z747" s="6">
        <f t="shared" si="1304"/>
        <v>0</v>
      </c>
      <c r="AA747" s="5">
        <f t="shared" si="1304"/>
        <v>1156.6999999999998</v>
      </c>
      <c r="AB747" s="12">
        <f t="shared" si="1304"/>
        <v>0</v>
      </c>
      <c r="AC747" s="538"/>
      <c r="AD747" s="142">
        <f t="shared" si="1245"/>
        <v>0</v>
      </c>
      <c r="AE747" s="595"/>
      <c r="AF747" s="511"/>
      <c r="AG747" s="277">
        <v>2023</v>
      </c>
      <c r="AH747" s="278">
        <f t="shared" si="1271"/>
        <v>1156.6999999999998</v>
      </c>
      <c r="AI747" s="279">
        <f t="shared" ref="AI747:AL747" si="1305">AI760+AI773+AI786</f>
        <v>0</v>
      </c>
      <c r="AJ747" s="280">
        <f t="shared" si="1305"/>
        <v>0</v>
      </c>
      <c r="AK747" s="281">
        <f t="shared" si="1305"/>
        <v>1156.6999999999998</v>
      </c>
      <c r="AL747" s="331">
        <f t="shared" si="1305"/>
        <v>0</v>
      </c>
      <c r="AM747" s="504"/>
      <c r="AN747" s="142">
        <f t="shared" si="1243"/>
        <v>0</v>
      </c>
      <c r="AO747" s="474"/>
      <c r="AP747" s="474"/>
      <c r="AQ747" s="463">
        <v>2023</v>
      </c>
      <c r="AR747" s="281">
        <f t="shared" si="1274"/>
        <v>1156.6999999999998</v>
      </c>
      <c r="AS747" s="280">
        <f t="shared" ref="AS747:AV747" si="1306">AS760+AS773+AS786</f>
        <v>0</v>
      </c>
      <c r="AT747" s="280">
        <f t="shared" si="1306"/>
        <v>0</v>
      </c>
      <c r="AU747" s="281">
        <f t="shared" si="1306"/>
        <v>1156.6999999999998</v>
      </c>
      <c r="AV747" s="280">
        <f t="shared" si="1306"/>
        <v>0</v>
      </c>
      <c r="AW747" s="481"/>
      <c r="AX747" s="142">
        <f t="shared" ref="AX747:AX810" si="1307">AR747-AI747</f>
        <v>1156.6999999999998</v>
      </c>
    </row>
    <row r="748" spans="1:50" outlineLevel="1" x14ac:dyDescent="0.3">
      <c r="A748" s="566"/>
      <c r="B748" s="551"/>
      <c r="C748" s="18">
        <v>2024</v>
      </c>
      <c r="D748" s="33">
        <f t="shared" ref="D748:D750" si="1308">SUM(E748:H748)</f>
        <v>998.4</v>
      </c>
      <c r="E748" s="26">
        <f t="shared" ref="E748" si="1309">E761+E774+E787</f>
        <v>0</v>
      </c>
      <c r="F748" s="6">
        <f t="shared" ref="F748:H748" si="1310">F761+F774+F787</f>
        <v>0</v>
      </c>
      <c r="G748" s="6">
        <f t="shared" si="1310"/>
        <v>998.4</v>
      </c>
      <c r="H748" s="12">
        <f t="shared" si="1310"/>
        <v>0</v>
      </c>
      <c r="I748" s="538"/>
      <c r="J748" s="11"/>
      <c r="K748" s="566"/>
      <c r="L748" s="551"/>
      <c r="M748" s="18">
        <v>2024</v>
      </c>
      <c r="N748" s="33">
        <f t="shared" ref="N748:N750" si="1311">SUM(O748:R748)</f>
        <v>998.4</v>
      </c>
      <c r="O748" s="26">
        <f t="shared" si="1303"/>
        <v>0</v>
      </c>
      <c r="P748" s="6">
        <f t="shared" si="1303"/>
        <v>0</v>
      </c>
      <c r="Q748" s="6">
        <f t="shared" si="1303"/>
        <v>998.4</v>
      </c>
      <c r="R748" s="12">
        <f t="shared" si="1303"/>
        <v>0</v>
      </c>
      <c r="S748" s="538"/>
      <c r="T748" s="142">
        <f t="shared" si="1244"/>
        <v>0</v>
      </c>
      <c r="U748" s="566"/>
      <c r="V748" s="551"/>
      <c r="W748" s="18">
        <v>2024</v>
      </c>
      <c r="X748" s="33">
        <f t="shared" ref="X748:X750" si="1312">SUM(Y748:AB748)</f>
        <v>998.4</v>
      </c>
      <c r="Y748" s="26">
        <f t="shared" ref="Y748:AB748" si="1313">Y761+Y774+Y787</f>
        <v>0</v>
      </c>
      <c r="Z748" s="6">
        <f t="shared" si="1313"/>
        <v>0</v>
      </c>
      <c r="AA748" s="6">
        <f t="shared" si="1313"/>
        <v>998.4</v>
      </c>
      <c r="AB748" s="12">
        <f t="shared" si="1313"/>
        <v>0</v>
      </c>
      <c r="AC748" s="538"/>
      <c r="AD748" s="142">
        <f t="shared" si="1245"/>
        <v>0</v>
      </c>
      <c r="AE748" s="595"/>
      <c r="AF748" s="511"/>
      <c r="AG748" s="277">
        <v>2024</v>
      </c>
      <c r="AH748" s="302">
        <f t="shared" si="1271"/>
        <v>998.4</v>
      </c>
      <c r="AI748" s="279">
        <f t="shared" ref="AI748:AL748" si="1314">AI761+AI774+AI787</f>
        <v>0</v>
      </c>
      <c r="AJ748" s="280">
        <f t="shared" si="1314"/>
        <v>0</v>
      </c>
      <c r="AK748" s="280">
        <f t="shared" si="1314"/>
        <v>998.4</v>
      </c>
      <c r="AL748" s="331">
        <f t="shared" si="1314"/>
        <v>0</v>
      </c>
      <c r="AM748" s="504"/>
      <c r="AN748" s="142">
        <f t="shared" si="1243"/>
        <v>0</v>
      </c>
      <c r="AO748" s="474"/>
      <c r="AP748" s="474"/>
      <c r="AQ748" s="463">
        <v>2024</v>
      </c>
      <c r="AR748" s="280">
        <f t="shared" si="1274"/>
        <v>998.4</v>
      </c>
      <c r="AS748" s="280">
        <f t="shared" ref="AS748:AV748" si="1315">AS761+AS774+AS787</f>
        <v>0</v>
      </c>
      <c r="AT748" s="280">
        <f t="shared" si="1315"/>
        <v>0</v>
      </c>
      <c r="AU748" s="280">
        <f t="shared" si="1315"/>
        <v>998.4</v>
      </c>
      <c r="AV748" s="280">
        <f t="shared" si="1315"/>
        <v>0</v>
      </c>
      <c r="AW748" s="481"/>
      <c r="AX748" s="142">
        <f t="shared" si="1307"/>
        <v>998.4</v>
      </c>
    </row>
    <row r="749" spans="1:50" outlineLevel="1" x14ac:dyDescent="0.3">
      <c r="A749" s="566"/>
      <c r="B749" s="551"/>
      <c r="C749" s="18">
        <v>2025</v>
      </c>
      <c r="D749" s="33">
        <f t="shared" si="1308"/>
        <v>1107.8</v>
      </c>
      <c r="E749" s="26">
        <f t="shared" ref="E749:H749" si="1316">E762+E775+E788</f>
        <v>0</v>
      </c>
      <c r="F749" s="6">
        <f t="shared" si="1316"/>
        <v>0</v>
      </c>
      <c r="G749" s="6">
        <f t="shared" si="1316"/>
        <v>1107.8</v>
      </c>
      <c r="H749" s="12">
        <f t="shared" si="1316"/>
        <v>0</v>
      </c>
      <c r="I749" s="538"/>
      <c r="J749" s="11"/>
      <c r="K749" s="566"/>
      <c r="L749" s="551"/>
      <c r="M749" s="18">
        <v>2025</v>
      </c>
      <c r="N749" s="33">
        <f t="shared" si="1311"/>
        <v>1107.8</v>
      </c>
      <c r="O749" s="26">
        <f t="shared" ref="O749:R749" si="1317">O762+O775+O788</f>
        <v>0</v>
      </c>
      <c r="P749" s="6">
        <f t="shared" si="1317"/>
        <v>0</v>
      </c>
      <c r="Q749" s="6">
        <f t="shared" si="1317"/>
        <v>1107.8</v>
      </c>
      <c r="R749" s="12">
        <f t="shared" si="1317"/>
        <v>0</v>
      </c>
      <c r="S749" s="538"/>
      <c r="T749" s="142">
        <f t="shared" si="1244"/>
        <v>0</v>
      </c>
      <c r="U749" s="566"/>
      <c r="V749" s="551"/>
      <c r="W749" s="18">
        <v>2025</v>
      </c>
      <c r="X749" s="33">
        <f t="shared" si="1312"/>
        <v>1107.8</v>
      </c>
      <c r="Y749" s="26">
        <f t="shared" ref="Y749:AB749" si="1318">Y762+Y775+Y788</f>
        <v>0</v>
      </c>
      <c r="Z749" s="6">
        <f t="shared" si="1318"/>
        <v>0</v>
      </c>
      <c r="AA749" s="6">
        <f t="shared" si="1318"/>
        <v>1107.8</v>
      </c>
      <c r="AB749" s="12">
        <f t="shared" si="1318"/>
        <v>0</v>
      </c>
      <c r="AC749" s="538"/>
      <c r="AD749" s="142">
        <f t="shared" si="1245"/>
        <v>0</v>
      </c>
      <c r="AE749" s="595"/>
      <c r="AF749" s="511"/>
      <c r="AG749" s="277">
        <v>2025</v>
      </c>
      <c r="AH749" s="302">
        <f t="shared" si="1271"/>
        <v>1107.8</v>
      </c>
      <c r="AI749" s="279">
        <f t="shared" ref="AI749:AL749" si="1319">AI762+AI775+AI788</f>
        <v>0</v>
      </c>
      <c r="AJ749" s="280">
        <f t="shared" si="1319"/>
        <v>0</v>
      </c>
      <c r="AK749" s="280">
        <f t="shared" si="1319"/>
        <v>1107.8</v>
      </c>
      <c r="AL749" s="331">
        <f t="shared" si="1319"/>
        <v>0</v>
      </c>
      <c r="AM749" s="504"/>
      <c r="AN749" s="142">
        <f t="shared" si="1243"/>
        <v>0</v>
      </c>
      <c r="AO749" s="474"/>
      <c r="AP749" s="474"/>
      <c r="AQ749" s="463">
        <v>2025</v>
      </c>
      <c r="AR749" s="280">
        <f t="shared" si="1274"/>
        <v>1107.8</v>
      </c>
      <c r="AS749" s="280">
        <f t="shared" ref="AS749:AV749" si="1320">AS762+AS775+AS788</f>
        <v>0</v>
      </c>
      <c r="AT749" s="280">
        <f t="shared" si="1320"/>
        <v>0</v>
      </c>
      <c r="AU749" s="280">
        <f t="shared" si="1320"/>
        <v>1107.8</v>
      </c>
      <c r="AV749" s="280">
        <f t="shared" si="1320"/>
        <v>0</v>
      </c>
      <c r="AW749" s="481"/>
      <c r="AX749" s="142">
        <f t="shared" si="1307"/>
        <v>1107.8</v>
      </c>
    </row>
    <row r="750" spans="1:50" ht="15" outlineLevel="1" thickBot="1" x14ac:dyDescent="0.35">
      <c r="A750" s="567"/>
      <c r="B750" s="554"/>
      <c r="C750" s="97">
        <v>2026</v>
      </c>
      <c r="D750" s="98">
        <f t="shared" si="1308"/>
        <v>0</v>
      </c>
      <c r="E750" s="99">
        <f t="shared" ref="E750:H750" si="1321">E763+E776+E789</f>
        <v>0</v>
      </c>
      <c r="F750" s="100">
        <f t="shared" si="1321"/>
        <v>0</v>
      </c>
      <c r="G750" s="100">
        <f t="shared" si="1321"/>
        <v>0</v>
      </c>
      <c r="H750" s="101">
        <f t="shared" si="1321"/>
        <v>0</v>
      </c>
      <c r="I750" s="539"/>
      <c r="J750" s="11"/>
      <c r="K750" s="567"/>
      <c r="L750" s="554"/>
      <c r="M750" s="97">
        <v>2026</v>
      </c>
      <c r="N750" s="98">
        <f t="shared" si="1311"/>
        <v>0</v>
      </c>
      <c r="O750" s="99">
        <f t="shared" ref="O750:R750" si="1322">O763+O776+O789</f>
        <v>0</v>
      </c>
      <c r="P750" s="100">
        <f t="shared" si="1322"/>
        <v>0</v>
      </c>
      <c r="Q750" s="100">
        <f t="shared" si="1322"/>
        <v>0</v>
      </c>
      <c r="R750" s="101">
        <f t="shared" si="1322"/>
        <v>0</v>
      </c>
      <c r="S750" s="539"/>
      <c r="T750" s="142">
        <f t="shared" si="1244"/>
        <v>0</v>
      </c>
      <c r="U750" s="567"/>
      <c r="V750" s="554"/>
      <c r="W750" s="97">
        <v>2026</v>
      </c>
      <c r="X750" s="98">
        <f t="shared" si="1312"/>
        <v>0</v>
      </c>
      <c r="Y750" s="99">
        <f t="shared" ref="Y750:AB750" si="1323">Y763+Y776+Y789</f>
        <v>0</v>
      </c>
      <c r="Z750" s="100">
        <f t="shared" si="1323"/>
        <v>0</v>
      </c>
      <c r="AA750" s="100">
        <f t="shared" si="1323"/>
        <v>0</v>
      </c>
      <c r="AB750" s="101">
        <f t="shared" si="1323"/>
        <v>0</v>
      </c>
      <c r="AC750" s="539"/>
      <c r="AD750" s="142">
        <f t="shared" si="1245"/>
        <v>0</v>
      </c>
      <c r="AE750" s="595"/>
      <c r="AF750" s="511"/>
      <c r="AG750" s="277">
        <v>2026</v>
      </c>
      <c r="AH750" s="302">
        <f t="shared" si="1271"/>
        <v>2177</v>
      </c>
      <c r="AI750" s="279">
        <f t="shared" ref="AI750:AL750" si="1324">AI763+AI776+AI789</f>
        <v>0</v>
      </c>
      <c r="AJ750" s="280">
        <f t="shared" si="1324"/>
        <v>0</v>
      </c>
      <c r="AK750" s="280">
        <f t="shared" si="1324"/>
        <v>2177</v>
      </c>
      <c r="AL750" s="331">
        <f t="shared" si="1324"/>
        <v>0</v>
      </c>
      <c r="AM750" s="504"/>
      <c r="AN750" s="142">
        <f t="shared" si="1243"/>
        <v>2177</v>
      </c>
      <c r="AO750" s="474"/>
      <c r="AP750" s="474"/>
      <c r="AQ750" s="463">
        <v>2026</v>
      </c>
      <c r="AR750" s="280">
        <f t="shared" si="1274"/>
        <v>2177</v>
      </c>
      <c r="AS750" s="280">
        <f t="shared" ref="AS750:AV750" si="1325">AS763+AS776+AS789</f>
        <v>0</v>
      </c>
      <c r="AT750" s="280">
        <f t="shared" si="1325"/>
        <v>0</v>
      </c>
      <c r="AU750" s="280">
        <f t="shared" si="1325"/>
        <v>2177</v>
      </c>
      <c r="AV750" s="280">
        <f t="shared" si="1325"/>
        <v>0</v>
      </c>
      <c r="AW750" s="481"/>
      <c r="AX750" s="142">
        <f t="shared" si="1307"/>
        <v>2177</v>
      </c>
    </row>
    <row r="751" spans="1:50" ht="15" outlineLevel="1" thickBot="1" x14ac:dyDescent="0.35">
      <c r="A751" s="229"/>
      <c r="B751" s="227"/>
      <c r="C751" s="261"/>
      <c r="D751" s="262"/>
      <c r="E751" s="263"/>
      <c r="F751" s="264"/>
      <c r="G751" s="264"/>
      <c r="H751" s="265"/>
      <c r="I751" s="219"/>
      <c r="J751" s="11"/>
      <c r="K751" s="229"/>
      <c r="L751" s="227"/>
      <c r="M751" s="261"/>
      <c r="N751" s="262"/>
      <c r="O751" s="263"/>
      <c r="P751" s="264"/>
      <c r="Q751" s="264"/>
      <c r="R751" s="265"/>
      <c r="S751" s="219"/>
      <c r="T751" s="142"/>
      <c r="U751" s="229"/>
      <c r="V751" s="227"/>
      <c r="W751" s="261"/>
      <c r="X751" s="262"/>
      <c r="Y751" s="263"/>
      <c r="Z751" s="264"/>
      <c r="AA751" s="264"/>
      <c r="AB751" s="265"/>
      <c r="AC751" s="219"/>
      <c r="AD751" s="142"/>
      <c r="AE751" s="596"/>
      <c r="AF751" s="598"/>
      <c r="AG751" s="303">
        <v>2027</v>
      </c>
      <c r="AH751" s="304">
        <f t="shared" si="1271"/>
        <v>0</v>
      </c>
      <c r="AI751" s="305">
        <f t="shared" ref="AI751:AL751" si="1326">AI764+AI777+AI790</f>
        <v>0</v>
      </c>
      <c r="AJ751" s="306">
        <f t="shared" si="1326"/>
        <v>0</v>
      </c>
      <c r="AK751" s="306">
        <f t="shared" si="1326"/>
        <v>0</v>
      </c>
      <c r="AL751" s="335">
        <f t="shared" si="1326"/>
        <v>0</v>
      </c>
      <c r="AM751" s="504"/>
      <c r="AN751" s="142">
        <f t="shared" si="1243"/>
        <v>0</v>
      </c>
      <c r="AO751" s="474"/>
      <c r="AP751" s="474"/>
      <c r="AQ751" s="463">
        <v>2027</v>
      </c>
      <c r="AR751" s="280">
        <f t="shared" si="1274"/>
        <v>0</v>
      </c>
      <c r="AS751" s="280">
        <f t="shared" ref="AS751:AV751" si="1327">AS764+AS777+AS790</f>
        <v>0</v>
      </c>
      <c r="AT751" s="280">
        <f t="shared" si="1327"/>
        <v>0</v>
      </c>
      <c r="AU751" s="280">
        <f t="shared" si="1327"/>
        <v>0</v>
      </c>
      <c r="AV751" s="280">
        <f t="shared" si="1327"/>
        <v>0</v>
      </c>
      <c r="AW751" s="481"/>
      <c r="AX751" s="142">
        <f t="shared" si="1307"/>
        <v>0</v>
      </c>
    </row>
    <row r="752" spans="1:50" outlineLevel="2" x14ac:dyDescent="0.3">
      <c r="A752" s="563" t="s">
        <v>96</v>
      </c>
      <c r="B752" s="555" t="s">
        <v>72</v>
      </c>
      <c r="C752" s="21" t="s">
        <v>144</v>
      </c>
      <c r="D752" s="36">
        <f>SUM(D753:D763)</f>
        <v>4632</v>
      </c>
      <c r="E752" s="29">
        <f t="shared" ref="E752:H752" si="1328">SUM(E753:E763)</f>
        <v>0</v>
      </c>
      <c r="F752" s="15">
        <f t="shared" si="1328"/>
        <v>0</v>
      </c>
      <c r="G752" s="14">
        <f t="shared" si="1328"/>
        <v>4632</v>
      </c>
      <c r="H752" s="49">
        <f t="shared" si="1328"/>
        <v>0</v>
      </c>
      <c r="I752" s="90"/>
      <c r="J752" s="11"/>
      <c r="K752" s="563" t="s">
        <v>96</v>
      </c>
      <c r="L752" s="555" t="s">
        <v>72</v>
      </c>
      <c r="M752" s="21" t="s">
        <v>144</v>
      </c>
      <c r="N752" s="36">
        <f>SUM(N753:N763)</f>
        <v>4632</v>
      </c>
      <c r="O752" s="29">
        <f t="shared" ref="O752:R752" si="1329">SUM(O753:O763)</f>
        <v>0</v>
      </c>
      <c r="P752" s="15">
        <f t="shared" si="1329"/>
        <v>0</v>
      </c>
      <c r="Q752" s="14">
        <f t="shared" si="1329"/>
        <v>4632</v>
      </c>
      <c r="R752" s="49">
        <f t="shared" si="1329"/>
        <v>0</v>
      </c>
      <c r="S752" s="90"/>
      <c r="T752" s="142">
        <f t="shared" si="1244"/>
        <v>0</v>
      </c>
      <c r="U752" s="563" t="s">
        <v>96</v>
      </c>
      <c r="V752" s="555" t="s">
        <v>72</v>
      </c>
      <c r="W752" s="21" t="s">
        <v>144</v>
      </c>
      <c r="X752" s="36">
        <f>SUM(X753:X763)</f>
        <v>4632</v>
      </c>
      <c r="Y752" s="29">
        <f t="shared" ref="Y752:AB752" si="1330">SUM(Y753:Y763)</f>
        <v>0</v>
      </c>
      <c r="Z752" s="15">
        <f t="shared" si="1330"/>
        <v>0</v>
      </c>
      <c r="AA752" s="14">
        <f t="shared" si="1330"/>
        <v>4632</v>
      </c>
      <c r="AB752" s="49">
        <f t="shared" si="1330"/>
        <v>0</v>
      </c>
      <c r="AC752" s="90"/>
      <c r="AD752" s="142">
        <f t="shared" si="1245"/>
        <v>0</v>
      </c>
      <c r="AE752" s="506" t="s">
        <v>96</v>
      </c>
      <c r="AF752" s="507" t="s">
        <v>72</v>
      </c>
      <c r="AG752" s="308" t="s">
        <v>188</v>
      </c>
      <c r="AH752" s="309">
        <f t="shared" si="1271"/>
        <v>5828.1</v>
      </c>
      <c r="AI752" s="310">
        <f t="shared" ref="AI752:AL752" si="1331">SUM(AI753:AI764)</f>
        <v>0</v>
      </c>
      <c r="AJ752" s="312">
        <f t="shared" si="1331"/>
        <v>0</v>
      </c>
      <c r="AK752" s="311">
        <f t="shared" si="1331"/>
        <v>5828.1</v>
      </c>
      <c r="AL752" s="313">
        <f t="shared" si="1331"/>
        <v>0</v>
      </c>
      <c r="AM752" s="504"/>
      <c r="AN752" s="142">
        <f t="shared" si="1243"/>
        <v>1196.1000000000004</v>
      </c>
      <c r="AO752" s="477" t="s">
        <v>96</v>
      </c>
      <c r="AP752" s="477" t="s">
        <v>72</v>
      </c>
      <c r="AQ752" s="463" t="s">
        <v>188</v>
      </c>
      <c r="AR752" s="281">
        <f t="shared" si="1274"/>
        <v>5705.7999999999993</v>
      </c>
      <c r="AS752" s="280">
        <f t="shared" ref="AS752:AV752" si="1332">SUM(AS753:AS764)</f>
        <v>0</v>
      </c>
      <c r="AT752" s="280">
        <f t="shared" si="1332"/>
        <v>0</v>
      </c>
      <c r="AU752" s="281">
        <f t="shared" si="1332"/>
        <v>5705.7999999999993</v>
      </c>
      <c r="AV752" s="280">
        <f t="shared" si="1332"/>
        <v>0</v>
      </c>
      <c r="AW752" s="481"/>
      <c r="AX752" s="142">
        <f t="shared" si="1307"/>
        <v>5705.7999999999993</v>
      </c>
    </row>
    <row r="753" spans="1:50" outlineLevel="2" x14ac:dyDescent="0.3">
      <c r="A753" s="564"/>
      <c r="B753" s="556"/>
      <c r="C753" s="19">
        <v>2016</v>
      </c>
      <c r="D753" s="34">
        <f>SUM(E753:H753)</f>
        <v>1067</v>
      </c>
      <c r="E753" s="28">
        <v>0</v>
      </c>
      <c r="F753" s="7">
        <v>0</v>
      </c>
      <c r="G753" s="8">
        <v>1067</v>
      </c>
      <c r="H753" s="9">
        <v>0</v>
      </c>
      <c r="I753" s="90"/>
      <c r="J753" s="11"/>
      <c r="K753" s="564"/>
      <c r="L753" s="556"/>
      <c r="M753" s="19">
        <v>2016</v>
      </c>
      <c r="N753" s="34">
        <f>SUM(O753:R753)</f>
        <v>1067</v>
      </c>
      <c r="O753" s="28">
        <v>0</v>
      </c>
      <c r="P753" s="7">
        <v>0</v>
      </c>
      <c r="Q753" s="8">
        <v>1067</v>
      </c>
      <c r="R753" s="9">
        <v>0</v>
      </c>
      <c r="S753" s="90"/>
      <c r="T753" s="142">
        <f t="shared" si="1244"/>
        <v>0</v>
      </c>
      <c r="U753" s="564"/>
      <c r="V753" s="556"/>
      <c r="W753" s="19">
        <v>2016</v>
      </c>
      <c r="X753" s="34">
        <f>SUM(Y753:AB753)</f>
        <v>1067</v>
      </c>
      <c r="Y753" s="28">
        <v>0</v>
      </c>
      <c r="Z753" s="7">
        <v>0</v>
      </c>
      <c r="AA753" s="8">
        <v>1067</v>
      </c>
      <c r="AB753" s="9">
        <v>0</v>
      </c>
      <c r="AC753" s="90"/>
      <c r="AD753" s="142">
        <f t="shared" si="1245"/>
        <v>0</v>
      </c>
      <c r="AE753" s="498"/>
      <c r="AF753" s="500"/>
      <c r="AG753" s="283">
        <v>2016</v>
      </c>
      <c r="AH753" s="284">
        <f t="shared" si="1271"/>
        <v>1067</v>
      </c>
      <c r="AI753" s="285">
        <v>0</v>
      </c>
      <c r="AJ753" s="286">
        <v>0</v>
      </c>
      <c r="AK753" s="287">
        <v>1067</v>
      </c>
      <c r="AL753" s="288">
        <v>0</v>
      </c>
      <c r="AM753" s="504"/>
      <c r="AN753" s="142">
        <f t="shared" si="1243"/>
        <v>0</v>
      </c>
      <c r="AO753" s="477"/>
      <c r="AP753" s="477"/>
      <c r="AQ753" s="464">
        <v>2016</v>
      </c>
      <c r="AR753" s="287">
        <f t="shared" si="1274"/>
        <v>1067</v>
      </c>
      <c r="AS753" s="286">
        <v>0</v>
      </c>
      <c r="AT753" s="286">
        <v>0</v>
      </c>
      <c r="AU753" s="287">
        <v>1067</v>
      </c>
      <c r="AV753" s="286">
        <v>0</v>
      </c>
      <c r="AW753" s="481"/>
      <c r="AX753" s="142">
        <f t="shared" si="1307"/>
        <v>1067</v>
      </c>
    </row>
    <row r="754" spans="1:50" outlineLevel="2" x14ac:dyDescent="0.3">
      <c r="A754" s="564"/>
      <c r="B754" s="556"/>
      <c r="C754" s="19">
        <v>2017</v>
      </c>
      <c r="D754" s="34">
        <f t="shared" ref="D754:D759" si="1333">SUM(E754:H754)</f>
        <v>664.5</v>
      </c>
      <c r="E754" s="28">
        <v>0</v>
      </c>
      <c r="F754" s="7">
        <v>0</v>
      </c>
      <c r="G754" s="8">
        <v>664.5</v>
      </c>
      <c r="H754" s="9">
        <v>0</v>
      </c>
      <c r="I754" s="90"/>
      <c r="J754" s="11"/>
      <c r="K754" s="564"/>
      <c r="L754" s="556"/>
      <c r="M754" s="19">
        <v>2017</v>
      </c>
      <c r="N754" s="34">
        <f t="shared" ref="N754:N763" si="1334">SUM(O754:R754)</f>
        <v>664.5</v>
      </c>
      <c r="O754" s="28">
        <v>0</v>
      </c>
      <c r="P754" s="7">
        <v>0</v>
      </c>
      <c r="Q754" s="8">
        <v>664.5</v>
      </c>
      <c r="R754" s="9">
        <v>0</v>
      </c>
      <c r="S754" s="90"/>
      <c r="T754" s="142">
        <f t="shared" si="1244"/>
        <v>0</v>
      </c>
      <c r="U754" s="564"/>
      <c r="V754" s="556"/>
      <c r="W754" s="19">
        <v>2017</v>
      </c>
      <c r="X754" s="34">
        <f t="shared" ref="X754:X763" si="1335">SUM(Y754:AB754)</f>
        <v>664.5</v>
      </c>
      <c r="Y754" s="28">
        <v>0</v>
      </c>
      <c r="Z754" s="7">
        <v>0</v>
      </c>
      <c r="AA754" s="8">
        <v>664.5</v>
      </c>
      <c r="AB754" s="9">
        <v>0</v>
      </c>
      <c r="AC754" s="90"/>
      <c r="AD754" s="142">
        <f t="shared" si="1245"/>
        <v>0</v>
      </c>
      <c r="AE754" s="498"/>
      <c r="AF754" s="500"/>
      <c r="AG754" s="283">
        <v>2017</v>
      </c>
      <c r="AH754" s="284">
        <f t="shared" si="1271"/>
        <v>664.5</v>
      </c>
      <c r="AI754" s="285">
        <v>0</v>
      </c>
      <c r="AJ754" s="286">
        <v>0</v>
      </c>
      <c r="AK754" s="287">
        <v>664.5</v>
      </c>
      <c r="AL754" s="288">
        <v>0</v>
      </c>
      <c r="AM754" s="504"/>
      <c r="AN754" s="142">
        <f t="shared" si="1243"/>
        <v>0</v>
      </c>
      <c r="AO754" s="477"/>
      <c r="AP754" s="477"/>
      <c r="AQ754" s="464">
        <v>2017</v>
      </c>
      <c r="AR754" s="287">
        <f t="shared" si="1274"/>
        <v>664.5</v>
      </c>
      <c r="AS754" s="286">
        <v>0</v>
      </c>
      <c r="AT754" s="286">
        <v>0</v>
      </c>
      <c r="AU754" s="287">
        <v>664.5</v>
      </c>
      <c r="AV754" s="286">
        <v>0</v>
      </c>
      <c r="AW754" s="481"/>
      <c r="AX754" s="142">
        <f t="shared" si="1307"/>
        <v>664.5</v>
      </c>
    </row>
    <row r="755" spans="1:50" outlineLevel="2" x14ac:dyDescent="0.3">
      <c r="A755" s="564"/>
      <c r="B755" s="556"/>
      <c r="C755" s="19">
        <v>2018</v>
      </c>
      <c r="D755" s="34">
        <f t="shared" si="1333"/>
        <v>722.8</v>
      </c>
      <c r="E755" s="28">
        <v>0</v>
      </c>
      <c r="F755" s="7">
        <v>0</v>
      </c>
      <c r="G755" s="8">
        <v>722.8</v>
      </c>
      <c r="H755" s="9">
        <v>0</v>
      </c>
      <c r="I755" s="90"/>
      <c r="J755" s="11"/>
      <c r="K755" s="564"/>
      <c r="L755" s="556"/>
      <c r="M755" s="19">
        <v>2018</v>
      </c>
      <c r="N755" s="34">
        <f t="shared" si="1334"/>
        <v>722.8</v>
      </c>
      <c r="O755" s="28">
        <v>0</v>
      </c>
      <c r="P755" s="7">
        <v>0</v>
      </c>
      <c r="Q755" s="8">
        <v>722.8</v>
      </c>
      <c r="R755" s="9">
        <v>0</v>
      </c>
      <c r="S755" s="90"/>
      <c r="T755" s="142">
        <f t="shared" si="1244"/>
        <v>0</v>
      </c>
      <c r="U755" s="564"/>
      <c r="V755" s="556"/>
      <c r="W755" s="19">
        <v>2018</v>
      </c>
      <c r="X755" s="34">
        <f t="shared" si="1335"/>
        <v>722.8</v>
      </c>
      <c r="Y755" s="28">
        <v>0</v>
      </c>
      <c r="Z755" s="7">
        <v>0</v>
      </c>
      <c r="AA755" s="8">
        <v>722.8</v>
      </c>
      <c r="AB755" s="9">
        <v>0</v>
      </c>
      <c r="AC755" s="90"/>
      <c r="AD755" s="142">
        <f t="shared" si="1245"/>
        <v>0</v>
      </c>
      <c r="AE755" s="498"/>
      <c r="AF755" s="500"/>
      <c r="AG755" s="283">
        <v>2018</v>
      </c>
      <c r="AH755" s="284">
        <f t="shared" si="1271"/>
        <v>722.8</v>
      </c>
      <c r="AI755" s="285">
        <v>0</v>
      </c>
      <c r="AJ755" s="286">
        <v>0</v>
      </c>
      <c r="AK755" s="287">
        <v>722.8</v>
      </c>
      <c r="AL755" s="288">
        <v>0</v>
      </c>
      <c r="AM755" s="504"/>
      <c r="AN755" s="142">
        <f t="shared" si="1243"/>
        <v>0</v>
      </c>
      <c r="AO755" s="477"/>
      <c r="AP755" s="477"/>
      <c r="AQ755" s="464">
        <v>2018</v>
      </c>
      <c r="AR755" s="287">
        <f t="shared" si="1274"/>
        <v>722.8</v>
      </c>
      <c r="AS755" s="286">
        <v>0</v>
      </c>
      <c r="AT755" s="286">
        <v>0</v>
      </c>
      <c r="AU755" s="287">
        <v>722.8</v>
      </c>
      <c r="AV755" s="286">
        <v>0</v>
      </c>
      <c r="AW755" s="481"/>
      <c r="AX755" s="142">
        <f t="shared" si="1307"/>
        <v>722.8</v>
      </c>
    </row>
    <row r="756" spans="1:50" outlineLevel="2" x14ac:dyDescent="0.3">
      <c r="A756" s="564"/>
      <c r="B756" s="556"/>
      <c r="C756" s="19">
        <v>2019</v>
      </c>
      <c r="D756" s="34">
        <f t="shared" si="1333"/>
        <v>191.9</v>
      </c>
      <c r="E756" s="28">
        <v>0</v>
      </c>
      <c r="F756" s="7">
        <v>0</v>
      </c>
      <c r="G756" s="8">
        <v>191.9</v>
      </c>
      <c r="H756" s="9">
        <v>0</v>
      </c>
      <c r="I756" s="90"/>
      <c r="J756" s="11"/>
      <c r="K756" s="564"/>
      <c r="L756" s="556"/>
      <c r="M756" s="19">
        <v>2019</v>
      </c>
      <c r="N756" s="34">
        <f t="shared" si="1334"/>
        <v>191.9</v>
      </c>
      <c r="O756" s="28">
        <v>0</v>
      </c>
      <c r="P756" s="7">
        <v>0</v>
      </c>
      <c r="Q756" s="8">
        <v>191.9</v>
      </c>
      <c r="R756" s="9">
        <v>0</v>
      </c>
      <c r="S756" s="90"/>
      <c r="T756" s="142">
        <f t="shared" si="1244"/>
        <v>0</v>
      </c>
      <c r="U756" s="564"/>
      <c r="V756" s="556"/>
      <c r="W756" s="19">
        <v>2019</v>
      </c>
      <c r="X756" s="34">
        <f t="shared" si="1335"/>
        <v>191.9</v>
      </c>
      <c r="Y756" s="28">
        <v>0</v>
      </c>
      <c r="Z756" s="7">
        <v>0</v>
      </c>
      <c r="AA756" s="8">
        <v>191.9</v>
      </c>
      <c r="AB756" s="9">
        <v>0</v>
      </c>
      <c r="AC756" s="90"/>
      <c r="AD756" s="142">
        <f t="shared" si="1245"/>
        <v>0</v>
      </c>
      <c r="AE756" s="498"/>
      <c r="AF756" s="500"/>
      <c r="AG756" s="283">
        <v>2019</v>
      </c>
      <c r="AH756" s="284">
        <f t="shared" si="1271"/>
        <v>191.9</v>
      </c>
      <c r="AI756" s="285">
        <v>0</v>
      </c>
      <c r="AJ756" s="286">
        <v>0</v>
      </c>
      <c r="AK756" s="287">
        <v>191.9</v>
      </c>
      <c r="AL756" s="288">
        <v>0</v>
      </c>
      <c r="AM756" s="504"/>
      <c r="AN756" s="142">
        <f t="shared" si="1243"/>
        <v>0</v>
      </c>
      <c r="AO756" s="477"/>
      <c r="AP756" s="477"/>
      <c r="AQ756" s="464">
        <v>2019</v>
      </c>
      <c r="AR756" s="287">
        <f t="shared" si="1274"/>
        <v>191.9</v>
      </c>
      <c r="AS756" s="286">
        <v>0</v>
      </c>
      <c r="AT756" s="286">
        <v>0</v>
      </c>
      <c r="AU756" s="287">
        <v>191.9</v>
      </c>
      <c r="AV756" s="286">
        <v>0</v>
      </c>
      <c r="AW756" s="481"/>
      <c r="AX756" s="142">
        <f t="shared" si="1307"/>
        <v>191.9</v>
      </c>
    </row>
    <row r="757" spans="1:50" outlineLevel="2" x14ac:dyDescent="0.3">
      <c r="A757" s="564"/>
      <c r="B757" s="556"/>
      <c r="C757" s="19">
        <v>2020</v>
      </c>
      <c r="D757" s="34">
        <f t="shared" si="1333"/>
        <v>289.7</v>
      </c>
      <c r="E757" s="28">
        <v>0</v>
      </c>
      <c r="F757" s="7">
        <v>0</v>
      </c>
      <c r="G757" s="8">
        <v>289.7</v>
      </c>
      <c r="H757" s="9">
        <v>0</v>
      </c>
      <c r="I757" s="90"/>
      <c r="J757" s="11"/>
      <c r="K757" s="564"/>
      <c r="L757" s="556"/>
      <c r="M757" s="19">
        <v>2020</v>
      </c>
      <c r="N757" s="34">
        <f t="shared" si="1334"/>
        <v>289.7</v>
      </c>
      <c r="O757" s="28">
        <v>0</v>
      </c>
      <c r="P757" s="7">
        <v>0</v>
      </c>
      <c r="Q757" s="8">
        <v>289.7</v>
      </c>
      <c r="R757" s="9">
        <v>0</v>
      </c>
      <c r="S757" s="90"/>
      <c r="T757" s="142">
        <f t="shared" si="1244"/>
        <v>0</v>
      </c>
      <c r="U757" s="564"/>
      <c r="V757" s="556"/>
      <c r="W757" s="19">
        <v>2020</v>
      </c>
      <c r="X757" s="34">
        <f t="shared" si="1335"/>
        <v>289.7</v>
      </c>
      <c r="Y757" s="28">
        <v>0</v>
      </c>
      <c r="Z757" s="7">
        <v>0</v>
      </c>
      <c r="AA757" s="8">
        <v>289.7</v>
      </c>
      <c r="AB757" s="9">
        <v>0</v>
      </c>
      <c r="AC757" s="90"/>
      <c r="AD757" s="142">
        <f t="shared" si="1245"/>
        <v>0</v>
      </c>
      <c r="AE757" s="498"/>
      <c r="AF757" s="500"/>
      <c r="AG757" s="283">
        <v>2020</v>
      </c>
      <c r="AH757" s="284">
        <f t="shared" si="1271"/>
        <v>289.7</v>
      </c>
      <c r="AI757" s="285">
        <v>0</v>
      </c>
      <c r="AJ757" s="286">
        <v>0</v>
      </c>
      <c r="AK757" s="287">
        <v>289.7</v>
      </c>
      <c r="AL757" s="288">
        <v>0</v>
      </c>
      <c r="AM757" s="504"/>
      <c r="AN757" s="142">
        <f t="shared" si="1243"/>
        <v>0</v>
      </c>
      <c r="AO757" s="477"/>
      <c r="AP757" s="477"/>
      <c r="AQ757" s="464">
        <v>2020</v>
      </c>
      <c r="AR757" s="287">
        <f t="shared" si="1274"/>
        <v>289.7</v>
      </c>
      <c r="AS757" s="286">
        <v>0</v>
      </c>
      <c r="AT757" s="286">
        <v>0</v>
      </c>
      <c r="AU757" s="287">
        <v>289.7</v>
      </c>
      <c r="AV757" s="286">
        <v>0</v>
      </c>
      <c r="AW757" s="481"/>
      <c r="AX757" s="142">
        <f t="shared" si="1307"/>
        <v>289.7</v>
      </c>
    </row>
    <row r="758" spans="1:50" outlineLevel="2" x14ac:dyDescent="0.3">
      <c r="A758" s="564"/>
      <c r="B758" s="556"/>
      <c r="C758" s="19">
        <v>2021</v>
      </c>
      <c r="D758" s="35">
        <f t="shared" si="1333"/>
        <v>371.9</v>
      </c>
      <c r="E758" s="28">
        <v>0</v>
      </c>
      <c r="F758" s="7">
        <v>0</v>
      </c>
      <c r="G758" s="7">
        <v>371.9</v>
      </c>
      <c r="H758" s="9">
        <v>0</v>
      </c>
      <c r="I758" s="90"/>
      <c r="J758" s="11"/>
      <c r="K758" s="564"/>
      <c r="L758" s="556"/>
      <c r="M758" s="19">
        <v>2021</v>
      </c>
      <c r="N758" s="35">
        <f t="shared" si="1334"/>
        <v>371.9</v>
      </c>
      <c r="O758" s="28">
        <v>0</v>
      </c>
      <c r="P758" s="7">
        <v>0</v>
      </c>
      <c r="Q758" s="7">
        <v>371.9</v>
      </c>
      <c r="R758" s="9">
        <v>0</v>
      </c>
      <c r="S758" s="90"/>
      <c r="T758" s="142">
        <f t="shared" si="1244"/>
        <v>0</v>
      </c>
      <c r="U758" s="564"/>
      <c r="V758" s="556"/>
      <c r="W758" s="19">
        <v>2021</v>
      </c>
      <c r="X758" s="35">
        <f t="shared" si="1335"/>
        <v>371.9</v>
      </c>
      <c r="Y758" s="28">
        <v>0</v>
      </c>
      <c r="Z758" s="7">
        <v>0</v>
      </c>
      <c r="AA758" s="7">
        <v>371.9</v>
      </c>
      <c r="AB758" s="9">
        <v>0</v>
      </c>
      <c r="AC758" s="90"/>
      <c r="AD758" s="142">
        <f t="shared" si="1245"/>
        <v>0</v>
      </c>
      <c r="AE758" s="498"/>
      <c r="AF758" s="500"/>
      <c r="AG758" s="283">
        <v>2021</v>
      </c>
      <c r="AH758" s="289">
        <f t="shared" si="1271"/>
        <v>371.9</v>
      </c>
      <c r="AI758" s="285">
        <v>0</v>
      </c>
      <c r="AJ758" s="286">
        <v>0</v>
      </c>
      <c r="AK758" s="286">
        <v>371.9</v>
      </c>
      <c r="AL758" s="288">
        <v>0</v>
      </c>
      <c r="AM758" s="504"/>
      <c r="AN758" s="142">
        <f t="shared" si="1243"/>
        <v>0</v>
      </c>
      <c r="AO758" s="477"/>
      <c r="AP758" s="477"/>
      <c r="AQ758" s="464">
        <v>2021</v>
      </c>
      <c r="AR758" s="286">
        <f t="shared" si="1274"/>
        <v>371.9</v>
      </c>
      <c r="AS758" s="286">
        <v>0</v>
      </c>
      <c r="AT758" s="286">
        <v>0</v>
      </c>
      <c r="AU758" s="286">
        <v>371.9</v>
      </c>
      <c r="AV758" s="286">
        <v>0</v>
      </c>
      <c r="AW758" s="481"/>
      <c r="AX758" s="142">
        <f t="shared" si="1307"/>
        <v>371.9</v>
      </c>
    </row>
    <row r="759" spans="1:50" outlineLevel="2" x14ac:dyDescent="0.3">
      <c r="A759" s="564"/>
      <c r="B759" s="556"/>
      <c r="C759" s="19">
        <v>2022</v>
      </c>
      <c r="D759" s="35">
        <f t="shared" si="1333"/>
        <v>110.1</v>
      </c>
      <c r="E759" s="28">
        <v>0</v>
      </c>
      <c r="F759" s="7">
        <v>0</v>
      </c>
      <c r="G759" s="7">
        <v>110.1</v>
      </c>
      <c r="H759" s="9">
        <v>0</v>
      </c>
      <c r="I759" s="90"/>
      <c r="J759" s="11"/>
      <c r="K759" s="564"/>
      <c r="L759" s="556"/>
      <c r="M759" s="19">
        <v>2022</v>
      </c>
      <c r="N759" s="35">
        <f t="shared" si="1334"/>
        <v>110.1</v>
      </c>
      <c r="O759" s="28">
        <v>0</v>
      </c>
      <c r="P759" s="7">
        <v>0</v>
      </c>
      <c r="Q759" s="7">
        <v>110.1</v>
      </c>
      <c r="R759" s="9">
        <v>0</v>
      </c>
      <c r="S759" s="90"/>
      <c r="T759" s="142">
        <f t="shared" si="1244"/>
        <v>0</v>
      </c>
      <c r="U759" s="564"/>
      <c r="V759" s="556"/>
      <c r="W759" s="19">
        <v>2022</v>
      </c>
      <c r="X759" s="35">
        <f t="shared" si="1335"/>
        <v>110.1</v>
      </c>
      <c r="Y759" s="28">
        <v>0</v>
      </c>
      <c r="Z759" s="7">
        <v>0</v>
      </c>
      <c r="AA759" s="7">
        <v>110.1</v>
      </c>
      <c r="AB759" s="9">
        <v>0</v>
      </c>
      <c r="AC759" s="90"/>
      <c r="AD759" s="142">
        <f t="shared" si="1245"/>
        <v>0</v>
      </c>
      <c r="AE759" s="498"/>
      <c r="AF759" s="500"/>
      <c r="AG759" s="283">
        <v>2022</v>
      </c>
      <c r="AH759" s="289">
        <f t="shared" si="1271"/>
        <v>110.1</v>
      </c>
      <c r="AI759" s="285">
        <v>0</v>
      </c>
      <c r="AJ759" s="286">
        <v>0</v>
      </c>
      <c r="AK759" s="286">
        <v>110.1</v>
      </c>
      <c r="AL759" s="288">
        <v>0</v>
      </c>
      <c r="AM759" s="504"/>
      <c r="AN759" s="142">
        <f t="shared" si="1243"/>
        <v>0</v>
      </c>
      <c r="AO759" s="477"/>
      <c r="AP759" s="477"/>
      <c r="AQ759" s="464">
        <v>2022</v>
      </c>
      <c r="AR759" s="286">
        <f t="shared" si="1274"/>
        <v>110.1</v>
      </c>
      <c r="AS759" s="286">
        <v>0</v>
      </c>
      <c r="AT759" s="286">
        <v>0</v>
      </c>
      <c r="AU759" s="286">
        <v>110.1</v>
      </c>
      <c r="AV759" s="286">
        <v>0</v>
      </c>
      <c r="AW759" s="481"/>
      <c r="AX759" s="142">
        <f t="shared" si="1307"/>
        <v>110.1</v>
      </c>
    </row>
    <row r="760" spans="1:50" outlineLevel="2" x14ac:dyDescent="0.3">
      <c r="A760" s="564"/>
      <c r="B760" s="556"/>
      <c r="C760" s="19">
        <v>2023</v>
      </c>
      <c r="D760" s="35">
        <f t="shared" ref="D760" si="1336">SUM(E760:H760)</f>
        <v>264.89999999999998</v>
      </c>
      <c r="E760" s="28">
        <v>0</v>
      </c>
      <c r="F760" s="7">
        <v>0</v>
      </c>
      <c r="G760" s="7">
        <v>264.89999999999998</v>
      </c>
      <c r="H760" s="9">
        <v>0</v>
      </c>
      <c r="I760" s="90"/>
      <c r="J760" s="11"/>
      <c r="K760" s="564"/>
      <c r="L760" s="556"/>
      <c r="M760" s="19">
        <v>2023</v>
      </c>
      <c r="N760" s="35">
        <f t="shared" si="1334"/>
        <v>264.89999999999998</v>
      </c>
      <c r="O760" s="28">
        <v>0</v>
      </c>
      <c r="P760" s="7">
        <v>0</v>
      </c>
      <c r="Q760" s="7">
        <v>264.89999999999998</v>
      </c>
      <c r="R760" s="9">
        <v>0</v>
      </c>
      <c r="S760" s="90"/>
      <c r="T760" s="142">
        <f t="shared" si="1244"/>
        <v>0</v>
      </c>
      <c r="U760" s="564"/>
      <c r="V760" s="556"/>
      <c r="W760" s="19">
        <v>2023</v>
      </c>
      <c r="X760" s="35">
        <f t="shared" si="1335"/>
        <v>264.89999999999998</v>
      </c>
      <c r="Y760" s="28">
        <v>0</v>
      </c>
      <c r="Z760" s="7">
        <v>0</v>
      </c>
      <c r="AA760" s="7">
        <v>264.89999999999998</v>
      </c>
      <c r="AB760" s="9">
        <v>0</v>
      </c>
      <c r="AC760" s="90"/>
      <c r="AD760" s="142">
        <f t="shared" si="1245"/>
        <v>0</v>
      </c>
      <c r="AE760" s="498"/>
      <c r="AF760" s="500"/>
      <c r="AG760" s="283">
        <v>2023</v>
      </c>
      <c r="AH760" s="289">
        <f t="shared" si="1271"/>
        <v>264.89999999999998</v>
      </c>
      <c r="AI760" s="285">
        <v>0</v>
      </c>
      <c r="AJ760" s="286">
        <v>0</v>
      </c>
      <c r="AK760" s="286">
        <v>264.89999999999998</v>
      </c>
      <c r="AL760" s="288">
        <v>0</v>
      </c>
      <c r="AM760" s="504"/>
      <c r="AN760" s="142">
        <f t="shared" si="1243"/>
        <v>0</v>
      </c>
      <c r="AO760" s="477"/>
      <c r="AP760" s="477"/>
      <c r="AQ760" s="464">
        <v>2023</v>
      </c>
      <c r="AR760" s="286">
        <f t="shared" si="1274"/>
        <v>264.89999999999998</v>
      </c>
      <c r="AS760" s="286">
        <v>0</v>
      </c>
      <c r="AT760" s="286">
        <v>0</v>
      </c>
      <c r="AU760" s="286">
        <v>264.89999999999998</v>
      </c>
      <c r="AV760" s="286">
        <v>0</v>
      </c>
      <c r="AW760" s="481"/>
      <c r="AX760" s="142">
        <f t="shared" si="1307"/>
        <v>264.89999999999998</v>
      </c>
    </row>
    <row r="761" spans="1:50" outlineLevel="2" x14ac:dyDescent="0.3">
      <c r="A761" s="564"/>
      <c r="B761" s="556"/>
      <c r="C761" s="19">
        <v>2024</v>
      </c>
      <c r="D761" s="35">
        <f t="shared" ref="D761:D763" si="1337">SUM(E761:H761)</f>
        <v>272.2</v>
      </c>
      <c r="E761" s="28">
        <v>0</v>
      </c>
      <c r="F761" s="7">
        <v>0</v>
      </c>
      <c r="G761" s="7">
        <v>272.2</v>
      </c>
      <c r="H761" s="9">
        <v>0</v>
      </c>
      <c r="I761" s="90"/>
      <c r="J761" s="11"/>
      <c r="K761" s="564"/>
      <c r="L761" s="556"/>
      <c r="M761" s="19">
        <v>2024</v>
      </c>
      <c r="N761" s="35">
        <f t="shared" si="1334"/>
        <v>272.2</v>
      </c>
      <c r="O761" s="28">
        <v>0</v>
      </c>
      <c r="P761" s="7">
        <v>0</v>
      </c>
      <c r="Q761" s="7">
        <v>272.2</v>
      </c>
      <c r="R761" s="9">
        <v>0</v>
      </c>
      <c r="S761" s="90"/>
      <c r="T761" s="142">
        <f t="shared" si="1244"/>
        <v>0</v>
      </c>
      <c r="U761" s="564"/>
      <c r="V761" s="556"/>
      <c r="W761" s="19">
        <v>2024</v>
      </c>
      <c r="X761" s="35">
        <f t="shared" si="1335"/>
        <v>272.2</v>
      </c>
      <c r="Y761" s="28">
        <v>0</v>
      </c>
      <c r="Z761" s="7">
        <v>0</v>
      </c>
      <c r="AA761" s="7">
        <v>272.2</v>
      </c>
      <c r="AB761" s="9">
        <v>0</v>
      </c>
      <c r="AC761" s="90"/>
      <c r="AD761" s="142">
        <f t="shared" si="1245"/>
        <v>0</v>
      </c>
      <c r="AE761" s="498"/>
      <c r="AF761" s="500"/>
      <c r="AG761" s="283">
        <v>2024</v>
      </c>
      <c r="AH761" s="289">
        <f t="shared" si="1271"/>
        <v>272.2</v>
      </c>
      <c r="AI761" s="285">
        <v>0</v>
      </c>
      <c r="AJ761" s="286">
        <v>0</v>
      </c>
      <c r="AK761" s="286">
        <v>272.2</v>
      </c>
      <c r="AL761" s="288">
        <v>0</v>
      </c>
      <c r="AM761" s="504"/>
      <c r="AN761" s="142">
        <f t="shared" si="1243"/>
        <v>0</v>
      </c>
      <c r="AO761" s="477"/>
      <c r="AP761" s="477"/>
      <c r="AQ761" s="464">
        <v>2024</v>
      </c>
      <c r="AR761" s="286">
        <f t="shared" si="1274"/>
        <v>272.2</v>
      </c>
      <c r="AS761" s="286">
        <v>0</v>
      </c>
      <c r="AT761" s="286">
        <v>0</v>
      </c>
      <c r="AU761" s="286">
        <v>272.2</v>
      </c>
      <c r="AV761" s="286">
        <v>0</v>
      </c>
      <c r="AW761" s="481"/>
      <c r="AX761" s="142">
        <f t="shared" si="1307"/>
        <v>272.2</v>
      </c>
    </row>
    <row r="762" spans="1:50" outlineLevel="2" x14ac:dyDescent="0.3">
      <c r="A762" s="564"/>
      <c r="B762" s="556"/>
      <c r="C762" s="19">
        <v>2025</v>
      </c>
      <c r="D762" s="35">
        <f t="shared" ref="D762" si="1338">SUM(E762:H762)</f>
        <v>677</v>
      </c>
      <c r="E762" s="28">
        <v>0</v>
      </c>
      <c r="F762" s="7">
        <v>0</v>
      </c>
      <c r="G762" s="7">
        <v>677</v>
      </c>
      <c r="H762" s="9">
        <v>0</v>
      </c>
      <c r="I762" s="90"/>
      <c r="J762" s="11"/>
      <c r="K762" s="564"/>
      <c r="L762" s="556"/>
      <c r="M762" s="19">
        <v>2025</v>
      </c>
      <c r="N762" s="35">
        <f t="shared" si="1334"/>
        <v>677</v>
      </c>
      <c r="O762" s="28">
        <v>0</v>
      </c>
      <c r="P762" s="7">
        <v>0</v>
      </c>
      <c r="Q762" s="7">
        <v>677</v>
      </c>
      <c r="R762" s="9">
        <v>0</v>
      </c>
      <c r="S762" s="90"/>
      <c r="T762" s="142">
        <f t="shared" si="1244"/>
        <v>0</v>
      </c>
      <c r="U762" s="564"/>
      <c r="V762" s="556"/>
      <c r="W762" s="19">
        <v>2025</v>
      </c>
      <c r="X762" s="35">
        <f t="shared" si="1335"/>
        <v>677</v>
      </c>
      <c r="Y762" s="28">
        <v>0</v>
      </c>
      <c r="Z762" s="7">
        <v>0</v>
      </c>
      <c r="AA762" s="7">
        <v>677</v>
      </c>
      <c r="AB762" s="9">
        <v>0</v>
      </c>
      <c r="AC762" s="90"/>
      <c r="AD762" s="142">
        <f t="shared" si="1245"/>
        <v>0</v>
      </c>
      <c r="AE762" s="498"/>
      <c r="AF762" s="500"/>
      <c r="AG762" s="283">
        <v>2025</v>
      </c>
      <c r="AH762" s="289">
        <f t="shared" si="1271"/>
        <v>677</v>
      </c>
      <c r="AI762" s="285">
        <v>0</v>
      </c>
      <c r="AJ762" s="286">
        <v>0</v>
      </c>
      <c r="AK762" s="286">
        <v>677</v>
      </c>
      <c r="AL762" s="288">
        <v>0</v>
      </c>
      <c r="AM762" s="504"/>
      <c r="AN762" s="142">
        <f t="shared" si="1243"/>
        <v>0</v>
      </c>
      <c r="AO762" s="477"/>
      <c r="AP762" s="477"/>
      <c r="AQ762" s="464">
        <v>2025</v>
      </c>
      <c r="AR762" s="286">
        <f t="shared" si="1274"/>
        <v>554.70000000000005</v>
      </c>
      <c r="AS762" s="286">
        <v>0</v>
      </c>
      <c r="AT762" s="286">
        <v>0</v>
      </c>
      <c r="AU762" s="286">
        <v>554.70000000000005</v>
      </c>
      <c r="AV762" s="286">
        <v>0</v>
      </c>
      <c r="AW762" s="481"/>
      <c r="AX762" s="142">
        <f t="shared" si="1307"/>
        <v>554.70000000000005</v>
      </c>
    </row>
    <row r="763" spans="1:50" outlineLevel="2" x14ac:dyDescent="0.3">
      <c r="A763" s="564"/>
      <c r="B763" s="556"/>
      <c r="C763" s="19">
        <v>2026</v>
      </c>
      <c r="D763" s="35">
        <f t="shared" si="1337"/>
        <v>0</v>
      </c>
      <c r="E763" s="28">
        <v>0</v>
      </c>
      <c r="F763" s="7">
        <v>0</v>
      </c>
      <c r="G763" s="7">
        <v>0</v>
      </c>
      <c r="H763" s="9">
        <v>0</v>
      </c>
      <c r="I763" s="90"/>
      <c r="J763" s="11"/>
      <c r="K763" s="564"/>
      <c r="L763" s="556"/>
      <c r="M763" s="19">
        <v>2026</v>
      </c>
      <c r="N763" s="35">
        <f t="shared" si="1334"/>
        <v>0</v>
      </c>
      <c r="O763" s="28">
        <v>0</v>
      </c>
      <c r="P763" s="7">
        <v>0</v>
      </c>
      <c r="Q763" s="7">
        <v>0</v>
      </c>
      <c r="R763" s="9">
        <v>0</v>
      </c>
      <c r="S763" s="90"/>
      <c r="T763" s="142">
        <f t="shared" si="1244"/>
        <v>0</v>
      </c>
      <c r="U763" s="564"/>
      <c r="V763" s="556"/>
      <c r="W763" s="19">
        <v>2026</v>
      </c>
      <c r="X763" s="35">
        <f t="shared" si="1335"/>
        <v>0</v>
      </c>
      <c r="Y763" s="28">
        <v>0</v>
      </c>
      <c r="Z763" s="7">
        <v>0</v>
      </c>
      <c r="AA763" s="7">
        <v>0</v>
      </c>
      <c r="AB763" s="9">
        <v>0</v>
      </c>
      <c r="AC763" s="90"/>
      <c r="AD763" s="142">
        <f t="shared" si="1245"/>
        <v>0</v>
      </c>
      <c r="AE763" s="498"/>
      <c r="AF763" s="500"/>
      <c r="AG763" s="283">
        <v>2026</v>
      </c>
      <c r="AH763" s="289">
        <f t="shared" si="1271"/>
        <v>1196.0999999999999</v>
      </c>
      <c r="AI763" s="285">
        <v>0</v>
      </c>
      <c r="AJ763" s="286">
        <v>0</v>
      </c>
      <c r="AK763" s="286">
        <v>1196.0999999999999</v>
      </c>
      <c r="AL763" s="288">
        <v>0</v>
      </c>
      <c r="AM763" s="504"/>
      <c r="AN763" s="142">
        <f t="shared" si="1243"/>
        <v>1196.0999999999999</v>
      </c>
      <c r="AO763" s="477"/>
      <c r="AP763" s="477"/>
      <c r="AQ763" s="464">
        <v>2026</v>
      </c>
      <c r="AR763" s="286">
        <f t="shared" si="1274"/>
        <v>1196.0999999999999</v>
      </c>
      <c r="AS763" s="286">
        <v>0</v>
      </c>
      <c r="AT763" s="286">
        <v>0</v>
      </c>
      <c r="AU763" s="286">
        <v>1196.0999999999999</v>
      </c>
      <c r="AV763" s="286">
        <v>0</v>
      </c>
      <c r="AW763" s="481"/>
      <c r="AX763" s="142">
        <f t="shared" si="1307"/>
        <v>1196.0999999999999</v>
      </c>
    </row>
    <row r="764" spans="1:50" outlineLevel="2" x14ac:dyDescent="0.3">
      <c r="A764" s="222"/>
      <c r="B764" s="224"/>
      <c r="C764" s="19"/>
      <c r="D764" s="35"/>
      <c r="E764" s="28"/>
      <c r="F764" s="7"/>
      <c r="G764" s="7"/>
      <c r="H764" s="9"/>
      <c r="I764" s="90"/>
      <c r="J764" s="11"/>
      <c r="K764" s="222"/>
      <c r="L764" s="224"/>
      <c r="M764" s="19"/>
      <c r="N764" s="35"/>
      <c r="O764" s="28"/>
      <c r="P764" s="7"/>
      <c r="Q764" s="7"/>
      <c r="R764" s="9"/>
      <c r="S764" s="90"/>
      <c r="T764" s="142"/>
      <c r="U764" s="222"/>
      <c r="V764" s="224"/>
      <c r="W764" s="19"/>
      <c r="X764" s="35"/>
      <c r="Y764" s="28"/>
      <c r="Z764" s="7"/>
      <c r="AA764" s="7"/>
      <c r="AB764" s="9"/>
      <c r="AC764" s="90"/>
      <c r="AD764" s="142"/>
      <c r="AE764" s="498"/>
      <c r="AF764" s="500"/>
      <c r="AG764" s="283">
        <v>2027</v>
      </c>
      <c r="AH764" s="289">
        <f t="shared" si="1271"/>
        <v>0</v>
      </c>
      <c r="AI764" s="285">
        <v>0</v>
      </c>
      <c r="AJ764" s="286">
        <v>0</v>
      </c>
      <c r="AK764" s="286">
        <v>0</v>
      </c>
      <c r="AL764" s="288">
        <v>0</v>
      </c>
      <c r="AM764" s="504"/>
      <c r="AN764" s="142">
        <f t="shared" si="1243"/>
        <v>0</v>
      </c>
      <c r="AO764" s="477"/>
      <c r="AP764" s="477"/>
      <c r="AQ764" s="464">
        <v>2027</v>
      </c>
      <c r="AR764" s="286">
        <f t="shared" si="1274"/>
        <v>0</v>
      </c>
      <c r="AS764" s="286">
        <v>0</v>
      </c>
      <c r="AT764" s="286">
        <v>0</v>
      </c>
      <c r="AU764" s="286">
        <v>0</v>
      </c>
      <c r="AV764" s="286">
        <v>0</v>
      </c>
      <c r="AW764" s="481"/>
      <c r="AX764" s="142">
        <f t="shared" si="1307"/>
        <v>0</v>
      </c>
    </row>
    <row r="765" spans="1:50" outlineLevel="2" x14ac:dyDescent="0.3">
      <c r="A765" s="564" t="s">
        <v>97</v>
      </c>
      <c r="B765" s="561" t="s">
        <v>74</v>
      </c>
      <c r="C765" s="18" t="s">
        <v>144</v>
      </c>
      <c r="D765" s="32">
        <f>SUM(D766:D776)</f>
        <v>127.89999999999999</v>
      </c>
      <c r="E765" s="26">
        <f t="shared" ref="E765:H765" si="1339">SUM(E766:E776)</f>
        <v>0</v>
      </c>
      <c r="F765" s="6">
        <f t="shared" si="1339"/>
        <v>0</v>
      </c>
      <c r="G765" s="5">
        <f t="shared" si="1339"/>
        <v>127.89999999999999</v>
      </c>
      <c r="H765" s="12">
        <f t="shared" si="1339"/>
        <v>0</v>
      </c>
      <c r="I765" s="90"/>
      <c r="J765" s="11"/>
      <c r="K765" s="564" t="s">
        <v>97</v>
      </c>
      <c r="L765" s="561" t="s">
        <v>74</v>
      </c>
      <c r="M765" s="18" t="s">
        <v>144</v>
      </c>
      <c r="N765" s="32">
        <f>SUM(N766:N776)</f>
        <v>127.89999999999999</v>
      </c>
      <c r="O765" s="26">
        <f t="shared" ref="O765:R765" si="1340">SUM(O766:O776)</f>
        <v>0</v>
      </c>
      <c r="P765" s="6">
        <f t="shared" si="1340"/>
        <v>0</v>
      </c>
      <c r="Q765" s="5">
        <f t="shared" si="1340"/>
        <v>127.89999999999999</v>
      </c>
      <c r="R765" s="12">
        <f t="shared" si="1340"/>
        <v>0</v>
      </c>
      <c r="S765" s="90"/>
      <c r="T765" s="142">
        <f t="shared" si="1244"/>
        <v>0</v>
      </c>
      <c r="U765" s="564" t="s">
        <v>97</v>
      </c>
      <c r="V765" s="561" t="s">
        <v>74</v>
      </c>
      <c r="W765" s="18" t="s">
        <v>144</v>
      </c>
      <c r="X765" s="32">
        <f>SUM(X766:X776)</f>
        <v>127.89999999999999</v>
      </c>
      <c r="Y765" s="26">
        <f t="shared" ref="Y765:AB765" si="1341">SUM(Y766:Y776)</f>
        <v>0</v>
      </c>
      <c r="Z765" s="6">
        <f t="shared" si="1341"/>
        <v>0</v>
      </c>
      <c r="AA765" s="5">
        <f t="shared" si="1341"/>
        <v>127.89999999999999</v>
      </c>
      <c r="AB765" s="12">
        <f t="shared" si="1341"/>
        <v>0</v>
      </c>
      <c r="AC765" s="90"/>
      <c r="AD765" s="142">
        <f t="shared" si="1245"/>
        <v>0</v>
      </c>
      <c r="AE765" s="498" t="s">
        <v>97</v>
      </c>
      <c r="AF765" s="500" t="s">
        <v>74</v>
      </c>
      <c r="AG765" s="277" t="s">
        <v>188</v>
      </c>
      <c r="AH765" s="278">
        <f t="shared" si="1271"/>
        <v>150.39999999999998</v>
      </c>
      <c r="AI765" s="279">
        <f t="shared" ref="AI765:AL765" si="1342">SUM(AI766:AI777)</f>
        <v>0</v>
      </c>
      <c r="AJ765" s="280">
        <f t="shared" si="1342"/>
        <v>0</v>
      </c>
      <c r="AK765" s="281">
        <f t="shared" si="1342"/>
        <v>150.39999999999998</v>
      </c>
      <c r="AL765" s="282">
        <f t="shared" si="1342"/>
        <v>0</v>
      </c>
      <c r="AM765" s="504"/>
      <c r="AN765" s="142">
        <f t="shared" si="1243"/>
        <v>22.499999999999986</v>
      </c>
      <c r="AO765" s="477" t="s">
        <v>97</v>
      </c>
      <c r="AP765" s="477" t="s">
        <v>74</v>
      </c>
      <c r="AQ765" s="463" t="s">
        <v>188</v>
      </c>
      <c r="AR765" s="281">
        <f t="shared" si="1274"/>
        <v>150.39999999999998</v>
      </c>
      <c r="AS765" s="280">
        <f t="shared" ref="AS765:AV765" si="1343">SUM(AS766:AS777)</f>
        <v>0</v>
      </c>
      <c r="AT765" s="280">
        <f t="shared" si="1343"/>
        <v>0</v>
      </c>
      <c r="AU765" s="281">
        <f t="shared" si="1343"/>
        <v>150.39999999999998</v>
      </c>
      <c r="AV765" s="280">
        <f t="shared" si="1343"/>
        <v>0</v>
      </c>
      <c r="AW765" s="481"/>
      <c r="AX765" s="142">
        <f t="shared" si="1307"/>
        <v>150.39999999999998</v>
      </c>
    </row>
    <row r="766" spans="1:50" outlineLevel="2" x14ac:dyDescent="0.3">
      <c r="A766" s="564"/>
      <c r="B766" s="538"/>
      <c r="C766" s="19">
        <v>2016</v>
      </c>
      <c r="D766" s="34">
        <f>SUM(E766:H766)</f>
        <v>21.3</v>
      </c>
      <c r="E766" s="28">
        <v>0</v>
      </c>
      <c r="F766" s="7">
        <v>0</v>
      </c>
      <c r="G766" s="8">
        <v>21.3</v>
      </c>
      <c r="H766" s="9">
        <v>0</v>
      </c>
      <c r="I766" s="90"/>
      <c r="J766" s="11"/>
      <c r="K766" s="564"/>
      <c r="L766" s="538"/>
      <c r="M766" s="19">
        <v>2016</v>
      </c>
      <c r="N766" s="34">
        <f>SUM(O766:R766)</f>
        <v>21.3</v>
      </c>
      <c r="O766" s="28">
        <v>0</v>
      </c>
      <c r="P766" s="7">
        <v>0</v>
      </c>
      <c r="Q766" s="8">
        <v>21.3</v>
      </c>
      <c r="R766" s="9">
        <v>0</v>
      </c>
      <c r="S766" s="90"/>
      <c r="T766" s="142">
        <f t="shared" si="1244"/>
        <v>0</v>
      </c>
      <c r="U766" s="564"/>
      <c r="V766" s="538"/>
      <c r="W766" s="19">
        <v>2016</v>
      </c>
      <c r="X766" s="34">
        <f>SUM(Y766:AB766)</f>
        <v>21.3</v>
      </c>
      <c r="Y766" s="28">
        <v>0</v>
      </c>
      <c r="Z766" s="7">
        <v>0</v>
      </c>
      <c r="AA766" s="8">
        <v>21.3</v>
      </c>
      <c r="AB766" s="9">
        <v>0</v>
      </c>
      <c r="AC766" s="90"/>
      <c r="AD766" s="142">
        <f t="shared" si="1245"/>
        <v>0</v>
      </c>
      <c r="AE766" s="498"/>
      <c r="AF766" s="500"/>
      <c r="AG766" s="283">
        <v>2016</v>
      </c>
      <c r="AH766" s="284">
        <f t="shared" si="1271"/>
        <v>21.3</v>
      </c>
      <c r="AI766" s="285">
        <v>0</v>
      </c>
      <c r="AJ766" s="286">
        <v>0</v>
      </c>
      <c r="AK766" s="287">
        <v>21.3</v>
      </c>
      <c r="AL766" s="288">
        <v>0</v>
      </c>
      <c r="AM766" s="504"/>
      <c r="AN766" s="142">
        <f t="shared" si="1243"/>
        <v>0</v>
      </c>
      <c r="AO766" s="477"/>
      <c r="AP766" s="477"/>
      <c r="AQ766" s="464">
        <v>2016</v>
      </c>
      <c r="AR766" s="287">
        <f t="shared" si="1274"/>
        <v>21.3</v>
      </c>
      <c r="AS766" s="286">
        <v>0</v>
      </c>
      <c r="AT766" s="286">
        <v>0</v>
      </c>
      <c r="AU766" s="287">
        <v>21.3</v>
      </c>
      <c r="AV766" s="286">
        <v>0</v>
      </c>
      <c r="AW766" s="481"/>
      <c r="AX766" s="142">
        <f t="shared" si="1307"/>
        <v>21.3</v>
      </c>
    </row>
    <row r="767" spans="1:50" outlineLevel="2" x14ac:dyDescent="0.3">
      <c r="A767" s="564"/>
      <c r="B767" s="538"/>
      <c r="C767" s="19">
        <v>2017</v>
      </c>
      <c r="D767" s="34">
        <f t="shared" ref="D767:D772" si="1344">SUM(E767:H767)</f>
        <v>20.2</v>
      </c>
      <c r="E767" s="28">
        <v>0</v>
      </c>
      <c r="F767" s="7">
        <v>0</v>
      </c>
      <c r="G767" s="8">
        <v>20.2</v>
      </c>
      <c r="H767" s="9">
        <v>0</v>
      </c>
      <c r="I767" s="90"/>
      <c r="J767" s="11"/>
      <c r="K767" s="564"/>
      <c r="L767" s="538"/>
      <c r="M767" s="19">
        <v>2017</v>
      </c>
      <c r="N767" s="34">
        <f t="shared" ref="N767:N776" si="1345">SUM(O767:R767)</f>
        <v>20.2</v>
      </c>
      <c r="O767" s="28">
        <v>0</v>
      </c>
      <c r="P767" s="7">
        <v>0</v>
      </c>
      <c r="Q767" s="8">
        <v>20.2</v>
      </c>
      <c r="R767" s="9">
        <v>0</v>
      </c>
      <c r="S767" s="90"/>
      <c r="T767" s="142">
        <f t="shared" si="1244"/>
        <v>0</v>
      </c>
      <c r="U767" s="564"/>
      <c r="V767" s="538"/>
      <c r="W767" s="19">
        <v>2017</v>
      </c>
      <c r="X767" s="34">
        <f t="shared" ref="X767:X776" si="1346">SUM(Y767:AB767)</f>
        <v>20.2</v>
      </c>
      <c r="Y767" s="28">
        <v>0</v>
      </c>
      <c r="Z767" s="7">
        <v>0</v>
      </c>
      <c r="AA767" s="8">
        <v>20.2</v>
      </c>
      <c r="AB767" s="9">
        <v>0</v>
      </c>
      <c r="AC767" s="90"/>
      <c r="AD767" s="142">
        <f t="shared" si="1245"/>
        <v>0</v>
      </c>
      <c r="AE767" s="498"/>
      <c r="AF767" s="500"/>
      <c r="AG767" s="283">
        <v>2017</v>
      </c>
      <c r="AH767" s="284">
        <f t="shared" si="1271"/>
        <v>20.2</v>
      </c>
      <c r="AI767" s="285">
        <v>0</v>
      </c>
      <c r="AJ767" s="286">
        <v>0</v>
      </c>
      <c r="AK767" s="287">
        <v>20.2</v>
      </c>
      <c r="AL767" s="288">
        <v>0</v>
      </c>
      <c r="AM767" s="504"/>
      <c r="AN767" s="142">
        <f t="shared" si="1243"/>
        <v>0</v>
      </c>
      <c r="AO767" s="477"/>
      <c r="AP767" s="477"/>
      <c r="AQ767" s="464">
        <v>2017</v>
      </c>
      <c r="AR767" s="287">
        <f t="shared" si="1274"/>
        <v>20.2</v>
      </c>
      <c r="AS767" s="286">
        <v>0</v>
      </c>
      <c r="AT767" s="286">
        <v>0</v>
      </c>
      <c r="AU767" s="287">
        <v>20.2</v>
      </c>
      <c r="AV767" s="286">
        <v>0</v>
      </c>
      <c r="AW767" s="481"/>
      <c r="AX767" s="142">
        <f t="shared" si="1307"/>
        <v>20.2</v>
      </c>
    </row>
    <row r="768" spans="1:50" outlineLevel="2" x14ac:dyDescent="0.3">
      <c r="A768" s="564"/>
      <c r="B768" s="538"/>
      <c r="C768" s="19">
        <v>2018</v>
      </c>
      <c r="D768" s="34">
        <f t="shared" si="1344"/>
        <v>20.100000000000001</v>
      </c>
      <c r="E768" s="28">
        <v>0</v>
      </c>
      <c r="F768" s="7">
        <v>0</v>
      </c>
      <c r="G768" s="8">
        <v>20.100000000000001</v>
      </c>
      <c r="H768" s="9">
        <v>0</v>
      </c>
      <c r="I768" s="90"/>
      <c r="J768" s="11"/>
      <c r="K768" s="564"/>
      <c r="L768" s="538"/>
      <c r="M768" s="19">
        <v>2018</v>
      </c>
      <c r="N768" s="34">
        <f t="shared" si="1345"/>
        <v>20.100000000000001</v>
      </c>
      <c r="O768" s="28">
        <v>0</v>
      </c>
      <c r="P768" s="7">
        <v>0</v>
      </c>
      <c r="Q768" s="8">
        <v>20.100000000000001</v>
      </c>
      <c r="R768" s="9">
        <v>0</v>
      </c>
      <c r="S768" s="90"/>
      <c r="T768" s="142">
        <f t="shared" si="1244"/>
        <v>0</v>
      </c>
      <c r="U768" s="564"/>
      <c r="V768" s="538"/>
      <c r="W768" s="19">
        <v>2018</v>
      </c>
      <c r="X768" s="34">
        <f t="shared" si="1346"/>
        <v>20.100000000000001</v>
      </c>
      <c r="Y768" s="28">
        <v>0</v>
      </c>
      <c r="Z768" s="7">
        <v>0</v>
      </c>
      <c r="AA768" s="8">
        <v>20.100000000000001</v>
      </c>
      <c r="AB768" s="9">
        <v>0</v>
      </c>
      <c r="AC768" s="90"/>
      <c r="AD768" s="142">
        <f t="shared" si="1245"/>
        <v>0</v>
      </c>
      <c r="AE768" s="498"/>
      <c r="AF768" s="500"/>
      <c r="AG768" s="283">
        <v>2018</v>
      </c>
      <c r="AH768" s="284">
        <f t="shared" si="1271"/>
        <v>20.100000000000001</v>
      </c>
      <c r="AI768" s="285">
        <v>0</v>
      </c>
      <c r="AJ768" s="286">
        <v>0</v>
      </c>
      <c r="AK768" s="287">
        <v>20.100000000000001</v>
      </c>
      <c r="AL768" s="288">
        <v>0</v>
      </c>
      <c r="AM768" s="504"/>
      <c r="AN768" s="142">
        <f t="shared" si="1243"/>
        <v>0</v>
      </c>
      <c r="AO768" s="477"/>
      <c r="AP768" s="477"/>
      <c r="AQ768" s="464">
        <v>2018</v>
      </c>
      <c r="AR768" s="287">
        <f t="shared" si="1274"/>
        <v>20.100000000000001</v>
      </c>
      <c r="AS768" s="286">
        <v>0</v>
      </c>
      <c r="AT768" s="286">
        <v>0</v>
      </c>
      <c r="AU768" s="287">
        <v>20.100000000000001</v>
      </c>
      <c r="AV768" s="286">
        <v>0</v>
      </c>
      <c r="AW768" s="481"/>
      <c r="AX768" s="142">
        <f t="shared" si="1307"/>
        <v>20.100000000000001</v>
      </c>
    </row>
    <row r="769" spans="1:50" outlineLevel="2" x14ac:dyDescent="0.3">
      <c r="A769" s="564"/>
      <c r="B769" s="538"/>
      <c r="C769" s="19">
        <v>2019</v>
      </c>
      <c r="D769" s="35">
        <f t="shared" si="1344"/>
        <v>0</v>
      </c>
      <c r="E769" s="28">
        <v>0</v>
      </c>
      <c r="F769" s="7">
        <v>0</v>
      </c>
      <c r="G769" s="7">
        <v>0</v>
      </c>
      <c r="H769" s="9">
        <v>0</v>
      </c>
      <c r="I769" s="90"/>
      <c r="J769" s="11"/>
      <c r="K769" s="564"/>
      <c r="L769" s="538"/>
      <c r="M769" s="19">
        <v>2019</v>
      </c>
      <c r="N769" s="35">
        <f t="shared" si="1345"/>
        <v>0</v>
      </c>
      <c r="O769" s="28">
        <v>0</v>
      </c>
      <c r="P769" s="7">
        <v>0</v>
      </c>
      <c r="Q769" s="7">
        <v>0</v>
      </c>
      <c r="R769" s="9">
        <v>0</v>
      </c>
      <c r="S769" s="90"/>
      <c r="T769" s="142">
        <f t="shared" si="1244"/>
        <v>0</v>
      </c>
      <c r="U769" s="564"/>
      <c r="V769" s="538"/>
      <c r="W769" s="19">
        <v>2019</v>
      </c>
      <c r="X769" s="35">
        <f t="shared" si="1346"/>
        <v>0</v>
      </c>
      <c r="Y769" s="28">
        <v>0</v>
      </c>
      <c r="Z769" s="7">
        <v>0</v>
      </c>
      <c r="AA769" s="7">
        <v>0</v>
      </c>
      <c r="AB769" s="9">
        <v>0</v>
      </c>
      <c r="AC769" s="90"/>
      <c r="AD769" s="142">
        <f t="shared" si="1245"/>
        <v>0</v>
      </c>
      <c r="AE769" s="498"/>
      <c r="AF769" s="500"/>
      <c r="AG769" s="283">
        <v>2019</v>
      </c>
      <c r="AH769" s="289">
        <f t="shared" si="1271"/>
        <v>0</v>
      </c>
      <c r="AI769" s="285">
        <v>0</v>
      </c>
      <c r="AJ769" s="286">
        <v>0</v>
      </c>
      <c r="AK769" s="286">
        <v>0</v>
      </c>
      <c r="AL769" s="288">
        <v>0</v>
      </c>
      <c r="AM769" s="504"/>
      <c r="AN769" s="142">
        <f t="shared" si="1243"/>
        <v>0</v>
      </c>
      <c r="AO769" s="477"/>
      <c r="AP769" s="477"/>
      <c r="AQ769" s="464">
        <v>2019</v>
      </c>
      <c r="AR769" s="286">
        <f t="shared" si="1274"/>
        <v>0</v>
      </c>
      <c r="AS769" s="286">
        <v>0</v>
      </c>
      <c r="AT769" s="286">
        <v>0</v>
      </c>
      <c r="AU769" s="286">
        <v>0</v>
      </c>
      <c r="AV769" s="286">
        <v>0</v>
      </c>
      <c r="AW769" s="481"/>
      <c r="AX769" s="142">
        <f t="shared" si="1307"/>
        <v>0</v>
      </c>
    </row>
    <row r="770" spans="1:50" outlineLevel="2" x14ac:dyDescent="0.3">
      <c r="A770" s="564"/>
      <c r="B770" s="538"/>
      <c r="C770" s="19">
        <v>2020</v>
      </c>
      <c r="D770" s="35">
        <f t="shared" si="1344"/>
        <v>0</v>
      </c>
      <c r="E770" s="28">
        <v>0</v>
      </c>
      <c r="F770" s="7">
        <v>0</v>
      </c>
      <c r="G770" s="7">
        <v>0</v>
      </c>
      <c r="H770" s="9">
        <v>0</v>
      </c>
      <c r="I770" s="90"/>
      <c r="J770" s="11"/>
      <c r="K770" s="564"/>
      <c r="L770" s="538"/>
      <c r="M770" s="19">
        <v>2020</v>
      </c>
      <c r="N770" s="35">
        <f t="shared" si="1345"/>
        <v>0</v>
      </c>
      <c r="O770" s="28">
        <v>0</v>
      </c>
      <c r="P770" s="7">
        <v>0</v>
      </c>
      <c r="Q770" s="7">
        <v>0</v>
      </c>
      <c r="R770" s="9">
        <v>0</v>
      </c>
      <c r="S770" s="90"/>
      <c r="T770" s="142">
        <f t="shared" si="1244"/>
        <v>0</v>
      </c>
      <c r="U770" s="564"/>
      <c r="V770" s="538"/>
      <c r="W770" s="19">
        <v>2020</v>
      </c>
      <c r="X770" s="35">
        <f t="shared" si="1346"/>
        <v>0</v>
      </c>
      <c r="Y770" s="28">
        <v>0</v>
      </c>
      <c r="Z770" s="7">
        <v>0</v>
      </c>
      <c r="AA770" s="7">
        <v>0</v>
      </c>
      <c r="AB770" s="9">
        <v>0</v>
      </c>
      <c r="AC770" s="90"/>
      <c r="AD770" s="142">
        <f t="shared" si="1245"/>
        <v>0</v>
      </c>
      <c r="AE770" s="498"/>
      <c r="AF770" s="500"/>
      <c r="AG770" s="283">
        <v>2020</v>
      </c>
      <c r="AH770" s="289">
        <f t="shared" si="1271"/>
        <v>0</v>
      </c>
      <c r="AI770" s="285">
        <v>0</v>
      </c>
      <c r="AJ770" s="286">
        <v>0</v>
      </c>
      <c r="AK770" s="286">
        <v>0</v>
      </c>
      <c r="AL770" s="288">
        <v>0</v>
      </c>
      <c r="AM770" s="504"/>
      <c r="AN770" s="142">
        <f t="shared" si="1243"/>
        <v>0</v>
      </c>
      <c r="AO770" s="477"/>
      <c r="AP770" s="477"/>
      <c r="AQ770" s="464">
        <v>2020</v>
      </c>
      <c r="AR770" s="286">
        <f t="shared" si="1274"/>
        <v>0</v>
      </c>
      <c r="AS770" s="286">
        <v>0</v>
      </c>
      <c r="AT770" s="286">
        <v>0</v>
      </c>
      <c r="AU770" s="286">
        <v>0</v>
      </c>
      <c r="AV770" s="286">
        <v>0</v>
      </c>
      <c r="AW770" s="481"/>
      <c r="AX770" s="142">
        <f t="shared" si="1307"/>
        <v>0</v>
      </c>
    </row>
    <row r="771" spans="1:50" outlineLevel="2" x14ac:dyDescent="0.3">
      <c r="A771" s="564"/>
      <c r="B771" s="538"/>
      <c r="C771" s="19">
        <v>2021</v>
      </c>
      <c r="D771" s="35">
        <f t="shared" si="1344"/>
        <v>23.2</v>
      </c>
      <c r="E771" s="28">
        <v>0</v>
      </c>
      <c r="F771" s="7">
        <v>0</v>
      </c>
      <c r="G771" s="7">
        <v>23.2</v>
      </c>
      <c r="H771" s="9">
        <v>0</v>
      </c>
      <c r="I771" s="90"/>
      <c r="J771" s="11"/>
      <c r="K771" s="564"/>
      <c r="L771" s="538"/>
      <c r="M771" s="19">
        <v>2021</v>
      </c>
      <c r="N771" s="35">
        <f t="shared" si="1345"/>
        <v>23.2</v>
      </c>
      <c r="O771" s="28">
        <v>0</v>
      </c>
      <c r="P771" s="7">
        <v>0</v>
      </c>
      <c r="Q771" s="7">
        <v>23.2</v>
      </c>
      <c r="R771" s="9">
        <v>0</v>
      </c>
      <c r="S771" s="90"/>
      <c r="T771" s="142">
        <f t="shared" si="1244"/>
        <v>0</v>
      </c>
      <c r="U771" s="564"/>
      <c r="V771" s="538"/>
      <c r="W771" s="19">
        <v>2021</v>
      </c>
      <c r="X771" s="35">
        <f t="shared" si="1346"/>
        <v>23.2</v>
      </c>
      <c r="Y771" s="28">
        <v>0</v>
      </c>
      <c r="Z771" s="7">
        <v>0</v>
      </c>
      <c r="AA771" s="7">
        <v>23.2</v>
      </c>
      <c r="AB771" s="9">
        <v>0</v>
      </c>
      <c r="AC771" s="90"/>
      <c r="AD771" s="142">
        <f t="shared" si="1245"/>
        <v>0</v>
      </c>
      <c r="AE771" s="498"/>
      <c r="AF771" s="500"/>
      <c r="AG771" s="283">
        <v>2021</v>
      </c>
      <c r="AH771" s="289">
        <f t="shared" si="1271"/>
        <v>23.2</v>
      </c>
      <c r="AI771" s="285">
        <v>0</v>
      </c>
      <c r="AJ771" s="286">
        <v>0</v>
      </c>
      <c r="AK771" s="286">
        <v>23.2</v>
      </c>
      <c r="AL771" s="288">
        <v>0</v>
      </c>
      <c r="AM771" s="504"/>
      <c r="AN771" s="142">
        <f t="shared" si="1243"/>
        <v>0</v>
      </c>
      <c r="AO771" s="477"/>
      <c r="AP771" s="477"/>
      <c r="AQ771" s="464">
        <v>2021</v>
      </c>
      <c r="AR771" s="286">
        <f t="shared" si="1274"/>
        <v>23.2</v>
      </c>
      <c r="AS771" s="286">
        <v>0</v>
      </c>
      <c r="AT771" s="286">
        <v>0</v>
      </c>
      <c r="AU771" s="286">
        <v>23.2</v>
      </c>
      <c r="AV771" s="286">
        <v>0</v>
      </c>
      <c r="AW771" s="481"/>
      <c r="AX771" s="142">
        <f t="shared" si="1307"/>
        <v>23.2</v>
      </c>
    </row>
    <row r="772" spans="1:50" outlineLevel="2" x14ac:dyDescent="0.3">
      <c r="A772" s="564"/>
      <c r="B772" s="538"/>
      <c r="C772" s="19">
        <v>2022</v>
      </c>
      <c r="D772" s="35">
        <f t="shared" si="1344"/>
        <v>0</v>
      </c>
      <c r="E772" s="28">
        <v>0</v>
      </c>
      <c r="F772" s="7">
        <v>0</v>
      </c>
      <c r="G772" s="7">
        <v>0</v>
      </c>
      <c r="H772" s="9">
        <v>0</v>
      </c>
      <c r="I772" s="90"/>
      <c r="J772" s="11"/>
      <c r="K772" s="564"/>
      <c r="L772" s="538"/>
      <c r="M772" s="19">
        <v>2022</v>
      </c>
      <c r="N772" s="35">
        <f t="shared" si="1345"/>
        <v>0</v>
      </c>
      <c r="O772" s="28">
        <v>0</v>
      </c>
      <c r="P772" s="7">
        <v>0</v>
      </c>
      <c r="Q772" s="7">
        <v>0</v>
      </c>
      <c r="R772" s="9">
        <v>0</v>
      </c>
      <c r="S772" s="90"/>
      <c r="T772" s="142">
        <f t="shared" si="1244"/>
        <v>0</v>
      </c>
      <c r="U772" s="564"/>
      <c r="V772" s="538"/>
      <c r="W772" s="19">
        <v>2022</v>
      </c>
      <c r="X772" s="35">
        <f t="shared" si="1346"/>
        <v>0</v>
      </c>
      <c r="Y772" s="28">
        <v>0</v>
      </c>
      <c r="Z772" s="7">
        <v>0</v>
      </c>
      <c r="AA772" s="7">
        <v>0</v>
      </c>
      <c r="AB772" s="9">
        <v>0</v>
      </c>
      <c r="AC772" s="90"/>
      <c r="AD772" s="142">
        <f t="shared" si="1245"/>
        <v>0</v>
      </c>
      <c r="AE772" s="498"/>
      <c r="AF772" s="500"/>
      <c r="AG772" s="283">
        <v>2022</v>
      </c>
      <c r="AH772" s="289">
        <f t="shared" si="1271"/>
        <v>0</v>
      </c>
      <c r="AI772" s="285">
        <v>0</v>
      </c>
      <c r="AJ772" s="286">
        <v>0</v>
      </c>
      <c r="AK772" s="286">
        <v>0</v>
      </c>
      <c r="AL772" s="288">
        <v>0</v>
      </c>
      <c r="AM772" s="504"/>
      <c r="AN772" s="142">
        <f t="shared" si="1243"/>
        <v>0</v>
      </c>
      <c r="AO772" s="477"/>
      <c r="AP772" s="477"/>
      <c r="AQ772" s="464">
        <v>2022</v>
      </c>
      <c r="AR772" s="286">
        <f t="shared" si="1274"/>
        <v>0</v>
      </c>
      <c r="AS772" s="286">
        <v>0</v>
      </c>
      <c r="AT772" s="286">
        <v>0</v>
      </c>
      <c r="AU772" s="286">
        <v>0</v>
      </c>
      <c r="AV772" s="286">
        <v>0</v>
      </c>
      <c r="AW772" s="481"/>
      <c r="AX772" s="142">
        <f t="shared" si="1307"/>
        <v>0</v>
      </c>
    </row>
    <row r="773" spans="1:50" outlineLevel="2" x14ac:dyDescent="0.3">
      <c r="A773" s="564"/>
      <c r="B773" s="538"/>
      <c r="C773" s="19">
        <v>2023</v>
      </c>
      <c r="D773" s="35">
        <f t="shared" ref="D773" si="1347">SUM(E773:H773)</f>
        <v>0</v>
      </c>
      <c r="E773" s="28">
        <v>0</v>
      </c>
      <c r="F773" s="7">
        <v>0</v>
      </c>
      <c r="G773" s="7">
        <v>0</v>
      </c>
      <c r="H773" s="9">
        <v>0</v>
      </c>
      <c r="I773" s="90"/>
      <c r="J773" s="11"/>
      <c r="K773" s="564"/>
      <c r="L773" s="538"/>
      <c r="M773" s="19">
        <v>2023</v>
      </c>
      <c r="N773" s="35">
        <f t="shared" si="1345"/>
        <v>0</v>
      </c>
      <c r="O773" s="28">
        <v>0</v>
      </c>
      <c r="P773" s="7">
        <v>0</v>
      </c>
      <c r="Q773" s="7">
        <v>0</v>
      </c>
      <c r="R773" s="9">
        <v>0</v>
      </c>
      <c r="S773" s="90"/>
      <c r="T773" s="142">
        <f t="shared" si="1244"/>
        <v>0</v>
      </c>
      <c r="U773" s="564"/>
      <c r="V773" s="538"/>
      <c r="W773" s="19">
        <v>2023</v>
      </c>
      <c r="X773" s="35">
        <f t="shared" si="1346"/>
        <v>0</v>
      </c>
      <c r="Y773" s="28">
        <v>0</v>
      </c>
      <c r="Z773" s="7">
        <v>0</v>
      </c>
      <c r="AA773" s="7">
        <v>0</v>
      </c>
      <c r="AB773" s="9">
        <v>0</v>
      </c>
      <c r="AC773" s="90"/>
      <c r="AD773" s="142">
        <f t="shared" si="1245"/>
        <v>0</v>
      </c>
      <c r="AE773" s="498"/>
      <c r="AF773" s="500"/>
      <c r="AG773" s="283">
        <v>2023</v>
      </c>
      <c r="AH773" s="289">
        <f t="shared" si="1271"/>
        <v>0</v>
      </c>
      <c r="AI773" s="285">
        <v>0</v>
      </c>
      <c r="AJ773" s="286">
        <v>0</v>
      </c>
      <c r="AK773" s="286">
        <v>0</v>
      </c>
      <c r="AL773" s="288">
        <v>0</v>
      </c>
      <c r="AM773" s="504"/>
      <c r="AN773" s="142">
        <f t="shared" si="1243"/>
        <v>0</v>
      </c>
      <c r="AO773" s="477"/>
      <c r="AP773" s="477"/>
      <c r="AQ773" s="464">
        <v>2023</v>
      </c>
      <c r="AR773" s="286">
        <f t="shared" si="1274"/>
        <v>0</v>
      </c>
      <c r="AS773" s="286">
        <v>0</v>
      </c>
      <c r="AT773" s="286">
        <v>0</v>
      </c>
      <c r="AU773" s="286">
        <v>0</v>
      </c>
      <c r="AV773" s="286">
        <v>0</v>
      </c>
      <c r="AW773" s="481"/>
      <c r="AX773" s="142">
        <f t="shared" si="1307"/>
        <v>0</v>
      </c>
    </row>
    <row r="774" spans="1:50" outlineLevel="2" x14ac:dyDescent="0.3">
      <c r="A774" s="564"/>
      <c r="B774" s="538"/>
      <c r="C774" s="19">
        <v>2024</v>
      </c>
      <c r="D774" s="35">
        <f t="shared" ref="D774:D776" si="1348">SUM(E774:H774)</f>
        <v>21.3</v>
      </c>
      <c r="E774" s="28">
        <v>0</v>
      </c>
      <c r="F774" s="7">
        <v>0</v>
      </c>
      <c r="G774" s="7">
        <v>21.3</v>
      </c>
      <c r="H774" s="9">
        <v>0</v>
      </c>
      <c r="I774" s="90"/>
      <c r="J774" s="11"/>
      <c r="K774" s="564"/>
      <c r="L774" s="538"/>
      <c r="M774" s="19">
        <v>2024</v>
      </c>
      <c r="N774" s="35">
        <f t="shared" si="1345"/>
        <v>21.3</v>
      </c>
      <c r="O774" s="28">
        <v>0</v>
      </c>
      <c r="P774" s="7">
        <v>0</v>
      </c>
      <c r="Q774" s="7">
        <v>21.3</v>
      </c>
      <c r="R774" s="9">
        <v>0</v>
      </c>
      <c r="S774" s="90"/>
      <c r="T774" s="142">
        <f t="shared" si="1244"/>
        <v>0</v>
      </c>
      <c r="U774" s="564"/>
      <c r="V774" s="538"/>
      <c r="W774" s="19">
        <v>2024</v>
      </c>
      <c r="X774" s="35">
        <f t="shared" si="1346"/>
        <v>21.3</v>
      </c>
      <c r="Y774" s="28">
        <v>0</v>
      </c>
      <c r="Z774" s="7">
        <v>0</v>
      </c>
      <c r="AA774" s="7">
        <v>21.3</v>
      </c>
      <c r="AB774" s="9">
        <v>0</v>
      </c>
      <c r="AC774" s="90"/>
      <c r="AD774" s="142">
        <f t="shared" si="1245"/>
        <v>0</v>
      </c>
      <c r="AE774" s="498"/>
      <c r="AF774" s="500"/>
      <c r="AG774" s="283">
        <v>2024</v>
      </c>
      <c r="AH774" s="289">
        <f t="shared" si="1271"/>
        <v>21.3</v>
      </c>
      <c r="AI774" s="285">
        <v>0</v>
      </c>
      <c r="AJ774" s="286">
        <v>0</v>
      </c>
      <c r="AK774" s="286">
        <v>21.3</v>
      </c>
      <c r="AL774" s="288">
        <v>0</v>
      </c>
      <c r="AM774" s="504"/>
      <c r="AN774" s="142">
        <f t="shared" si="1243"/>
        <v>0</v>
      </c>
      <c r="AO774" s="477"/>
      <c r="AP774" s="477"/>
      <c r="AQ774" s="464">
        <v>2024</v>
      </c>
      <c r="AR774" s="286">
        <f t="shared" si="1274"/>
        <v>21.3</v>
      </c>
      <c r="AS774" s="286">
        <v>0</v>
      </c>
      <c r="AT774" s="286">
        <v>0</v>
      </c>
      <c r="AU774" s="286">
        <v>21.3</v>
      </c>
      <c r="AV774" s="286">
        <v>0</v>
      </c>
      <c r="AW774" s="481"/>
      <c r="AX774" s="142">
        <f t="shared" si="1307"/>
        <v>21.3</v>
      </c>
    </row>
    <row r="775" spans="1:50" outlineLevel="2" x14ac:dyDescent="0.3">
      <c r="A775" s="564"/>
      <c r="B775" s="538"/>
      <c r="C775" s="19">
        <v>2025</v>
      </c>
      <c r="D775" s="35">
        <f t="shared" ref="D775" si="1349">SUM(E775:H775)</f>
        <v>21.8</v>
      </c>
      <c r="E775" s="28">
        <v>0</v>
      </c>
      <c r="F775" s="7">
        <v>0</v>
      </c>
      <c r="G775" s="7">
        <v>21.8</v>
      </c>
      <c r="H775" s="9">
        <v>0</v>
      </c>
      <c r="I775" s="90"/>
      <c r="J775" s="11"/>
      <c r="K775" s="564"/>
      <c r="L775" s="538"/>
      <c r="M775" s="19">
        <v>2025</v>
      </c>
      <c r="N775" s="35">
        <f t="shared" si="1345"/>
        <v>21.8</v>
      </c>
      <c r="O775" s="28">
        <v>0</v>
      </c>
      <c r="P775" s="7">
        <v>0</v>
      </c>
      <c r="Q775" s="7">
        <v>21.8</v>
      </c>
      <c r="R775" s="9">
        <v>0</v>
      </c>
      <c r="S775" s="90"/>
      <c r="T775" s="142">
        <f t="shared" si="1244"/>
        <v>0</v>
      </c>
      <c r="U775" s="564"/>
      <c r="V775" s="538"/>
      <c r="W775" s="19">
        <v>2025</v>
      </c>
      <c r="X775" s="35">
        <f t="shared" si="1346"/>
        <v>21.8</v>
      </c>
      <c r="Y775" s="28">
        <v>0</v>
      </c>
      <c r="Z775" s="7">
        <v>0</v>
      </c>
      <c r="AA775" s="7">
        <v>21.8</v>
      </c>
      <c r="AB775" s="9">
        <v>0</v>
      </c>
      <c r="AC775" s="90"/>
      <c r="AD775" s="142">
        <f t="shared" si="1245"/>
        <v>0</v>
      </c>
      <c r="AE775" s="498"/>
      <c r="AF775" s="500"/>
      <c r="AG775" s="283">
        <v>2025</v>
      </c>
      <c r="AH775" s="289">
        <f t="shared" si="1271"/>
        <v>21.8</v>
      </c>
      <c r="AI775" s="285">
        <v>0</v>
      </c>
      <c r="AJ775" s="286">
        <v>0</v>
      </c>
      <c r="AK775" s="286">
        <v>21.8</v>
      </c>
      <c r="AL775" s="288">
        <v>0</v>
      </c>
      <c r="AM775" s="504"/>
      <c r="AN775" s="142">
        <f t="shared" si="1243"/>
        <v>0</v>
      </c>
      <c r="AO775" s="477"/>
      <c r="AP775" s="477"/>
      <c r="AQ775" s="464">
        <v>2025</v>
      </c>
      <c r="AR775" s="286">
        <f t="shared" si="1274"/>
        <v>21.8</v>
      </c>
      <c r="AS775" s="286">
        <v>0</v>
      </c>
      <c r="AT775" s="286">
        <v>0</v>
      </c>
      <c r="AU775" s="286">
        <v>21.8</v>
      </c>
      <c r="AV775" s="286">
        <v>0</v>
      </c>
      <c r="AW775" s="481"/>
      <c r="AX775" s="142">
        <f t="shared" si="1307"/>
        <v>21.8</v>
      </c>
    </row>
    <row r="776" spans="1:50" outlineLevel="2" x14ac:dyDescent="0.3">
      <c r="A776" s="564"/>
      <c r="B776" s="555"/>
      <c r="C776" s="19">
        <v>2026</v>
      </c>
      <c r="D776" s="35">
        <f t="shared" si="1348"/>
        <v>0</v>
      </c>
      <c r="E776" s="28">
        <v>0</v>
      </c>
      <c r="F776" s="7">
        <v>0</v>
      </c>
      <c r="G776" s="7">
        <v>0</v>
      </c>
      <c r="H776" s="9">
        <v>0</v>
      </c>
      <c r="I776" s="90"/>
      <c r="J776" s="11"/>
      <c r="K776" s="564"/>
      <c r="L776" s="555"/>
      <c r="M776" s="19">
        <v>2026</v>
      </c>
      <c r="N776" s="35">
        <f t="shared" si="1345"/>
        <v>0</v>
      </c>
      <c r="O776" s="28">
        <v>0</v>
      </c>
      <c r="P776" s="7">
        <v>0</v>
      </c>
      <c r="Q776" s="7">
        <v>0</v>
      </c>
      <c r="R776" s="9">
        <v>0</v>
      </c>
      <c r="S776" s="90"/>
      <c r="T776" s="142">
        <f t="shared" si="1244"/>
        <v>0</v>
      </c>
      <c r="U776" s="564"/>
      <c r="V776" s="555"/>
      <c r="W776" s="19">
        <v>2026</v>
      </c>
      <c r="X776" s="35">
        <f t="shared" si="1346"/>
        <v>0</v>
      </c>
      <c r="Y776" s="28">
        <v>0</v>
      </c>
      <c r="Z776" s="7">
        <v>0</v>
      </c>
      <c r="AA776" s="7">
        <v>0</v>
      </c>
      <c r="AB776" s="9">
        <v>0</v>
      </c>
      <c r="AC776" s="90"/>
      <c r="AD776" s="142">
        <f t="shared" si="1245"/>
        <v>0</v>
      </c>
      <c r="AE776" s="498"/>
      <c r="AF776" s="500"/>
      <c r="AG776" s="283">
        <v>2026</v>
      </c>
      <c r="AH776" s="289">
        <f t="shared" si="1271"/>
        <v>22.5</v>
      </c>
      <c r="AI776" s="285">
        <v>0</v>
      </c>
      <c r="AJ776" s="286">
        <v>0</v>
      </c>
      <c r="AK776" s="286">
        <v>22.5</v>
      </c>
      <c r="AL776" s="288">
        <v>0</v>
      </c>
      <c r="AM776" s="504"/>
      <c r="AN776" s="142">
        <f t="shared" si="1243"/>
        <v>22.5</v>
      </c>
      <c r="AO776" s="477"/>
      <c r="AP776" s="477"/>
      <c r="AQ776" s="464">
        <v>2026</v>
      </c>
      <c r="AR776" s="286">
        <f t="shared" si="1274"/>
        <v>22.5</v>
      </c>
      <c r="AS776" s="286">
        <v>0</v>
      </c>
      <c r="AT776" s="286">
        <v>0</v>
      </c>
      <c r="AU776" s="286">
        <v>22.5</v>
      </c>
      <c r="AV776" s="286">
        <v>0</v>
      </c>
      <c r="AW776" s="481"/>
      <c r="AX776" s="142">
        <f t="shared" si="1307"/>
        <v>22.5</v>
      </c>
    </row>
    <row r="777" spans="1:50" outlineLevel="2" x14ac:dyDescent="0.3">
      <c r="A777" s="222"/>
      <c r="B777" s="220"/>
      <c r="C777" s="19"/>
      <c r="D777" s="35"/>
      <c r="E777" s="28"/>
      <c r="F777" s="7"/>
      <c r="G777" s="7"/>
      <c r="H777" s="9"/>
      <c r="I777" s="90"/>
      <c r="J777" s="11"/>
      <c r="K777" s="222"/>
      <c r="L777" s="220"/>
      <c r="M777" s="19"/>
      <c r="N777" s="35"/>
      <c r="O777" s="28"/>
      <c r="P777" s="7"/>
      <c r="Q777" s="7"/>
      <c r="R777" s="9"/>
      <c r="S777" s="90"/>
      <c r="T777" s="142"/>
      <c r="U777" s="222"/>
      <c r="V777" s="220"/>
      <c r="W777" s="19"/>
      <c r="X777" s="35"/>
      <c r="Y777" s="28"/>
      <c r="Z777" s="7"/>
      <c r="AA777" s="7"/>
      <c r="AB777" s="9"/>
      <c r="AC777" s="90"/>
      <c r="AD777" s="142"/>
      <c r="AE777" s="498"/>
      <c r="AF777" s="500"/>
      <c r="AG777" s="283">
        <v>2027</v>
      </c>
      <c r="AH777" s="289">
        <f t="shared" si="1271"/>
        <v>0</v>
      </c>
      <c r="AI777" s="285">
        <v>0</v>
      </c>
      <c r="AJ777" s="286">
        <v>0</v>
      </c>
      <c r="AK777" s="286">
        <v>0</v>
      </c>
      <c r="AL777" s="288">
        <v>0</v>
      </c>
      <c r="AM777" s="504"/>
      <c r="AN777" s="142">
        <f t="shared" si="1243"/>
        <v>0</v>
      </c>
      <c r="AO777" s="477"/>
      <c r="AP777" s="477"/>
      <c r="AQ777" s="464">
        <v>2027</v>
      </c>
      <c r="AR777" s="286">
        <f t="shared" si="1274"/>
        <v>0</v>
      </c>
      <c r="AS777" s="286">
        <v>0</v>
      </c>
      <c r="AT777" s="286">
        <v>0</v>
      </c>
      <c r="AU777" s="286">
        <v>0</v>
      </c>
      <c r="AV777" s="286">
        <v>0</v>
      </c>
      <c r="AW777" s="481"/>
      <c r="AX777" s="142">
        <f t="shared" si="1307"/>
        <v>0</v>
      </c>
    </row>
    <row r="778" spans="1:50" outlineLevel="2" x14ac:dyDescent="0.3">
      <c r="A778" s="564" t="s">
        <v>98</v>
      </c>
      <c r="B778" s="556" t="s">
        <v>78</v>
      </c>
      <c r="C778" s="18" t="s">
        <v>144</v>
      </c>
      <c r="D778" s="32">
        <f>SUM(D779:D789)</f>
        <v>10319.799999999999</v>
      </c>
      <c r="E778" s="26">
        <f t="shared" ref="E778:H778" si="1350">SUM(E779:E789)</f>
        <v>0</v>
      </c>
      <c r="F778" s="6">
        <f t="shared" si="1350"/>
        <v>0</v>
      </c>
      <c r="G778" s="5">
        <f t="shared" si="1350"/>
        <v>10319.799999999999</v>
      </c>
      <c r="H778" s="12">
        <f t="shared" si="1350"/>
        <v>0</v>
      </c>
      <c r="I778" s="90"/>
      <c r="J778" s="11"/>
      <c r="K778" s="564" t="s">
        <v>98</v>
      </c>
      <c r="L778" s="556" t="s">
        <v>78</v>
      </c>
      <c r="M778" s="18" t="s">
        <v>144</v>
      </c>
      <c r="N778" s="32">
        <f>SUM(N779:N789)</f>
        <v>10319.799999999999</v>
      </c>
      <c r="O778" s="26">
        <f t="shared" ref="O778:R778" si="1351">SUM(O779:O789)</f>
        <v>0</v>
      </c>
      <c r="P778" s="6">
        <f t="shared" si="1351"/>
        <v>0</v>
      </c>
      <c r="Q778" s="5">
        <f t="shared" si="1351"/>
        <v>10319.799999999999</v>
      </c>
      <c r="R778" s="12">
        <f t="shared" si="1351"/>
        <v>0</v>
      </c>
      <c r="S778" s="90"/>
      <c r="T778" s="142">
        <f t="shared" si="1244"/>
        <v>0</v>
      </c>
      <c r="U778" s="564" t="s">
        <v>98</v>
      </c>
      <c r="V778" s="556" t="s">
        <v>78</v>
      </c>
      <c r="W778" s="18" t="s">
        <v>144</v>
      </c>
      <c r="X778" s="32">
        <f>SUM(X779:X789)</f>
        <v>10319.799999999999</v>
      </c>
      <c r="Y778" s="26">
        <f t="shared" ref="Y778:AB778" si="1352">SUM(Y779:Y789)</f>
        <v>0</v>
      </c>
      <c r="Z778" s="6">
        <f t="shared" si="1352"/>
        <v>0</v>
      </c>
      <c r="AA778" s="5">
        <f t="shared" si="1352"/>
        <v>10319.799999999999</v>
      </c>
      <c r="AB778" s="12">
        <f t="shared" si="1352"/>
        <v>0</v>
      </c>
      <c r="AC778" s="90"/>
      <c r="AD778" s="142">
        <f t="shared" si="1245"/>
        <v>0</v>
      </c>
      <c r="AE778" s="587" t="s">
        <v>98</v>
      </c>
      <c r="AF778" s="587" t="s">
        <v>78</v>
      </c>
      <c r="AG778" s="277" t="s">
        <v>188</v>
      </c>
      <c r="AH778" s="278">
        <f t="shared" si="1271"/>
        <v>11278.199999999999</v>
      </c>
      <c r="AI778" s="279">
        <f>SUM(AI779:AI790)</f>
        <v>0</v>
      </c>
      <c r="AJ778" s="280">
        <f t="shared" ref="AJ778:AL778" si="1353">SUM(AJ779:AJ790)</f>
        <v>0</v>
      </c>
      <c r="AK778" s="281">
        <f t="shared" si="1353"/>
        <v>11278.199999999999</v>
      </c>
      <c r="AL778" s="282">
        <f t="shared" si="1353"/>
        <v>0</v>
      </c>
      <c r="AM778" s="504"/>
      <c r="AN778" s="142">
        <f t="shared" si="1243"/>
        <v>958.39999999999964</v>
      </c>
      <c r="AO778" s="477" t="s">
        <v>98</v>
      </c>
      <c r="AP778" s="477" t="s">
        <v>78</v>
      </c>
      <c r="AQ778" s="463" t="s">
        <v>188</v>
      </c>
      <c r="AR778" s="281">
        <f t="shared" si="1274"/>
        <v>11400.499999999998</v>
      </c>
      <c r="AS778" s="280">
        <f>SUM(AS779:AS790)</f>
        <v>0</v>
      </c>
      <c r="AT778" s="280">
        <f t="shared" ref="AT778:AV778" si="1354">SUM(AT779:AT790)</f>
        <v>0</v>
      </c>
      <c r="AU778" s="281">
        <f t="shared" si="1354"/>
        <v>11400.499999999998</v>
      </c>
      <c r="AV778" s="280">
        <f t="shared" si="1354"/>
        <v>0</v>
      </c>
      <c r="AW778" s="481"/>
      <c r="AX778" s="142">
        <f t="shared" si="1307"/>
        <v>11400.499999999998</v>
      </c>
    </row>
    <row r="779" spans="1:50" outlineLevel="2" x14ac:dyDescent="0.3">
      <c r="A779" s="564"/>
      <c r="B779" s="556"/>
      <c r="C779" s="19">
        <v>2016</v>
      </c>
      <c r="D779" s="34">
        <f>SUM(E779:H779)</f>
        <v>1043.5</v>
      </c>
      <c r="E779" s="28">
        <v>0</v>
      </c>
      <c r="F779" s="7">
        <v>0</v>
      </c>
      <c r="G779" s="8">
        <v>1043.5</v>
      </c>
      <c r="H779" s="9">
        <v>0</v>
      </c>
      <c r="I779" s="90"/>
      <c r="J779" s="11"/>
      <c r="K779" s="564"/>
      <c r="L779" s="556"/>
      <c r="M779" s="19">
        <v>2016</v>
      </c>
      <c r="N779" s="34">
        <f>SUM(O779:R779)</f>
        <v>1043.5</v>
      </c>
      <c r="O779" s="28">
        <v>0</v>
      </c>
      <c r="P779" s="7">
        <v>0</v>
      </c>
      <c r="Q779" s="8">
        <v>1043.5</v>
      </c>
      <c r="R779" s="9">
        <v>0</v>
      </c>
      <c r="S779" s="90"/>
      <c r="T779" s="142">
        <f t="shared" si="1244"/>
        <v>0</v>
      </c>
      <c r="U779" s="564"/>
      <c r="V779" s="556"/>
      <c r="W779" s="19">
        <v>2016</v>
      </c>
      <c r="X779" s="34">
        <f>SUM(Y779:AB779)</f>
        <v>1043.5</v>
      </c>
      <c r="Y779" s="28">
        <v>0</v>
      </c>
      <c r="Z779" s="7">
        <v>0</v>
      </c>
      <c r="AA779" s="8">
        <v>1043.5</v>
      </c>
      <c r="AB779" s="9">
        <v>0</v>
      </c>
      <c r="AC779" s="90"/>
      <c r="AD779" s="142">
        <f t="shared" si="1245"/>
        <v>0</v>
      </c>
      <c r="AE779" s="582"/>
      <c r="AF779" s="582"/>
      <c r="AG779" s="283">
        <v>2016</v>
      </c>
      <c r="AH779" s="284">
        <f t="shared" si="1271"/>
        <v>1043.5</v>
      </c>
      <c r="AI779" s="285">
        <v>0</v>
      </c>
      <c r="AJ779" s="286">
        <v>0</v>
      </c>
      <c r="AK779" s="287">
        <v>1043.5</v>
      </c>
      <c r="AL779" s="288">
        <v>0</v>
      </c>
      <c r="AM779" s="504"/>
      <c r="AN779" s="142">
        <f t="shared" si="1243"/>
        <v>0</v>
      </c>
      <c r="AO779" s="477"/>
      <c r="AP779" s="477"/>
      <c r="AQ779" s="464">
        <v>2016</v>
      </c>
      <c r="AR779" s="287">
        <f t="shared" si="1274"/>
        <v>1043.5</v>
      </c>
      <c r="AS779" s="286">
        <v>0</v>
      </c>
      <c r="AT779" s="286">
        <v>0</v>
      </c>
      <c r="AU779" s="287">
        <v>1043.5</v>
      </c>
      <c r="AV779" s="286">
        <v>0</v>
      </c>
      <c r="AW779" s="481"/>
      <c r="AX779" s="142">
        <f t="shared" si="1307"/>
        <v>1043.5</v>
      </c>
    </row>
    <row r="780" spans="1:50" outlineLevel="2" x14ac:dyDescent="0.3">
      <c r="A780" s="564"/>
      <c r="B780" s="556"/>
      <c r="C780" s="19">
        <v>2017</v>
      </c>
      <c r="D780" s="34">
        <f t="shared" ref="D780:D785" si="1355">SUM(E780:H780)</f>
        <v>2310.8000000000002</v>
      </c>
      <c r="E780" s="28">
        <v>0</v>
      </c>
      <c r="F780" s="7">
        <v>0</v>
      </c>
      <c r="G780" s="8">
        <v>2310.8000000000002</v>
      </c>
      <c r="H780" s="9">
        <v>0</v>
      </c>
      <c r="I780" s="90"/>
      <c r="J780" s="11"/>
      <c r="K780" s="564"/>
      <c r="L780" s="556"/>
      <c r="M780" s="19">
        <v>2017</v>
      </c>
      <c r="N780" s="34">
        <f t="shared" ref="N780:N789" si="1356">SUM(O780:R780)</f>
        <v>2310.8000000000002</v>
      </c>
      <c r="O780" s="28">
        <v>0</v>
      </c>
      <c r="P780" s="7">
        <v>0</v>
      </c>
      <c r="Q780" s="8">
        <v>2310.8000000000002</v>
      </c>
      <c r="R780" s="9">
        <v>0</v>
      </c>
      <c r="S780" s="90"/>
      <c r="T780" s="142">
        <f t="shared" si="1244"/>
        <v>0</v>
      </c>
      <c r="U780" s="564"/>
      <c r="V780" s="556"/>
      <c r="W780" s="19">
        <v>2017</v>
      </c>
      <c r="X780" s="34">
        <f t="shared" ref="X780:X789" si="1357">SUM(Y780:AB780)</f>
        <v>2310.8000000000002</v>
      </c>
      <c r="Y780" s="28">
        <v>0</v>
      </c>
      <c r="Z780" s="7">
        <v>0</v>
      </c>
      <c r="AA780" s="8">
        <v>2310.8000000000002</v>
      </c>
      <c r="AB780" s="9">
        <v>0</v>
      </c>
      <c r="AC780" s="90"/>
      <c r="AD780" s="142">
        <f t="shared" si="1245"/>
        <v>0</v>
      </c>
      <c r="AE780" s="582"/>
      <c r="AF780" s="582"/>
      <c r="AG780" s="283">
        <v>2017</v>
      </c>
      <c r="AH780" s="284">
        <f t="shared" si="1271"/>
        <v>2310.8000000000002</v>
      </c>
      <c r="AI780" s="285">
        <v>0</v>
      </c>
      <c r="AJ780" s="286">
        <v>0</v>
      </c>
      <c r="AK780" s="287">
        <v>2310.8000000000002</v>
      </c>
      <c r="AL780" s="288">
        <v>0</v>
      </c>
      <c r="AM780" s="504"/>
      <c r="AN780" s="142">
        <f t="shared" si="1243"/>
        <v>0</v>
      </c>
      <c r="AO780" s="477"/>
      <c r="AP780" s="477"/>
      <c r="AQ780" s="464">
        <v>2017</v>
      </c>
      <c r="AR780" s="287">
        <f t="shared" si="1274"/>
        <v>2310.8000000000002</v>
      </c>
      <c r="AS780" s="286">
        <v>0</v>
      </c>
      <c r="AT780" s="286">
        <v>0</v>
      </c>
      <c r="AU780" s="287">
        <v>2310.8000000000002</v>
      </c>
      <c r="AV780" s="286">
        <v>0</v>
      </c>
      <c r="AW780" s="481"/>
      <c r="AX780" s="142">
        <f t="shared" si="1307"/>
        <v>2310.8000000000002</v>
      </c>
    </row>
    <row r="781" spans="1:50" outlineLevel="2" x14ac:dyDescent="0.3">
      <c r="A781" s="564"/>
      <c r="B781" s="556"/>
      <c r="C781" s="19">
        <v>2018</v>
      </c>
      <c r="D781" s="34">
        <f t="shared" si="1355"/>
        <v>1535.6</v>
      </c>
      <c r="E781" s="28">
        <v>0</v>
      </c>
      <c r="F781" s="7">
        <v>0</v>
      </c>
      <c r="G781" s="8">
        <v>1535.6</v>
      </c>
      <c r="H781" s="9">
        <v>0</v>
      </c>
      <c r="I781" s="90"/>
      <c r="J781" s="11"/>
      <c r="K781" s="564"/>
      <c r="L781" s="556"/>
      <c r="M781" s="19">
        <v>2018</v>
      </c>
      <c r="N781" s="34">
        <f t="shared" si="1356"/>
        <v>1535.6</v>
      </c>
      <c r="O781" s="28">
        <v>0</v>
      </c>
      <c r="P781" s="7">
        <v>0</v>
      </c>
      <c r="Q781" s="8">
        <v>1535.6</v>
      </c>
      <c r="R781" s="9">
        <v>0</v>
      </c>
      <c r="S781" s="90"/>
      <c r="T781" s="142">
        <f t="shared" si="1244"/>
        <v>0</v>
      </c>
      <c r="U781" s="564"/>
      <c r="V781" s="556"/>
      <c r="W781" s="19">
        <v>2018</v>
      </c>
      <c r="X781" s="34">
        <f t="shared" si="1357"/>
        <v>1535.6</v>
      </c>
      <c r="Y781" s="28">
        <v>0</v>
      </c>
      <c r="Z781" s="7">
        <v>0</v>
      </c>
      <c r="AA781" s="8">
        <v>1535.6</v>
      </c>
      <c r="AB781" s="9">
        <v>0</v>
      </c>
      <c r="AC781" s="90"/>
      <c r="AD781" s="142">
        <f t="shared" si="1245"/>
        <v>0</v>
      </c>
      <c r="AE781" s="582"/>
      <c r="AF781" s="582"/>
      <c r="AG781" s="283">
        <v>2018</v>
      </c>
      <c r="AH781" s="284">
        <f t="shared" si="1271"/>
        <v>1535.6</v>
      </c>
      <c r="AI781" s="285">
        <v>0</v>
      </c>
      <c r="AJ781" s="286">
        <v>0</v>
      </c>
      <c r="AK781" s="287">
        <v>1535.6</v>
      </c>
      <c r="AL781" s="288">
        <v>0</v>
      </c>
      <c r="AM781" s="504"/>
      <c r="AN781" s="142">
        <f t="shared" ref="AN781:AN844" si="1358">AH781-X781</f>
        <v>0</v>
      </c>
      <c r="AO781" s="477"/>
      <c r="AP781" s="477"/>
      <c r="AQ781" s="464">
        <v>2018</v>
      </c>
      <c r="AR781" s="287">
        <f t="shared" si="1274"/>
        <v>1535.6</v>
      </c>
      <c r="AS781" s="286">
        <v>0</v>
      </c>
      <c r="AT781" s="286">
        <v>0</v>
      </c>
      <c r="AU781" s="287">
        <v>1535.6</v>
      </c>
      <c r="AV781" s="286">
        <v>0</v>
      </c>
      <c r="AW781" s="481"/>
      <c r="AX781" s="142">
        <f t="shared" si="1307"/>
        <v>1535.6</v>
      </c>
    </row>
    <row r="782" spans="1:50" outlineLevel="2" x14ac:dyDescent="0.3">
      <c r="A782" s="564"/>
      <c r="B782" s="556"/>
      <c r="C782" s="19">
        <v>2019</v>
      </c>
      <c r="D782" s="34">
        <f t="shared" si="1355"/>
        <v>942</v>
      </c>
      <c r="E782" s="28">
        <v>0</v>
      </c>
      <c r="F782" s="7">
        <v>0</v>
      </c>
      <c r="G782" s="8">
        <v>942</v>
      </c>
      <c r="H782" s="9">
        <v>0</v>
      </c>
      <c r="I782" s="90"/>
      <c r="J782" s="11"/>
      <c r="K782" s="564"/>
      <c r="L782" s="556"/>
      <c r="M782" s="19">
        <v>2019</v>
      </c>
      <c r="N782" s="34">
        <f t="shared" si="1356"/>
        <v>942</v>
      </c>
      <c r="O782" s="28">
        <v>0</v>
      </c>
      <c r="P782" s="7">
        <v>0</v>
      </c>
      <c r="Q782" s="8">
        <v>942</v>
      </c>
      <c r="R782" s="9">
        <v>0</v>
      </c>
      <c r="S782" s="90"/>
      <c r="T782" s="142">
        <f t="shared" si="1244"/>
        <v>0</v>
      </c>
      <c r="U782" s="564"/>
      <c r="V782" s="556"/>
      <c r="W782" s="19">
        <v>2019</v>
      </c>
      <c r="X782" s="34">
        <f t="shared" si="1357"/>
        <v>942</v>
      </c>
      <c r="Y782" s="28">
        <v>0</v>
      </c>
      <c r="Z782" s="7">
        <v>0</v>
      </c>
      <c r="AA782" s="8">
        <v>942</v>
      </c>
      <c r="AB782" s="9">
        <v>0</v>
      </c>
      <c r="AC782" s="90"/>
      <c r="AD782" s="142">
        <f t="shared" si="1245"/>
        <v>0</v>
      </c>
      <c r="AE782" s="582"/>
      <c r="AF782" s="582"/>
      <c r="AG782" s="283">
        <v>2019</v>
      </c>
      <c r="AH782" s="284">
        <f t="shared" si="1271"/>
        <v>942</v>
      </c>
      <c r="AI782" s="285">
        <v>0</v>
      </c>
      <c r="AJ782" s="286">
        <v>0</v>
      </c>
      <c r="AK782" s="287">
        <v>942</v>
      </c>
      <c r="AL782" s="288">
        <v>0</v>
      </c>
      <c r="AM782" s="504"/>
      <c r="AN782" s="142">
        <f t="shared" si="1358"/>
        <v>0</v>
      </c>
      <c r="AO782" s="477"/>
      <c r="AP782" s="477"/>
      <c r="AQ782" s="464">
        <v>2019</v>
      </c>
      <c r="AR782" s="287">
        <f t="shared" si="1274"/>
        <v>942</v>
      </c>
      <c r="AS782" s="286">
        <v>0</v>
      </c>
      <c r="AT782" s="286">
        <v>0</v>
      </c>
      <c r="AU782" s="287">
        <v>942</v>
      </c>
      <c r="AV782" s="286">
        <v>0</v>
      </c>
      <c r="AW782" s="481"/>
      <c r="AX782" s="142">
        <f t="shared" si="1307"/>
        <v>942</v>
      </c>
    </row>
    <row r="783" spans="1:50" outlineLevel="2" x14ac:dyDescent="0.3">
      <c r="A783" s="564"/>
      <c r="B783" s="556"/>
      <c r="C783" s="19">
        <v>2020</v>
      </c>
      <c r="D783" s="34">
        <f t="shared" si="1355"/>
        <v>748</v>
      </c>
      <c r="E783" s="28">
        <v>0</v>
      </c>
      <c r="F783" s="7">
        <v>0</v>
      </c>
      <c r="G783" s="8">
        <v>748</v>
      </c>
      <c r="H783" s="9">
        <v>0</v>
      </c>
      <c r="I783" s="90"/>
      <c r="J783" s="11"/>
      <c r="K783" s="564"/>
      <c r="L783" s="556"/>
      <c r="M783" s="19">
        <v>2020</v>
      </c>
      <c r="N783" s="34">
        <f t="shared" si="1356"/>
        <v>748</v>
      </c>
      <c r="O783" s="28">
        <v>0</v>
      </c>
      <c r="P783" s="7">
        <v>0</v>
      </c>
      <c r="Q783" s="8">
        <v>748</v>
      </c>
      <c r="R783" s="9">
        <v>0</v>
      </c>
      <c r="S783" s="90"/>
      <c r="T783" s="142">
        <f t="shared" si="1244"/>
        <v>0</v>
      </c>
      <c r="U783" s="564"/>
      <c r="V783" s="556"/>
      <c r="W783" s="19">
        <v>2020</v>
      </c>
      <c r="X783" s="34">
        <f t="shared" si="1357"/>
        <v>748</v>
      </c>
      <c r="Y783" s="28">
        <v>0</v>
      </c>
      <c r="Z783" s="7">
        <v>0</v>
      </c>
      <c r="AA783" s="8">
        <v>748</v>
      </c>
      <c r="AB783" s="9">
        <v>0</v>
      </c>
      <c r="AC783" s="90"/>
      <c r="AD783" s="142">
        <f t="shared" si="1245"/>
        <v>0</v>
      </c>
      <c r="AE783" s="582"/>
      <c r="AF783" s="582"/>
      <c r="AG783" s="283">
        <v>2020</v>
      </c>
      <c r="AH783" s="284">
        <f t="shared" si="1271"/>
        <v>748</v>
      </c>
      <c r="AI783" s="285">
        <v>0</v>
      </c>
      <c r="AJ783" s="286">
        <v>0</v>
      </c>
      <c r="AK783" s="287">
        <v>748</v>
      </c>
      <c r="AL783" s="288">
        <v>0</v>
      </c>
      <c r="AM783" s="504"/>
      <c r="AN783" s="142">
        <f t="shared" si="1358"/>
        <v>0</v>
      </c>
      <c r="AO783" s="477"/>
      <c r="AP783" s="477"/>
      <c r="AQ783" s="464">
        <v>2020</v>
      </c>
      <c r="AR783" s="287">
        <f t="shared" si="1274"/>
        <v>748</v>
      </c>
      <c r="AS783" s="286">
        <v>0</v>
      </c>
      <c r="AT783" s="286">
        <v>0</v>
      </c>
      <c r="AU783" s="287">
        <v>748</v>
      </c>
      <c r="AV783" s="286">
        <v>0</v>
      </c>
      <c r="AW783" s="481"/>
      <c r="AX783" s="142">
        <f t="shared" si="1307"/>
        <v>748</v>
      </c>
    </row>
    <row r="784" spans="1:50" outlineLevel="2" x14ac:dyDescent="0.3">
      <c r="A784" s="564"/>
      <c r="B784" s="556"/>
      <c r="C784" s="19">
        <v>2021</v>
      </c>
      <c r="D784" s="35">
        <f t="shared" si="1355"/>
        <v>830.6</v>
      </c>
      <c r="E784" s="28">
        <v>0</v>
      </c>
      <c r="F784" s="7">
        <v>0</v>
      </c>
      <c r="G784" s="8">
        <v>830.6</v>
      </c>
      <c r="H784" s="9">
        <v>0</v>
      </c>
      <c r="I784" s="90"/>
      <c r="J784" s="11"/>
      <c r="K784" s="564"/>
      <c r="L784" s="556"/>
      <c r="M784" s="19">
        <v>2021</v>
      </c>
      <c r="N784" s="35">
        <f t="shared" si="1356"/>
        <v>830.6</v>
      </c>
      <c r="O784" s="28">
        <v>0</v>
      </c>
      <c r="P784" s="7">
        <v>0</v>
      </c>
      <c r="Q784" s="8">
        <v>830.6</v>
      </c>
      <c r="R784" s="9">
        <v>0</v>
      </c>
      <c r="S784" s="90"/>
      <c r="T784" s="142">
        <f t="shared" si="1244"/>
        <v>0</v>
      </c>
      <c r="U784" s="564"/>
      <c r="V784" s="556"/>
      <c r="W784" s="19">
        <v>2021</v>
      </c>
      <c r="X784" s="35">
        <f t="shared" si="1357"/>
        <v>830.6</v>
      </c>
      <c r="Y784" s="28">
        <v>0</v>
      </c>
      <c r="Z784" s="7">
        <v>0</v>
      </c>
      <c r="AA784" s="8">
        <v>830.6</v>
      </c>
      <c r="AB784" s="9">
        <v>0</v>
      </c>
      <c r="AC784" s="90"/>
      <c r="AD784" s="142">
        <f t="shared" si="1245"/>
        <v>0</v>
      </c>
      <c r="AE784" s="582"/>
      <c r="AF784" s="582"/>
      <c r="AG784" s="283">
        <v>2021</v>
      </c>
      <c r="AH784" s="289">
        <f t="shared" si="1271"/>
        <v>830.6</v>
      </c>
      <c r="AI784" s="285">
        <v>0</v>
      </c>
      <c r="AJ784" s="286">
        <v>0</v>
      </c>
      <c r="AK784" s="287">
        <v>830.6</v>
      </c>
      <c r="AL784" s="288">
        <v>0</v>
      </c>
      <c r="AM784" s="504"/>
      <c r="AN784" s="142">
        <f t="shared" si="1358"/>
        <v>0</v>
      </c>
      <c r="AO784" s="477"/>
      <c r="AP784" s="477"/>
      <c r="AQ784" s="464">
        <v>2021</v>
      </c>
      <c r="AR784" s="286">
        <f t="shared" si="1274"/>
        <v>830.6</v>
      </c>
      <c r="AS784" s="286">
        <v>0</v>
      </c>
      <c r="AT784" s="286">
        <v>0</v>
      </c>
      <c r="AU784" s="287">
        <v>830.6</v>
      </c>
      <c r="AV784" s="286">
        <v>0</v>
      </c>
      <c r="AW784" s="481"/>
      <c r="AX784" s="142">
        <f t="shared" si="1307"/>
        <v>830.6</v>
      </c>
    </row>
    <row r="785" spans="1:50" outlineLevel="2" x14ac:dyDescent="0.3">
      <c r="A785" s="564"/>
      <c r="B785" s="556"/>
      <c r="C785" s="19">
        <v>2022</v>
      </c>
      <c r="D785" s="35">
        <f t="shared" si="1355"/>
        <v>903.6</v>
      </c>
      <c r="E785" s="28">
        <v>0</v>
      </c>
      <c r="F785" s="7">
        <v>0</v>
      </c>
      <c r="G785" s="8">
        <v>903.6</v>
      </c>
      <c r="H785" s="9">
        <v>0</v>
      </c>
      <c r="I785" s="90"/>
      <c r="J785" s="11"/>
      <c r="K785" s="564"/>
      <c r="L785" s="556"/>
      <c r="M785" s="19">
        <v>2022</v>
      </c>
      <c r="N785" s="35">
        <f t="shared" si="1356"/>
        <v>903.6</v>
      </c>
      <c r="O785" s="28">
        <v>0</v>
      </c>
      <c r="P785" s="7">
        <v>0</v>
      </c>
      <c r="Q785" s="8">
        <v>903.6</v>
      </c>
      <c r="R785" s="9">
        <v>0</v>
      </c>
      <c r="S785" s="90"/>
      <c r="T785" s="142">
        <f t="shared" si="1244"/>
        <v>0</v>
      </c>
      <c r="U785" s="564"/>
      <c r="V785" s="556"/>
      <c r="W785" s="19">
        <v>2022</v>
      </c>
      <c r="X785" s="35">
        <f t="shared" si="1357"/>
        <v>903.6</v>
      </c>
      <c r="Y785" s="28">
        <v>0</v>
      </c>
      <c r="Z785" s="7">
        <v>0</v>
      </c>
      <c r="AA785" s="8">
        <v>903.6</v>
      </c>
      <c r="AB785" s="9">
        <v>0</v>
      </c>
      <c r="AC785" s="90"/>
      <c r="AD785" s="142">
        <f t="shared" si="1245"/>
        <v>0</v>
      </c>
      <c r="AE785" s="582"/>
      <c r="AF785" s="582"/>
      <c r="AG785" s="283">
        <v>2022</v>
      </c>
      <c r="AH785" s="289">
        <f t="shared" si="1271"/>
        <v>903.6</v>
      </c>
      <c r="AI785" s="285">
        <v>0</v>
      </c>
      <c r="AJ785" s="286">
        <v>0</v>
      </c>
      <c r="AK785" s="287">
        <v>903.6</v>
      </c>
      <c r="AL785" s="288">
        <v>0</v>
      </c>
      <c r="AM785" s="504"/>
      <c r="AN785" s="142">
        <f t="shared" si="1358"/>
        <v>0</v>
      </c>
      <c r="AO785" s="477"/>
      <c r="AP785" s="477"/>
      <c r="AQ785" s="464">
        <v>2022</v>
      </c>
      <c r="AR785" s="286">
        <f t="shared" si="1274"/>
        <v>903.6</v>
      </c>
      <c r="AS785" s="286">
        <v>0</v>
      </c>
      <c r="AT785" s="286">
        <v>0</v>
      </c>
      <c r="AU785" s="287">
        <v>903.6</v>
      </c>
      <c r="AV785" s="286">
        <v>0</v>
      </c>
      <c r="AW785" s="481"/>
      <c r="AX785" s="142">
        <f t="shared" si="1307"/>
        <v>903.6</v>
      </c>
    </row>
    <row r="786" spans="1:50" outlineLevel="2" x14ac:dyDescent="0.3">
      <c r="A786" s="564"/>
      <c r="B786" s="556"/>
      <c r="C786" s="19">
        <v>2023</v>
      </c>
      <c r="D786" s="35">
        <f t="shared" ref="D786" si="1359">SUM(E786:H786)</f>
        <v>891.8</v>
      </c>
      <c r="E786" s="28">
        <v>0</v>
      </c>
      <c r="F786" s="7">
        <v>0</v>
      </c>
      <c r="G786" s="8">
        <v>891.8</v>
      </c>
      <c r="H786" s="9">
        <v>0</v>
      </c>
      <c r="I786" s="90"/>
      <c r="J786" s="11"/>
      <c r="K786" s="564"/>
      <c r="L786" s="556"/>
      <c r="M786" s="19">
        <v>2023</v>
      </c>
      <c r="N786" s="35">
        <f t="shared" si="1356"/>
        <v>891.8</v>
      </c>
      <c r="O786" s="28">
        <v>0</v>
      </c>
      <c r="P786" s="7">
        <v>0</v>
      </c>
      <c r="Q786" s="8">
        <v>891.8</v>
      </c>
      <c r="R786" s="9">
        <v>0</v>
      </c>
      <c r="S786" s="90"/>
      <c r="T786" s="142">
        <f t="shared" si="1244"/>
        <v>0</v>
      </c>
      <c r="U786" s="564"/>
      <c r="V786" s="556"/>
      <c r="W786" s="19">
        <v>2023</v>
      </c>
      <c r="X786" s="35">
        <f t="shared" si="1357"/>
        <v>891.8</v>
      </c>
      <c r="Y786" s="28">
        <v>0</v>
      </c>
      <c r="Z786" s="7">
        <v>0</v>
      </c>
      <c r="AA786" s="8">
        <v>891.8</v>
      </c>
      <c r="AB786" s="9">
        <v>0</v>
      </c>
      <c r="AC786" s="90"/>
      <c r="AD786" s="142">
        <f t="shared" si="1245"/>
        <v>0</v>
      </c>
      <c r="AE786" s="582"/>
      <c r="AF786" s="582"/>
      <c r="AG786" s="283">
        <v>2023</v>
      </c>
      <c r="AH786" s="289">
        <f t="shared" si="1271"/>
        <v>891.8</v>
      </c>
      <c r="AI786" s="285">
        <v>0</v>
      </c>
      <c r="AJ786" s="286">
        <v>0</v>
      </c>
      <c r="AK786" s="287">
        <v>891.8</v>
      </c>
      <c r="AL786" s="288">
        <v>0</v>
      </c>
      <c r="AM786" s="504"/>
      <c r="AN786" s="142">
        <f t="shared" si="1358"/>
        <v>0</v>
      </c>
      <c r="AO786" s="477"/>
      <c r="AP786" s="477"/>
      <c r="AQ786" s="464">
        <v>2023</v>
      </c>
      <c r="AR786" s="286">
        <f t="shared" si="1274"/>
        <v>891.8</v>
      </c>
      <c r="AS786" s="286">
        <v>0</v>
      </c>
      <c r="AT786" s="286">
        <v>0</v>
      </c>
      <c r="AU786" s="287">
        <v>891.8</v>
      </c>
      <c r="AV786" s="286">
        <v>0</v>
      </c>
      <c r="AW786" s="481"/>
      <c r="AX786" s="142">
        <f t="shared" si="1307"/>
        <v>891.8</v>
      </c>
    </row>
    <row r="787" spans="1:50" outlineLevel="2" x14ac:dyDescent="0.3">
      <c r="A787" s="564"/>
      <c r="B787" s="556"/>
      <c r="C787" s="19">
        <v>2024</v>
      </c>
      <c r="D787" s="35">
        <f t="shared" ref="D787:D789" si="1360">SUM(E787:H787)</f>
        <v>704.9</v>
      </c>
      <c r="E787" s="28">
        <v>0</v>
      </c>
      <c r="F787" s="7">
        <v>0</v>
      </c>
      <c r="G787" s="8">
        <v>704.9</v>
      </c>
      <c r="H787" s="9">
        <v>0</v>
      </c>
      <c r="I787" s="90"/>
      <c r="J787" s="11"/>
      <c r="K787" s="564"/>
      <c r="L787" s="556"/>
      <c r="M787" s="19">
        <v>2024</v>
      </c>
      <c r="N787" s="35">
        <f t="shared" si="1356"/>
        <v>704.9</v>
      </c>
      <c r="O787" s="28">
        <v>0</v>
      </c>
      <c r="P787" s="7">
        <v>0</v>
      </c>
      <c r="Q787" s="8">
        <v>704.9</v>
      </c>
      <c r="R787" s="9">
        <v>0</v>
      </c>
      <c r="S787" s="90"/>
      <c r="T787" s="142">
        <f t="shared" ref="T787:T856" si="1361">N787-D787</f>
        <v>0</v>
      </c>
      <c r="U787" s="564"/>
      <c r="V787" s="556"/>
      <c r="W787" s="19">
        <v>2024</v>
      </c>
      <c r="X787" s="35">
        <f t="shared" si="1357"/>
        <v>704.9</v>
      </c>
      <c r="Y787" s="28">
        <v>0</v>
      </c>
      <c r="Z787" s="7">
        <v>0</v>
      </c>
      <c r="AA787" s="8">
        <v>704.9</v>
      </c>
      <c r="AB787" s="9">
        <v>0</v>
      </c>
      <c r="AC787" s="90"/>
      <c r="AD787" s="142">
        <f t="shared" ref="AD787:AD856" si="1362">X787-N787</f>
        <v>0</v>
      </c>
      <c r="AE787" s="582"/>
      <c r="AF787" s="582"/>
      <c r="AG787" s="283">
        <v>2024</v>
      </c>
      <c r="AH787" s="289">
        <f t="shared" si="1271"/>
        <v>704.9</v>
      </c>
      <c r="AI787" s="285">
        <v>0</v>
      </c>
      <c r="AJ787" s="286">
        <v>0</v>
      </c>
      <c r="AK787" s="287">
        <v>704.9</v>
      </c>
      <c r="AL787" s="288">
        <v>0</v>
      </c>
      <c r="AM787" s="504"/>
      <c r="AN787" s="142">
        <f t="shared" si="1358"/>
        <v>0</v>
      </c>
      <c r="AO787" s="477"/>
      <c r="AP787" s="477"/>
      <c r="AQ787" s="464">
        <v>2024</v>
      </c>
      <c r="AR787" s="286">
        <f t="shared" si="1274"/>
        <v>704.9</v>
      </c>
      <c r="AS787" s="286">
        <v>0</v>
      </c>
      <c r="AT787" s="286">
        <v>0</v>
      </c>
      <c r="AU787" s="287">
        <v>704.9</v>
      </c>
      <c r="AV787" s="286">
        <v>0</v>
      </c>
      <c r="AW787" s="481"/>
      <c r="AX787" s="142">
        <f t="shared" si="1307"/>
        <v>704.9</v>
      </c>
    </row>
    <row r="788" spans="1:50" outlineLevel="2" x14ac:dyDescent="0.3">
      <c r="A788" s="564"/>
      <c r="B788" s="556"/>
      <c r="C788" s="19">
        <v>2025</v>
      </c>
      <c r="D788" s="35">
        <f t="shared" ref="D788" si="1363">SUM(E788:H788)</f>
        <v>409</v>
      </c>
      <c r="E788" s="28">
        <v>0</v>
      </c>
      <c r="F788" s="7">
        <v>0</v>
      </c>
      <c r="G788" s="8">
        <v>409</v>
      </c>
      <c r="H788" s="9">
        <v>0</v>
      </c>
      <c r="I788" s="90"/>
      <c r="J788" s="11"/>
      <c r="K788" s="564"/>
      <c r="L788" s="556"/>
      <c r="M788" s="19">
        <v>2025</v>
      </c>
      <c r="N788" s="35">
        <f t="shared" si="1356"/>
        <v>409</v>
      </c>
      <c r="O788" s="28">
        <v>0</v>
      </c>
      <c r="P788" s="7">
        <v>0</v>
      </c>
      <c r="Q788" s="8">
        <v>409</v>
      </c>
      <c r="R788" s="9">
        <v>0</v>
      </c>
      <c r="S788" s="90"/>
      <c r="T788" s="142">
        <f t="shared" si="1361"/>
        <v>0</v>
      </c>
      <c r="U788" s="564"/>
      <c r="V788" s="556"/>
      <c r="W788" s="19">
        <v>2025</v>
      </c>
      <c r="X788" s="35">
        <f t="shared" si="1357"/>
        <v>409</v>
      </c>
      <c r="Y788" s="28">
        <v>0</v>
      </c>
      <c r="Z788" s="7">
        <v>0</v>
      </c>
      <c r="AA788" s="8">
        <v>409</v>
      </c>
      <c r="AB788" s="9">
        <v>0</v>
      </c>
      <c r="AC788" s="90"/>
      <c r="AD788" s="142">
        <f t="shared" si="1362"/>
        <v>0</v>
      </c>
      <c r="AE788" s="582"/>
      <c r="AF788" s="582"/>
      <c r="AG788" s="283">
        <v>2025</v>
      </c>
      <c r="AH788" s="289">
        <f t="shared" si="1271"/>
        <v>409</v>
      </c>
      <c r="AI788" s="285">
        <v>0</v>
      </c>
      <c r="AJ788" s="286">
        <v>0</v>
      </c>
      <c r="AK788" s="287">
        <v>409</v>
      </c>
      <c r="AL788" s="288">
        <v>0</v>
      </c>
      <c r="AM788" s="504"/>
      <c r="AN788" s="142">
        <f t="shared" si="1358"/>
        <v>0</v>
      </c>
      <c r="AO788" s="477"/>
      <c r="AP788" s="477"/>
      <c r="AQ788" s="464">
        <v>2025</v>
      </c>
      <c r="AR788" s="286">
        <f t="shared" si="1274"/>
        <v>531.29999999999995</v>
      </c>
      <c r="AS788" s="286">
        <v>0</v>
      </c>
      <c r="AT788" s="286">
        <v>0</v>
      </c>
      <c r="AU788" s="287">
        <v>531.29999999999995</v>
      </c>
      <c r="AV788" s="286">
        <v>0</v>
      </c>
      <c r="AW788" s="481"/>
      <c r="AX788" s="142">
        <f t="shared" si="1307"/>
        <v>531.29999999999995</v>
      </c>
    </row>
    <row r="789" spans="1:50" outlineLevel="2" x14ac:dyDescent="0.3">
      <c r="A789" s="562"/>
      <c r="B789" s="561"/>
      <c r="C789" s="52">
        <v>2026</v>
      </c>
      <c r="D789" s="104">
        <f t="shared" si="1360"/>
        <v>0</v>
      </c>
      <c r="E789" s="105">
        <v>0</v>
      </c>
      <c r="F789" s="55">
        <v>0</v>
      </c>
      <c r="G789" s="110">
        <v>0</v>
      </c>
      <c r="H789" s="56">
        <v>0</v>
      </c>
      <c r="I789" s="90"/>
      <c r="J789" s="11"/>
      <c r="K789" s="562"/>
      <c r="L789" s="561"/>
      <c r="M789" s="52">
        <v>2026</v>
      </c>
      <c r="N789" s="104">
        <f t="shared" si="1356"/>
        <v>0</v>
      </c>
      <c r="O789" s="105">
        <v>0</v>
      </c>
      <c r="P789" s="55">
        <v>0</v>
      </c>
      <c r="Q789" s="110">
        <v>0</v>
      </c>
      <c r="R789" s="56">
        <v>0</v>
      </c>
      <c r="S789" s="90"/>
      <c r="T789" s="142">
        <f t="shared" si="1361"/>
        <v>0</v>
      </c>
      <c r="U789" s="562"/>
      <c r="V789" s="561"/>
      <c r="W789" s="52">
        <v>2026</v>
      </c>
      <c r="X789" s="104">
        <f t="shared" si="1357"/>
        <v>0</v>
      </c>
      <c r="Y789" s="105">
        <v>0</v>
      </c>
      <c r="Z789" s="55">
        <v>0</v>
      </c>
      <c r="AA789" s="110">
        <v>0</v>
      </c>
      <c r="AB789" s="56">
        <v>0</v>
      </c>
      <c r="AC789" s="90"/>
      <c r="AD789" s="142">
        <f t="shared" si="1362"/>
        <v>0</v>
      </c>
      <c r="AE789" s="582"/>
      <c r="AF789" s="582"/>
      <c r="AG789" s="283">
        <v>2026</v>
      </c>
      <c r="AH789" s="289">
        <f t="shared" si="1271"/>
        <v>958.4</v>
      </c>
      <c r="AI789" s="285">
        <v>0</v>
      </c>
      <c r="AJ789" s="286">
        <v>0</v>
      </c>
      <c r="AK789" s="287">
        <v>958.4</v>
      </c>
      <c r="AL789" s="288">
        <v>0</v>
      </c>
      <c r="AM789" s="504"/>
      <c r="AN789" s="142">
        <f t="shared" si="1358"/>
        <v>958.4</v>
      </c>
      <c r="AO789" s="477"/>
      <c r="AP789" s="477"/>
      <c r="AQ789" s="464">
        <v>2026</v>
      </c>
      <c r="AR789" s="286">
        <f t="shared" si="1274"/>
        <v>958.4</v>
      </c>
      <c r="AS789" s="286">
        <v>0</v>
      </c>
      <c r="AT789" s="286">
        <v>0</v>
      </c>
      <c r="AU789" s="287">
        <v>958.4</v>
      </c>
      <c r="AV789" s="286">
        <v>0</v>
      </c>
      <c r="AW789" s="481"/>
      <c r="AX789" s="142">
        <f t="shared" si="1307"/>
        <v>958.4</v>
      </c>
    </row>
    <row r="790" spans="1:50" ht="15" outlineLevel="2" thickBot="1" x14ac:dyDescent="0.35">
      <c r="A790" s="226"/>
      <c r="B790" s="219"/>
      <c r="C790" s="143"/>
      <c r="D790" s="144"/>
      <c r="E790" s="145"/>
      <c r="F790" s="146"/>
      <c r="G790" s="267"/>
      <c r="H790" s="147"/>
      <c r="I790" s="90"/>
      <c r="J790" s="11"/>
      <c r="K790" s="226"/>
      <c r="L790" s="219"/>
      <c r="M790" s="143"/>
      <c r="N790" s="144"/>
      <c r="O790" s="145"/>
      <c r="P790" s="146"/>
      <c r="Q790" s="267"/>
      <c r="R790" s="147"/>
      <c r="S790" s="90"/>
      <c r="T790" s="142"/>
      <c r="U790" s="226"/>
      <c r="V790" s="219"/>
      <c r="W790" s="143"/>
      <c r="X790" s="144"/>
      <c r="Y790" s="145"/>
      <c r="Z790" s="146"/>
      <c r="AA790" s="267"/>
      <c r="AB790" s="147"/>
      <c r="AC790" s="90"/>
      <c r="AD790" s="142"/>
      <c r="AE790" s="583"/>
      <c r="AF790" s="583"/>
      <c r="AG790" s="342">
        <v>2027</v>
      </c>
      <c r="AH790" s="366">
        <f t="shared" si="1271"/>
        <v>0</v>
      </c>
      <c r="AI790" s="367">
        <v>0</v>
      </c>
      <c r="AJ790" s="345">
        <v>0</v>
      </c>
      <c r="AK790" s="400">
        <v>0</v>
      </c>
      <c r="AL790" s="368">
        <v>0</v>
      </c>
      <c r="AM790" s="505"/>
      <c r="AN790" s="142">
        <f t="shared" si="1358"/>
        <v>0</v>
      </c>
      <c r="AO790" s="477"/>
      <c r="AP790" s="477"/>
      <c r="AQ790" s="464">
        <v>2027</v>
      </c>
      <c r="AR790" s="286">
        <f t="shared" si="1274"/>
        <v>0</v>
      </c>
      <c r="AS790" s="286">
        <v>0</v>
      </c>
      <c r="AT790" s="286">
        <v>0</v>
      </c>
      <c r="AU790" s="287">
        <v>0</v>
      </c>
      <c r="AV790" s="286">
        <v>0</v>
      </c>
      <c r="AW790" s="481"/>
      <c r="AX790" s="142">
        <f t="shared" si="1307"/>
        <v>0</v>
      </c>
    </row>
    <row r="791" spans="1:50" ht="15" customHeight="1" outlineLevel="1" x14ac:dyDescent="0.3">
      <c r="A791" s="565" t="s">
        <v>99</v>
      </c>
      <c r="B791" s="543" t="s">
        <v>100</v>
      </c>
      <c r="C791" s="57" t="s">
        <v>144</v>
      </c>
      <c r="D791" s="80">
        <f>SUM(D792:D802)</f>
        <v>10625.3</v>
      </c>
      <c r="E791" s="107">
        <f t="shared" ref="E791:G791" si="1364">SUM(E792:E802)</f>
        <v>0</v>
      </c>
      <c r="F791" s="82">
        <f t="shared" si="1364"/>
        <v>0</v>
      </c>
      <c r="G791" s="95">
        <f t="shared" si="1364"/>
        <v>10625.3</v>
      </c>
      <c r="H791" s="106">
        <f t="shared" ref="H791" si="1365">SUM(H792:H802)</f>
        <v>0</v>
      </c>
      <c r="I791" s="537" t="s">
        <v>117</v>
      </c>
      <c r="J791" s="11"/>
      <c r="K791" s="565" t="s">
        <v>99</v>
      </c>
      <c r="L791" s="543" t="s">
        <v>100</v>
      </c>
      <c r="M791" s="57" t="s">
        <v>144</v>
      </c>
      <c r="N791" s="80">
        <f>SUM(N792:N802)</f>
        <v>10625.3</v>
      </c>
      <c r="O791" s="107">
        <f t="shared" ref="O791:R791" si="1366">SUM(O792:O802)</f>
        <v>0</v>
      </c>
      <c r="P791" s="82">
        <f t="shared" si="1366"/>
        <v>0</v>
      </c>
      <c r="Q791" s="95">
        <f t="shared" si="1366"/>
        <v>10625.3</v>
      </c>
      <c r="R791" s="106">
        <f t="shared" si="1366"/>
        <v>0</v>
      </c>
      <c r="S791" s="537" t="s">
        <v>117</v>
      </c>
      <c r="T791" s="142">
        <f t="shared" si="1361"/>
        <v>0</v>
      </c>
      <c r="U791" s="565" t="s">
        <v>99</v>
      </c>
      <c r="V791" s="543" t="s">
        <v>100</v>
      </c>
      <c r="W791" s="57" t="s">
        <v>144</v>
      </c>
      <c r="X791" s="80">
        <f>SUM(X792:X802)</f>
        <v>10625.3</v>
      </c>
      <c r="Y791" s="107">
        <f t="shared" ref="Y791:AB791" si="1367">SUM(Y792:Y802)</f>
        <v>0</v>
      </c>
      <c r="Z791" s="82">
        <f t="shared" si="1367"/>
        <v>0</v>
      </c>
      <c r="AA791" s="95">
        <f t="shared" si="1367"/>
        <v>10625.3</v>
      </c>
      <c r="AB791" s="106">
        <f t="shared" si="1367"/>
        <v>0</v>
      </c>
      <c r="AC791" s="537" t="s">
        <v>117</v>
      </c>
      <c r="AD791" s="142">
        <f t="shared" si="1362"/>
        <v>0</v>
      </c>
      <c r="AE791" s="594" t="s">
        <v>99</v>
      </c>
      <c r="AF791" s="597" t="s">
        <v>100</v>
      </c>
      <c r="AG791" s="296" t="s">
        <v>188</v>
      </c>
      <c r="AH791" s="297">
        <f t="shared" si="1271"/>
        <v>11808.699999999999</v>
      </c>
      <c r="AI791" s="349">
        <f>SUM(AI792:AI803)</f>
        <v>0</v>
      </c>
      <c r="AJ791" s="325">
        <f t="shared" ref="AJ791:AL791" si="1368">SUM(AJ792:AJ803)</f>
        <v>0</v>
      </c>
      <c r="AK791" s="299">
        <f t="shared" si="1368"/>
        <v>11808.699999999999</v>
      </c>
      <c r="AL791" s="401">
        <f t="shared" si="1368"/>
        <v>0</v>
      </c>
      <c r="AM791" s="503" t="s">
        <v>117</v>
      </c>
      <c r="AN791" s="142">
        <f t="shared" si="1358"/>
        <v>1183.3999999999996</v>
      </c>
      <c r="AO791" s="474" t="s">
        <v>99</v>
      </c>
      <c r="AP791" s="474" t="s">
        <v>100</v>
      </c>
      <c r="AQ791" s="463" t="s">
        <v>188</v>
      </c>
      <c r="AR791" s="281">
        <f t="shared" si="1274"/>
        <v>11808.699999999999</v>
      </c>
      <c r="AS791" s="280">
        <f>SUM(AS792:AS803)</f>
        <v>0</v>
      </c>
      <c r="AT791" s="280">
        <f t="shared" ref="AT791:AV791" si="1369">SUM(AT792:AT803)</f>
        <v>0</v>
      </c>
      <c r="AU791" s="281">
        <f t="shared" si="1369"/>
        <v>11808.699999999999</v>
      </c>
      <c r="AV791" s="280">
        <f t="shared" si="1369"/>
        <v>0</v>
      </c>
      <c r="AW791" s="481"/>
      <c r="AX791" s="142">
        <f t="shared" si="1307"/>
        <v>11808.699999999999</v>
      </c>
    </row>
    <row r="792" spans="1:50" outlineLevel="1" x14ac:dyDescent="0.3">
      <c r="A792" s="566"/>
      <c r="B792" s="544"/>
      <c r="C792" s="18">
        <v>2016</v>
      </c>
      <c r="D792" s="32">
        <f>SUM(E792:H792)</f>
        <v>1759.4</v>
      </c>
      <c r="E792" s="26">
        <f t="shared" ref="E792:G799" si="1370">E805+E818+E831</f>
        <v>0</v>
      </c>
      <c r="F792" s="6">
        <f t="shared" si="1370"/>
        <v>0</v>
      </c>
      <c r="G792" s="5">
        <f t="shared" si="1370"/>
        <v>1759.4</v>
      </c>
      <c r="H792" s="12">
        <f t="shared" ref="H792:H797" si="1371">SUM(H793:H804)</f>
        <v>0</v>
      </c>
      <c r="I792" s="538"/>
      <c r="J792" s="11"/>
      <c r="K792" s="566"/>
      <c r="L792" s="544"/>
      <c r="M792" s="18">
        <v>2016</v>
      </c>
      <c r="N792" s="32">
        <f>SUM(O792:R792)</f>
        <v>1759.4</v>
      </c>
      <c r="O792" s="26">
        <f t="shared" ref="O792:Q792" si="1372">O805+O818+O831</f>
        <v>0</v>
      </c>
      <c r="P792" s="6">
        <f t="shared" si="1372"/>
        <v>0</v>
      </c>
      <c r="Q792" s="5">
        <f t="shared" si="1372"/>
        <v>1759.4</v>
      </c>
      <c r="R792" s="12">
        <f t="shared" ref="R792:R797" si="1373">SUM(R793:R804)</f>
        <v>0</v>
      </c>
      <c r="S792" s="538"/>
      <c r="T792" s="142">
        <f t="shared" si="1361"/>
        <v>0</v>
      </c>
      <c r="U792" s="566"/>
      <c r="V792" s="544"/>
      <c r="W792" s="18">
        <v>2016</v>
      </c>
      <c r="X792" s="32">
        <f>SUM(Y792:AB792)</f>
        <v>1759.4</v>
      </c>
      <c r="Y792" s="26">
        <f t="shared" ref="Y792:AA792" si="1374">Y805+Y818+Y831</f>
        <v>0</v>
      </c>
      <c r="Z792" s="6">
        <f t="shared" si="1374"/>
        <v>0</v>
      </c>
      <c r="AA792" s="5">
        <f t="shared" si="1374"/>
        <v>1759.4</v>
      </c>
      <c r="AB792" s="12">
        <f t="shared" ref="AB792" si="1375">SUM(AB793:AB804)</f>
        <v>0</v>
      </c>
      <c r="AC792" s="538"/>
      <c r="AD792" s="142">
        <f t="shared" si="1362"/>
        <v>0</v>
      </c>
      <c r="AE792" s="595"/>
      <c r="AF792" s="511"/>
      <c r="AG792" s="277">
        <v>2016</v>
      </c>
      <c r="AH792" s="278">
        <f t="shared" si="1271"/>
        <v>1759.4</v>
      </c>
      <c r="AI792" s="279">
        <f t="shared" ref="AI792:AK792" si="1376">AI805+AI818+AI831</f>
        <v>0</v>
      </c>
      <c r="AJ792" s="280">
        <f t="shared" si="1376"/>
        <v>0</v>
      </c>
      <c r="AK792" s="281">
        <f t="shared" si="1376"/>
        <v>1759.4</v>
      </c>
      <c r="AL792" s="331">
        <f t="shared" ref="AL792:AL797" si="1377">SUM(AL793:AL804)</f>
        <v>0</v>
      </c>
      <c r="AM792" s="504"/>
      <c r="AN792" s="142">
        <f t="shared" si="1358"/>
        <v>0</v>
      </c>
      <c r="AO792" s="474"/>
      <c r="AP792" s="474"/>
      <c r="AQ792" s="463">
        <v>2016</v>
      </c>
      <c r="AR792" s="281">
        <f t="shared" si="1274"/>
        <v>1759.4</v>
      </c>
      <c r="AS792" s="280">
        <f t="shared" ref="AS792:AU792" si="1378">AS805+AS818+AS831</f>
        <v>0</v>
      </c>
      <c r="AT792" s="280">
        <f t="shared" si="1378"/>
        <v>0</v>
      </c>
      <c r="AU792" s="281">
        <f t="shared" si="1378"/>
        <v>1759.4</v>
      </c>
      <c r="AV792" s="280">
        <f t="shared" ref="AV792:AV797" si="1379">SUM(AV793:AV804)</f>
        <v>0</v>
      </c>
      <c r="AW792" s="481"/>
      <c r="AX792" s="142">
        <f t="shared" si="1307"/>
        <v>1759.4</v>
      </c>
    </row>
    <row r="793" spans="1:50" outlineLevel="1" x14ac:dyDescent="0.3">
      <c r="A793" s="566"/>
      <c r="B793" s="544"/>
      <c r="C793" s="18">
        <v>2017</v>
      </c>
      <c r="D793" s="32">
        <f t="shared" ref="D793:D798" si="1380">SUM(E793:H793)</f>
        <v>2727.2</v>
      </c>
      <c r="E793" s="26">
        <f t="shared" si="1370"/>
        <v>0</v>
      </c>
      <c r="F793" s="6">
        <f t="shared" si="1370"/>
        <v>0</v>
      </c>
      <c r="G793" s="5">
        <f t="shared" si="1370"/>
        <v>2727.2</v>
      </c>
      <c r="H793" s="12">
        <f t="shared" si="1371"/>
        <v>0</v>
      </c>
      <c r="I793" s="538"/>
      <c r="J793" s="11"/>
      <c r="K793" s="566"/>
      <c r="L793" s="544"/>
      <c r="M793" s="18">
        <v>2017</v>
      </c>
      <c r="N793" s="32">
        <f t="shared" ref="N793:N798" si="1381">SUM(O793:R793)</f>
        <v>2727.2</v>
      </c>
      <c r="O793" s="26">
        <f t="shared" ref="O793:Q793" si="1382">O806+O819+O832</f>
        <v>0</v>
      </c>
      <c r="P793" s="6">
        <f t="shared" si="1382"/>
        <v>0</v>
      </c>
      <c r="Q793" s="5">
        <f t="shared" si="1382"/>
        <v>2727.2</v>
      </c>
      <c r="R793" s="12">
        <f t="shared" si="1373"/>
        <v>0</v>
      </c>
      <c r="S793" s="538"/>
      <c r="T793" s="142">
        <f t="shared" si="1361"/>
        <v>0</v>
      </c>
      <c r="U793" s="566"/>
      <c r="V793" s="544"/>
      <c r="W793" s="18">
        <v>2017</v>
      </c>
      <c r="X793" s="32">
        <f t="shared" ref="X793:X802" si="1383">SUM(Y793:AB793)</f>
        <v>2727.2</v>
      </c>
      <c r="Y793" s="26">
        <f t="shared" ref="Y793:AA793" si="1384">Y806+Y819+Y832</f>
        <v>0</v>
      </c>
      <c r="Z793" s="6">
        <f t="shared" si="1384"/>
        <v>0</v>
      </c>
      <c r="AA793" s="5">
        <f t="shared" si="1384"/>
        <v>2727.2</v>
      </c>
      <c r="AB793" s="12">
        <f t="shared" ref="AB793" si="1385">SUM(AB794:AB805)</f>
        <v>0</v>
      </c>
      <c r="AC793" s="538"/>
      <c r="AD793" s="142">
        <f t="shared" si="1362"/>
        <v>0</v>
      </c>
      <c r="AE793" s="595"/>
      <c r="AF793" s="511"/>
      <c r="AG793" s="277">
        <v>2017</v>
      </c>
      <c r="AH793" s="278">
        <f t="shared" si="1271"/>
        <v>2727.2</v>
      </c>
      <c r="AI793" s="279">
        <f t="shared" ref="AI793:AK793" si="1386">AI806+AI819+AI832</f>
        <v>0</v>
      </c>
      <c r="AJ793" s="280">
        <f t="shared" si="1386"/>
        <v>0</v>
      </c>
      <c r="AK793" s="281">
        <f t="shared" si="1386"/>
        <v>2727.2</v>
      </c>
      <c r="AL793" s="331">
        <f t="shared" si="1377"/>
        <v>0</v>
      </c>
      <c r="AM793" s="504"/>
      <c r="AN793" s="142">
        <f t="shared" si="1358"/>
        <v>0</v>
      </c>
      <c r="AO793" s="474"/>
      <c r="AP793" s="474"/>
      <c r="AQ793" s="463">
        <v>2017</v>
      </c>
      <c r="AR793" s="281">
        <f t="shared" si="1274"/>
        <v>2727.2</v>
      </c>
      <c r="AS793" s="280">
        <f t="shared" ref="AS793:AU793" si="1387">AS806+AS819+AS832</f>
        <v>0</v>
      </c>
      <c r="AT793" s="280">
        <f t="shared" si="1387"/>
        <v>0</v>
      </c>
      <c r="AU793" s="281">
        <f t="shared" si="1387"/>
        <v>2727.2</v>
      </c>
      <c r="AV793" s="280">
        <f t="shared" si="1379"/>
        <v>0</v>
      </c>
      <c r="AW793" s="481"/>
      <c r="AX793" s="142">
        <f t="shared" si="1307"/>
        <v>2727.2</v>
      </c>
    </row>
    <row r="794" spans="1:50" outlineLevel="1" x14ac:dyDescent="0.3">
      <c r="A794" s="566"/>
      <c r="B794" s="544"/>
      <c r="C794" s="18">
        <v>2018</v>
      </c>
      <c r="D794" s="32">
        <f t="shared" si="1380"/>
        <v>1557.2</v>
      </c>
      <c r="E794" s="26">
        <f t="shared" si="1370"/>
        <v>0</v>
      </c>
      <c r="F794" s="6">
        <f t="shared" si="1370"/>
        <v>0</v>
      </c>
      <c r="G794" s="5">
        <f t="shared" si="1370"/>
        <v>1557.2</v>
      </c>
      <c r="H794" s="12">
        <f t="shared" si="1371"/>
        <v>0</v>
      </c>
      <c r="I794" s="538"/>
      <c r="J794" s="11"/>
      <c r="K794" s="566"/>
      <c r="L794" s="544"/>
      <c r="M794" s="18">
        <v>2018</v>
      </c>
      <c r="N794" s="32">
        <f t="shared" si="1381"/>
        <v>1557.2</v>
      </c>
      <c r="O794" s="26">
        <f t="shared" ref="O794:Q794" si="1388">O807+O820+O833</f>
        <v>0</v>
      </c>
      <c r="P794" s="6">
        <f t="shared" si="1388"/>
        <v>0</v>
      </c>
      <c r="Q794" s="5">
        <f t="shared" si="1388"/>
        <v>1557.2</v>
      </c>
      <c r="R794" s="12">
        <f t="shared" si="1373"/>
        <v>0</v>
      </c>
      <c r="S794" s="538"/>
      <c r="T794" s="142">
        <f t="shared" si="1361"/>
        <v>0</v>
      </c>
      <c r="U794" s="566"/>
      <c r="V794" s="544"/>
      <c r="W794" s="18">
        <v>2018</v>
      </c>
      <c r="X794" s="32">
        <f t="shared" si="1383"/>
        <v>1557.2</v>
      </c>
      <c r="Y794" s="26">
        <f t="shared" ref="Y794:AA794" si="1389">Y807+Y820+Y833</f>
        <v>0</v>
      </c>
      <c r="Z794" s="6">
        <f t="shared" si="1389"/>
        <v>0</v>
      </c>
      <c r="AA794" s="5">
        <f t="shared" si="1389"/>
        <v>1557.2</v>
      </c>
      <c r="AB794" s="12">
        <f t="shared" ref="AB794" si="1390">SUM(AB795:AB806)</f>
        <v>0</v>
      </c>
      <c r="AC794" s="538"/>
      <c r="AD794" s="142">
        <f t="shared" si="1362"/>
        <v>0</v>
      </c>
      <c r="AE794" s="595"/>
      <c r="AF794" s="511"/>
      <c r="AG794" s="277">
        <v>2018</v>
      </c>
      <c r="AH794" s="278">
        <f t="shared" si="1271"/>
        <v>1557.2</v>
      </c>
      <c r="AI794" s="279">
        <f t="shared" ref="AI794:AK794" si="1391">AI807+AI820+AI833</f>
        <v>0</v>
      </c>
      <c r="AJ794" s="280">
        <f t="shared" si="1391"/>
        <v>0</v>
      </c>
      <c r="AK794" s="281">
        <f t="shared" si="1391"/>
        <v>1557.2</v>
      </c>
      <c r="AL794" s="331">
        <f t="shared" si="1377"/>
        <v>0</v>
      </c>
      <c r="AM794" s="504"/>
      <c r="AN794" s="142">
        <f t="shared" si="1358"/>
        <v>0</v>
      </c>
      <c r="AO794" s="474"/>
      <c r="AP794" s="474"/>
      <c r="AQ794" s="463">
        <v>2018</v>
      </c>
      <c r="AR794" s="281">
        <f t="shared" si="1274"/>
        <v>1557.2</v>
      </c>
      <c r="AS794" s="280">
        <f t="shared" ref="AS794:AU794" si="1392">AS807+AS820+AS833</f>
        <v>0</v>
      </c>
      <c r="AT794" s="280">
        <f t="shared" si="1392"/>
        <v>0</v>
      </c>
      <c r="AU794" s="281">
        <f t="shared" si="1392"/>
        <v>1557.2</v>
      </c>
      <c r="AV794" s="280">
        <f t="shared" si="1379"/>
        <v>0</v>
      </c>
      <c r="AW794" s="481"/>
      <c r="AX794" s="142">
        <f t="shared" si="1307"/>
        <v>1557.2</v>
      </c>
    </row>
    <row r="795" spans="1:50" outlineLevel="1" x14ac:dyDescent="0.3">
      <c r="A795" s="566"/>
      <c r="B795" s="544"/>
      <c r="C795" s="18">
        <v>2019</v>
      </c>
      <c r="D795" s="32">
        <f t="shared" si="1380"/>
        <v>606.5</v>
      </c>
      <c r="E795" s="26">
        <f t="shared" si="1370"/>
        <v>0</v>
      </c>
      <c r="F795" s="6">
        <f t="shared" si="1370"/>
        <v>0</v>
      </c>
      <c r="G795" s="5">
        <f t="shared" si="1370"/>
        <v>606.5</v>
      </c>
      <c r="H795" s="12">
        <f t="shared" si="1371"/>
        <v>0</v>
      </c>
      <c r="I795" s="538"/>
      <c r="J795" s="11"/>
      <c r="K795" s="566"/>
      <c r="L795" s="544"/>
      <c r="M795" s="18">
        <v>2019</v>
      </c>
      <c r="N795" s="32">
        <f t="shared" si="1381"/>
        <v>606.5</v>
      </c>
      <c r="O795" s="26">
        <f t="shared" ref="O795:Q795" si="1393">O808+O821+O834</f>
        <v>0</v>
      </c>
      <c r="P795" s="6">
        <f t="shared" si="1393"/>
        <v>0</v>
      </c>
      <c r="Q795" s="5">
        <f t="shared" si="1393"/>
        <v>606.5</v>
      </c>
      <c r="R795" s="12">
        <f t="shared" si="1373"/>
        <v>0</v>
      </c>
      <c r="S795" s="538"/>
      <c r="T795" s="142">
        <f t="shared" si="1361"/>
        <v>0</v>
      </c>
      <c r="U795" s="566"/>
      <c r="V795" s="544"/>
      <c r="W795" s="18">
        <v>2019</v>
      </c>
      <c r="X795" s="32">
        <f t="shared" si="1383"/>
        <v>606.5</v>
      </c>
      <c r="Y795" s="26">
        <f t="shared" ref="Y795:AA795" si="1394">Y808+Y821+Y834</f>
        <v>0</v>
      </c>
      <c r="Z795" s="6">
        <f t="shared" si="1394"/>
        <v>0</v>
      </c>
      <c r="AA795" s="5">
        <f t="shared" si="1394"/>
        <v>606.5</v>
      </c>
      <c r="AB795" s="12">
        <f t="shared" ref="AB795" si="1395">SUM(AB796:AB807)</f>
        <v>0</v>
      </c>
      <c r="AC795" s="538"/>
      <c r="AD795" s="142">
        <f t="shared" si="1362"/>
        <v>0</v>
      </c>
      <c r="AE795" s="595"/>
      <c r="AF795" s="511"/>
      <c r="AG795" s="277">
        <v>2019</v>
      </c>
      <c r="AH795" s="278">
        <f t="shared" si="1271"/>
        <v>606.5</v>
      </c>
      <c r="AI795" s="279">
        <f t="shared" ref="AI795:AK795" si="1396">AI808+AI821+AI834</f>
        <v>0</v>
      </c>
      <c r="AJ795" s="280">
        <f t="shared" si="1396"/>
        <v>0</v>
      </c>
      <c r="AK795" s="281">
        <f t="shared" si="1396"/>
        <v>606.5</v>
      </c>
      <c r="AL795" s="331">
        <f t="shared" si="1377"/>
        <v>0</v>
      </c>
      <c r="AM795" s="504"/>
      <c r="AN795" s="142">
        <f t="shared" si="1358"/>
        <v>0</v>
      </c>
      <c r="AO795" s="474"/>
      <c r="AP795" s="474"/>
      <c r="AQ795" s="463">
        <v>2019</v>
      </c>
      <c r="AR795" s="281">
        <f t="shared" si="1274"/>
        <v>606.5</v>
      </c>
      <c r="AS795" s="280">
        <f t="shared" ref="AS795:AU795" si="1397">AS808+AS821+AS834</f>
        <v>0</v>
      </c>
      <c r="AT795" s="280">
        <f t="shared" si="1397"/>
        <v>0</v>
      </c>
      <c r="AU795" s="281">
        <f t="shared" si="1397"/>
        <v>606.5</v>
      </c>
      <c r="AV795" s="280">
        <f t="shared" si="1379"/>
        <v>0</v>
      </c>
      <c r="AW795" s="481"/>
      <c r="AX795" s="142">
        <f t="shared" si="1307"/>
        <v>606.5</v>
      </c>
    </row>
    <row r="796" spans="1:50" outlineLevel="1" x14ac:dyDescent="0.3">
      <c r="A796" s="566"/>
      <c r="B796" s="544"/>
      <c r="C796" s="18">
        <v>2020</v>
      </c>
      <c r="D796" s="32">
        <f t="shared" si="1380"/>
        <v>551.9</v>
      </c>
      <c r="E796" s="26">
        <f t="shared" si="1370"/>
        <v>0</v>
      </c>
      <c r="F796" s="6">
        <f t="shared" si="1370"/>
        <v>0</v>
      </c>
      <c r="G796" s="5">
        <f t="shared" si="1370"/>
        <v>551.9</v>
      </c>
      <c r="H796" s="12">
        <f t="shared" si="1371"/>
        <v>0</v>
      </c>
      <c r="I796" s="538"/>
      <c r="J796" s="11"/>
      <c r="K796" s="566"/>
      <c r="L796" s="544"/>
      <c r="M796" s="18">
        <v>2020</v>
      </c>
      <c r="N796" s="32">
        <f t="shared" si="1381"/>
        <v>551.9</v>
      </c>
      <c r="O796" s="26">
        <f t="shared" ref="O796:Q796" si="1398">O809+O822+O835</f>
        <v>0</v>
      </c>
      <c r="P796" s="6">
        <f t="shared" si="1398"/>
        <v>0</v>
      </c>
      <c r="Q796" s="5">
        <f t="shared" si="1398"/>
        <v>551.9</v>
      </c>
      <c r="R796" s="12">
        <f t="shared" si="1373"/>
        <v>0</v>
      </c>
      <c r="S796" s="538"/>
      <c r="T796" s="142">
        <f t="shared" si="1361"/>
        <v>0</v>
      </c>
      <c r="U796" s="566"/>
      <c r="V796" s="544"/>
      <c r="W796" s="18">
        <v>2020</v>
      </c>
      <c r="X796" s="32">
        <f t="shared" si="1383"/>
        <v>551.9</v>
      </c>
      <c r="Y796" s="26">
        <f t="shared" ref="Y796:AA796" si="1399">Y809+Y822+Y835</f>
        <v>0</v>
      </c>
      <c r="Z796" s="6">
        <f t="shared" si="1399"/>
        <v>0</v>
      </c>
      <c r="AA796" s="5">
        <f t="shared" si="1399"/>
        <v>551.9</v>
      </c>
      <c r="AB796" s="12">
        <f t="shared" ref="AB796" si="1400">SUM(AB797:AB808)</f>
        <v>0</v>
      </c>
      <c r="AC796" s="538"/>
      <c r="AD796" s="142">
        <f t="shared" si="1362"/>
        <v>0</v>
      </c>
      <c r="AE796" s="595"/>
      <c r="AF796" s="511"/>
      <c r="AG796" s="277">
        <v>2020</v>
      </c>
      <c r="AH796" s="278">
        <f t="shared" si="1271"/>
        <v>551.9</v>
      </c>
      <c r="AI796" s="279">
        <f t="shared" ref="AI796:AK796" si="1401">AI809+AI822+AI835</f>
        <v>0</v>
      </c>
      <c r="AJ796" s="280">
        <f t="shared" si="1401"/>
        <v>0</v>
      </c>
      <c r="AK796" s="281">
        <f t="shared" si="1401"/>
        <v>551.9</v>
      </c>
      <c r="AL796" s="331">
        <f t="shared" si="1377"/>
        <v>0</v>
      </c>
      <c r="AM796" s="504"/>
      <c r="AN796" s="142">
        <f t="shared" si="1358"/>
        <v>0</v>
      </c>
      <c r="AO796" s="474"/>
      <c r="AP796" s="474"/>
      <c r="AQ796" s="463">
        <v>2020</v>
      </c>
      <c r="AR796" s="281">
        <f t="shared" si="1274"/>
        <v>551.9</v>
      </c>
      <c r="AS796" s="280">
        <f t="shared" ref="AS796:AU796" si="1402">AS809+AS822+AS835</f>
        <v>0</v>
      </c>
      <c r="AT796" s="280">
        <f t="shared" si="1402"/>
        <v>0</v>
      </c>
      <c r="AU796" s="281">
        <f t="shared" si="1402"/>
        <v>551.9</v>
      </c>
      <c r="AV796" s="280">
        <f t="shared" si="1379"/>
        <v>0</v>
      </c>
      <c r="AW796" s="481"/>
      <c r="AX796" s="142">
        <f t="shared" si="1307"/>
        <v>551.9</v>
      </c>
    </row>
    <row r="797" spans="1:50" outlineLevel="1" x14ac:dyDescent="0.3">
      <c r="A797" s="566"/>
      <c r="B797" s="544"/>
      <c r="C797" s="18">
        <v>2021</v>
      </c>
      <c r="D797" s="32">
        <f t="shared" si="1380"/>
        <v>661</v>
      </c>
      <c r="E797" s="26">
        <f t="shared" si="1370"/>
        <v>0</v>
      </c>
      <c r="F797" s="6">
        <f t="shared" si="1370"/>
        <v>0</v>
      </c>
      <c r="G797" s="6">
        <f t="shared" si="1370"/>
        <v>661</v>
      </c>
      <c r="H797" s="12">
        <f t="shared" si="1371"/>
        <v>0</v>
      </c>
      <c r="I797" s="538"/>
      <c r="J797" s="11"/>
      <c r="K797" s="566"/>
      <c r="L797" s="544"/>
      <c r="M797" s="18">
        <v>2021</v>
      </c>
      <c r="N797" s="32">
        <f t="shared" si="1381"/>
        <v>661</v>
      </c>
      <c r="O797" s="26">
        <f t="shared" ref="O797:Q797" si="1403">O810+O823+O836</f>
        <v>0</v>
      </c>
      <c r="P797" s="6">
        <f t="shared" si="1403"/>
        <v>0</v>
      </c>
      <c r="Q797" s="6">
        <f t="shared" si="1403"/>
        <v>661</v>
      </c>
      <c r="R797" s="12">
        <f t="shared" si="1373"/>
        <v>0</v>
      </c>
      <c r="S797" s="538"/>
      <c r="T797" s="142">
        <f t="shared" si="1361"/>
        <v>0</v>
      </c>
      <c r="U797" s="566"/>
      <c r="V797" s="544"/>
      <c r="W797" s="18">
        <v>2021</v>
      </c>
      <c r="X797" s="32">
        <f t="shared" si="1383"/>
        <v>661</v>
      </c>
      <c r="Y797" s="26">
        <f t="shared" ref="Y797:AA797" si="1404">Y810+Y823+Y836</f>
        <v>0</v>
      </c>
      <c r="Z797" s="6">
        <f t="shared" si="1404"/>
        <v>0</v>
      </c>
      <c r="AA797" s="6">
        <f t="shared" si="1404"/>
        <v>661</v>
      </c>
      <c r="AB797" s="12">
        <f t="shared" ref="AB797" si="1405">SUM(AB798:AB809)</f>
        <v>0</v>
      </c>
      <c r="AC797" s="538"/>
      <c r="AD797" s="142">
        <f t="shared" si="1362"/>
        <v>0</v>
      </c>
      <c r="AE797" s="595"/>
      <c r="AF797" s="511"/>
      <c r="AG797" s="277">
        <v>2021</v>
      </c>
      <c r="AH797" s="278">
        <f t="shared" si="1271"/>
        <v>661</v>
      </c>
      <c r="AI797" s="279">
        <f t="shared" ref="AI797:AK797" si="1406">AI810+AI823+AI836</f>
        <v>0</v>
      </c>
      <c r="AJ797" s="280">
        <f t="shared" si="1406"/>
        <v>0</v>
      </c>
      <c r="AK797" s="280">
        <f t="shared" si="1406"/>
        <v>661</v>
      </c>
      <c r="AL797" s="331">
        <f t="shared" si="1377"/>
        <v>0</v>
      </c>
      <c r="AM797" s="504"/>
      <c r="AN797" s="142">
        <f t="shared" si="1358"/>
        <v>0</v>
      </c>
      <c r="AO797" s="474"/>
      <c r="AP797" s="474"/>
      <c r="AQ797" s="463">
        <v>2021</v>
      </c>
      <c r="AR797" s="281">
        <f t="shared" si="1274"/>
        <v>661</v>
      </c>
      <c r="AS797" s="280">
        <f t="shared" ref="AS797:AU797" si="1407">AS810+AS823+AS836</f>
        <v>0</v>
      </c>
      <c r="AT797" s="280">
        <f t="shared" si="1407"/>
        <v>0</v>
      </c>
      <c r="AU797" s="280">
        <f t="shared" si="1407"/>
        <v>661</v>
      </c>
      <c r="AV797" s="280">
        <f t="shared" si="1379"/>
        <v>0</v>
      </c>
      <c r="AW797" s="481"/>
      <c r="AX797" s="142">
        <f t="shared" si="1307"/>
        <v>661</v>
      </c>
    </row>
    <row r="798" spans="1:50" outlineLevel="1" x14ac:dyDescent="0.3">
      <c r="A798" s="566"/>
      <c r="B798" s="544"/>
      <c r="C798" s="18">
        <v>2022</v>
      </c>
      <c r="D798" s="33">
        <f t="shared" si="1380"/>
        <v>563.5</v>
      </c>
      <c r="E798" s="26">
        <f t="shared" si="1370"/>
        <v>0</v>
      </c>
      <c r="F798" s="6">
        <f t="shared" si="1370"/>
        <v>0</v>
      </c>
      <c r="G798" s="6">
        <f t="shared" si="1370"/>
        <v>563.5</v>
      </c>
      <c r="H798" s="12">
        <f>SUM(H802:H810)</f>
        <v>0</v>
      </c>
      <c r="I798" s="538"/>
      <c r="J798" s="11"/>
      <c r="K798" s="566"/>
      <c r="L798" s="544"/>
      <c r="M798" s="18">
        <v>2022</v>
      </c>
      <c r="N798" s="33">
        <f t="shared" si="1381"/>
        <v>563.5</v>
      </c>
      <c r="O798" s="26">
        <f t="shared" ref="O798:Q798" si="1408">O811+O824+O837</f>
        <v>0</v>
      </c>
      <c r="P798" s="6">
        <f t="shared" si="1408"/>
        <v>0</v>
      </c>
      <c r="Q798" s="6">
        <f t="shared" si="1408"/>
        <v>563.5</v>
      </c>
      <c r="R798" s="12">
        <f>SUM(R802:R810)</f>
        <v>0</v>
      </c>
      <c r="S798" s="538"/>
      <c r="T798" s="142">
        <f t="shared" si="1361"/>
        <v>0</v>
      </c>
      <c r="U798" s="566"/>
      <c r="V798" s="544"/>
      <c r="W798" s="18">
        <v>2022</v>
      </c>
      <c r="X798" s="33">
        <f t="shared" si="1383"/>
        <v>563.5</v>
      </c>
      <c r="Y798" s="26">
        <f t="shared" ref="Y798:AA798" si="1409">Y811+Y824+Y837</f>
        <v>0</v>
      </c>
      <c r="Z798" s="6">
        <f t="shared" si="1409"/>
        <v>0</v>
      </c>
      <c r="AA798" s="6">
        <f t="shared" si="1409"/>
        <v>563.5</v>
      </c>
      <c r="AB798" s="12">
        <f>SUM(AB802:AB810)</f>
        <v>0</v>
      </c>
      <c r="AC798" s="538"/>
      <c r="AD798" s="142">
        <f t="shared" si="1362"/>
        <v>0</v>
      </c>
      <c r="AE798" s="595"/>
      <c r="AF798" s="511"/>
      <c r="AG798" s="277">
        <v>2022</v>
      </c>
      <c r="AH798" s="302">
        <f t="shared" si="1271"/>
        <v>563.5</v>
      </c>
      <c r="AI798" s="279">
        <f t="shared" ref="AI798:AK798" si="1410">AI811+AI824+AI837</f>
        <v>0</v>
      </c>
      <c r="AJ798" s="280">
        <f t="shared" si="1410"/>
        <v>0</v>
      </c>
      <c r="AK798" s="280">
        <f t="shared" si="1410"/>
        <v>563.5</v>
      </c>
      <c r="AL798" s="331">
        <f>SUM(AL802:AL810)</f>
        <v>0</v>
      </c>
      <c r="AM798" s="504"/>
      <c r="AN798" s="142">
        <f t="shared" si="1358"/>
        <v>0</v>
      </c>
      <c r="AO798" s="474"/>
      <c r="AP798" s="474"/>
      <c r="AQ798" s="463">
        <v>2022</v>
      </c>
      <c r="AR798" s="280">
        <f t="shared" si="1274"/>
        <v>563.5</v>
      </c>
      <c r="AS798" s="280">
        <f t="shared" ref="AS798:AU798" si="1411">AS811+AS824+AS837</f>
        <v>0</v>
      </c>
      <c r="AT798" s="280">
        <f t="shared" si="1411"/>
        <v>0</v>
      </c>
      <c r="AU798" s="280">
        <f t="shared" si="1411"/>
        <v>563.5</v>
      </c>
      <c r="AV798" s="280">
        <f>SUM(AV802:AV810)</f>
        <v>0</v>
      </c>
      <c r="AW798" s="481"/>
      <c r="AX798" s="142">
        <f t="shared" si="1307"/>
        <v>563.5</v>
      </c>
    </row>
    <row r="799" spans="1:50" outlineLevel="1" x14ac:dyDescent="0.3">
      <c r="A799" s="566"/>
      <c r="B799" s="544"/>
      <c r="C799" s="18">
        <v>2023</v>
      </c>
      <c r="D799" s="33">
        <f t="shared" ref="D799" si="1412">SUM(E799:H799)</f>
        <v>582.9</v>
      </c>
      <c r="E799" s="26">
        <f t="shared" si="1370"/>
        <v>0</v>
      </c>
      <c r="F799" s="6">
        <f t="shared" si="1370"/>
        <v>0</v>
      </c>
      <c r="G799" s="6">
        <f t="shared" si="1370"/>
        <v>582.9</v>
      </c>
      <c r="H799" s="12">
        <f>SUM(H800:H809)</f>
        <v>0</v>
      </c>
      <c r="I799" s="538"/>
      <c r="J799" s="11"/>
      <c r="K799" s="566"/>
      <c r="L799" s="544"/>
      <c r="M799" s="18">
        <v>2023</v>
      </c>
      <c r="N799" s="33">
        <f t="shared" ref="N799:N802" si="1413">SUM(O799:R799)</f>
        <v>582.9</v>
      </c>
      <c r="O799" s="26">
        <f t="shared" ref="O799:Q800" si="1414">O812+O825+O838</f>
        <v>0</v>
      </c>
      <c r="P799" s="6">
        <f t="shared" si="1414"/>
        <v>0</v>
      </c>
      <c r="Q799" s="6">
        <f t="shared" si="1414"/>
        <v>582.9</v>
      </c>
      <c r="R799" s="12">
        <f>SUM(R800:R809)</f>
        <v>0</v>
      </c>
      <c r="S799" s="538"/>
      <c r="T799" s="142">
        <f t="shared" si="1361"/>
        <v>0</v>
      </c>
      <c r="U799" s="566"/>
      <c r="V799" s="544"/>
      <c r="W799" s="18">
        <v>2023</v>
      </c>
      <c r="X799" s="33">
        <f t="shared" si="1383"/>
        <v>582.9</v>
      </c>
      <c r="Y799" s="26">
        <f t="shared" ref="Y799:AA799" si="1415">Y812+Y825+Y838</f>
        <v>0</v>
      </c>
      <c r="Z799" s="6">
        <f t="shared" si="1415"/>
        <v>0</v>
      </c>
      <c r="AA799" s="6">
        <f t="shared" si="1415"/>
        <v>582.9</v>
      </c>
      <c r="AB799" s="12">
        <f>SUM(AB800:AB809)</f>
        <v>0</v>
      </c>
      <c r="AC799" s="538"/>
      <c r="AD799" s="142">
        <f t="shared" si="1362"/>
        <v>0</v>
      </c>
      <c r="AE799" s="595"/>
      <c r="AF799" s="511"/>
      <c r="AG799" s="277">
        <v>2023</v>
      </c>
      <c r="AH799" s="302">
        <f t="shared" si="1271"/>
        <v>582.9</v>
      </c>
      <c r="AI799" s="279">
        <f t="shared" ref="AI799:AK799" si="1416">AI812+AI825+AI838</f>
        <v>0</v>
      </c>
      <c r="AJ799" s="280">
        <f t="shared" si="1416"/>
        <v>0</v>
      </c>
      <c r="AK799" s="280">
        <f t="shared" si="1416"/>
        <v>582.9</v>
      </c>
      <c r="AL799" s="331">
        <f>SUM(AL800:AL809)</f>
        <v>0</v>
      </c>
      <c r="AM799" s="504"/>
      <c r="AN799" s="142">
        <f t="shared" si="1358"/>
        <v>0</v>
      </c>
      <c r="AO799" s="474"/>
      <c r="AP799" s="474"/>
      <c r="AQ799" s="463">
        <v>2023</v>
      </c>
      <c r="AR799" s="280">
        <f t="shared" si="1274"/>
        <v>582.9</v>
      </c>
      <c r="AS799" s="280">
        <f t="shared" ref="AS799:AU799" si="1417">AS812+AS825+AS838</f>
        <v>0</v>
      </c>
      <c r="AT799" s="280">
        <f t="shared" si="1417"/>
        <v>0</v>
      </c>
      <c r="AU799" s="280">
        <f t="shared" si="1417"/>
        <v>582.9</v>
      </c>
      <c r="AV799" s="280">
        <f>SUM(AV800:AV809)</f>
        <v>0</v>
      </c>
      <c r="AW799" s="481"/>
      <c r="AX799" s="142">
        <f t="shared" si="1307"/>
        <v>582.9</v>
      </c>
    </row>
    <row r="800" spans="1:50" outlineLevel="1" x14ac:dyDescent="0.3">
      <c r="A800" s="566"/>
      <c r="B800" s="544"/>
      <c r="C800" s="18">
        <v>2024</v>
      </c>
      <c r="D800" s="33">
        <f t="shared" ref="D800:D802" si="1418">SUM(E800:H800)</f>
        <v>670.40000000000009</v>
      </c>
      <c r="E800" s="26">
        <f t="shared" ref="E800" si="1419">E813+E826+E839</f>
        <v>0</v>
      </c>
      <c r="F800" s="6">
        <f t="shared" ref="F800:H800" si="1420">F813+F826+F839</f>
        <v>0</v>
      </c>
      <c r="G800" s="6">
        <f t="shared" si="1420"/>
        <v>670.40000000000009</v>
      </c>
      <c r="H800" s="12">
        <f t="shared" si="1420"/>
        <v>0</v>
      </c>
      <c r="I800" s="538"/>
      <c r="J800" s="11"/>
      <c r="K800" s="566"/>
      <c r="L800" s="544"/>
      <c r="M800" s="18">
        <v>2024</v>
      </c>
      <c r="N800" s="33">
        <f t="shared" si="1413"/>
        <v>670.40000000000009</v>
      </c>
      <c r="O800" s="26">
        <f t="shared" si="1414"/>
        <v>0</v>
      </c>
      <c r="P800" s="6">
        <f t="shared" si="1414"/>
        <v>0</v>
      </c>
      <c r="Q800" s="6">
        <f t="shared" si="1414"/>
        <v>670.40000000000009</v>
      </c>
      <c r="R800" s="12">
        <f>R813+R826+R839</f>
        <v>0</v>
      </c>
      <c r="S800" s="538"/>
      <c r="T800" s="142">
        <f t="shared" si="1361"/>
        <v>0</v>
      </c>
      <c r="U800" s="566"/>
      <c r="V800" s="544"/>
      <c r="W800" s="18">
        <v>2024</v>
      </c>
      <c r="X800" s="33">
        <f t="shared" si="1383"/>
        <v>670.40000000000009</v>
      </c>
      <c r="Y800" s="26">
        <f t="shared" ref="Y800:AB800" si="1421">Y813+Y826+Y839</f>
        <v>0</v>
      </c>
      <c r="Z800" s="6">
        <f t="shared" si="1421"/>
        <v>0</v>
      </c>
      <c r="AA800" s="6">
        <f t="shared" si="1421"/>
        <v>670.40000000000009</v>
      </c>
      <c r="AB800" s="12">
        <f t="shared" si="1421"/>
        <v>0</v>
      </c>
      <c r="AC800" s="538"/>
      <c r="AD800" s="142">
        <f t="shared" si="1362"/>
        <v>0</v>
      </c>
      <c r="AE800" s="595"/>
      <c r="AF800" s="511"/>
      <c r="AG800" s="277">
        <v>2024</v>
      </c>
      <c r="AH800" s="302">
        <f t="shared" si="1271"/>
        <v>670.40000000000009</v>
      </c>
      <c r="AI800" s="279">
        <f t="shared" ref="AI800:AL800" si="1422">AI813+AI826+AI839</f>
        <v>0</v>
      </c>
      <c r="AJ800" s="280">
        <f t="shared" si="1422"/>
        <v>0</v>
      </c>
      <c r="AK800" s="280">
        <f t="shared" si="1422"/>
        <v>670.40000000000009</v>
      </c>
      <c r="AL800" s="331">
        <f t="shared" si="1422"/>
        <v>0</v>
      </c>
      <c r="AM800" s="504"/>
      <c r="AN800" s="142">
        <f t="shared" si="1358"/>
        <v>0</v>
      </c>
      <c r="AO800" s="474"/>
      <c r="AP800" s="474"/>
      <c r="AQ800" s="463">
        <v>2024</v>
      </c>
      <c r="AR800" s="280">
        <f t="shared" si="1274"/>
        <v>670.40000000000009</v>
      </c>
      <c r="AS800" s="280">
        <f t="shared" ref="AS800:AV800" si="1423">AS813+AS826+AS839</f>
        <v>0</v>
      </c>
      <c r="AT800" s="280">
        <f t="shared" si="1423"/>
        <v>0</v>
      </c>
      <c r="AU800" s="280">
        <f t="shared" si="1423"/>
        <v>670.40000000000009</v>
      </c>
      <c r="AV800" s="280">
        <f t="shared" si="1423"/>
        <v>0</v>
      </c>
      <c r="AW800" s="481"/>
      <c r="AX800" s="142">
        <f t="shared" si="1307"/>
        <v>670.40000000000009</v>
      </c>
    </row>
    <row r="801" spans="1:50" outlineLevel="1" x14ac:dyDescent="0.3">
      <c r="A801" s="566"/>
      <c r="B801" s="544"/>
      <c r="C801" s="18">
        <v>2025</v>
      </c>
      <c r="D801" s="33">
        <f t="shared" si="1418"/>
        <v>945.3</v>
      </c>
      <c r="E801" s="26">
        <f t="shared" ref="E801:H801" si="1424">E814+E827+E840</f>
        <v>0</v>
      </c>
      <c r="F801" s="6">
        <f t="shared" si="1424"/>
        <v>0</v>
      </c>
      <c r="G801" s="6">
        <f t="shared" si="1424"/>
        <v>945.3</v>
      </c>
      <c r="H801" s="12">
        <f t="shared" si="1424"/>
        <v>0</v>
      </c>
      <c r="I801" s="538"/>
      <c r="J801" s="11"/>
      <c r="K801" s="566"/>
      <c r="L801" s="544"/>
      <c r="M801" s="18">
        <v>2025</v>
      </c>
      <c r="N801" s="33">
        <f t="shared" si="1413"/>
        <v>945.30000000000007</v>
      </c>
      <c r="O801" s="26">
        <f t="shared" ref="O801:R801" si="1425">O814+O827+O840</f>
        <v>0</v>
      </c>
      <c r="P801" s="6">
        <f t="shared" si="1425"/>
        <v>0</v>
      </c>
      <c r="Q801" s="6">
        <f t="shared" si="1425"/>
        <v>945.30000000000007</v>
      </c>
      <c r="R801" s="12">
        <f t="shared" si="1425"/>
        <v>0</v>
      </c>
      <c r="S801" s="538"/>
      <c r="T801" s="142">
        <f t="shared" si="1361"/>
        <v>0</v>
      </c>
      <c r="U801" s="566"/>
      <c r="V801" s="544"/>
      <c r="W801" s="18">
        <v>2025</v>
      </c>
      <c r="X801" s="33">
        <f t="shared" si="1383"/>
        <v>945.30000000000007</v>
      </c>
      <c r="Y801" s="26">
        <f t="shared" ref="Y801:AB801" si="1426">Y814+Y827+Y840</f>
        <v>0</v>
      </c>
      <c r="Z801" s="6">
        <f t="shared" si="1426"/>
        <v>0</v>
      </c>
      <c r="AA801" s="6">
        <f t="shared" si="1426"/>
        <v>945.30000000000007</v>
      </c>
      <c r="AB801" s="12">
        <f t="shared" si="1426"/>
        <v>0</v>
      </c>
      <c r="AC801" s="538"/>
      <c r="AD801" s="142">
        <f t="shared" si="1362"/>
        <v>0</v>
      </c>
      <c r="AE801" s="595"/>
      <c r="AF801" s="511"/>
      <c r="AG801" s="277">
        <v>2025</v>
      </c>
      <c r="AH801" s="302">
        <f t="shared" si="1271"/>
        <v>945.30000000000007</v>
      </c>
      <c r="AI801" s="279">
        <f t="shared" ref="AI801:AL801" si="1427">AI814+AI827+AI840</f>
        <v>0</v>
      </c>
      <c r="AJ801" s="280">
        <f t="shared" si="1427"/>
        <v>0</v>
      </c>
      <c r="AK801" s="280">
        <f t="shared" si="1427"/>
        <v>945.30000000000007</v>
      </c>
      <c r="AL801" s="331">
        <f t="shared" si="1427"/>
        <v>0</v>
      </c>
      <c r="AM801" s="504"/>
      <c r="AN801" s="142">
        <f t="shared" si="1358"/>
        <v>0</v>
      </c>
      <c r="AO801" s="474"/>
      <c r="AP801" s="474"/>
      <c r="AQ801" s="463">
        <v>2025</v>
      </c>
      <c r="AR801" s="280">
        <f t="shared" si="1274"/>
        <v>945.3</v>
      </c>
      <c r="AS801" s="280">
        <f t="shared" ref="AS801:AV801" si="1428">AS814+AS827+AS840</f>
        <v>0</v>
      </c>
      <c r="AT801" s="280">
        <f t="shared" si="1428"/>
        <v>0</v>
      </c>
      <c r="AU801" s="280">
        <f t="shared" si="1428"/>
        <v>945.3</v>
      </c>
      <c r="AV801" s="280">
        <f t="shared" si="1428"/>
        <v>0</v>
      </c>
      <c r="AW801" s="481"/>
      <c r="AX801" s="142">
        <f t="shared" si="1307"/>
        <v>945.3</v>
      </c>
    </row>
    <row r="802" spans="1:50" ht="15" outlineLevel="1" thickBot="1" x14ac:dyDescent="0.35">
      <c r="A802" s="567"/>
      <c r="B802" s="545"/>
      <c r="C802" s="97">
        <v>2026</v>
      </c>
      <c r="D802" s="98">
        <f t="shared" si="1418"/>
        <v>0</v>
      </c>
      <c r="E802" s="99">
        <f t="shared" ref="E802:H802" si="1429">E815+E828+E841</f>
        <v>0</v>
      </c>
      <c r="F802" s="100">
        <f t="shared" si="1429"/>
        <v>0</v>
      </c>
      <c r="G802" s="100">
        <f t="shared" si="1429"/>
        <v>0</v>
      </c>
      <c r="H802" s="101">
        <f t="shared" si="1429"/>
        <v>0</v>
      </c>
      <c r="I802" s="539"/>
      <c r="J802" s="11"/>
      <c r="K802" s="567"/>
      <c r="L802" s="545"/>
      <c r="M802" s="97">
        <v>2026</v>
      </c>
      <c r="N802" s="98">
        <f t="shared" si="1413"/>
        <v>0</v>
      </c>
      <c r="O802" s="99">
        <f t="shared" ref="O802:R802" si="1430">O815+O828+O841</f>
        <v>0</v>
      </c>
      <c r="P802" s="100">
        <f t="shared" si="1430"/>
        <v>0</v>
      </c>
      <c r="Q802" s="100">
        <f t="shared" si="1430"/>
        <v>0</v>
      </c>
      <c r="R802" s="101">
        <f t="shared" si="1430"/>
        <v>0</v>
      </c>
      <c r="S802" s="539"/>
      <c r="T802" s="142">
        <f t="shared" si="1361"/>
        <v>0</v>
      </c>
      <c r="U802" s="567"/>
      <c r="V802" s="545"/>
      <c r="W802" s="97">
        <v>2026</v>
      </c>
      <c r="X802" s="98">
        <f t="shared" si="1383"/>
        <v>0</v>
      </c>
      <c r="Y802" s="99">
        <f t="shared" ref="Y802:AB802" si="1431">Y815+Y828+Y841</f>
        <v>0</v>
      </c>
      <c r="Z802" s="100">
        <f t="shared" si="1431"/>
        <v>0</v>
      </c>
      <c r="AA802" s="100">
        <f t="shared" si="1431"/>
        <v>0</v>
      </c>
      <c r="AB802" s="101">
        <f t="shared" si="1431"/>
        <v>0</v>
      </c>
      <c r="AC802" s="539"/>
      <c r="AD802" s="142">
        <f t="shared" si="1362"/>
        <v>0</v>
      </c>
      <c r="AE802" s="595"/>
      <c r="AF802" s="511"/>
      <c r="AG802" s="277">
        <v>2026</v>
      </c>
      <c r="AH802" s="302">
        <f t="shared" si="1271"/>
        <v>1183.4000000000001</v>
      </c>
      <c r="AI802" s="279">
        <f t="shared" ref="AI802:AL802" si="1432">AI815+AI828+AI841</f>
        <v>0</v>
      </c>
      <c r="AJ802" s="280">
        <f t="shared" si="1432"/>
        <v>0</v>
      </c>
      <c r="AK802" s="280">
        <f>AK815+AK828+AK841</f>
        <v>1183.4000000000001</v>
      </c>
      <c r="AL802" s="331">
        <f t="shared" si="1432"/>
        <v>0</v>
      </c>
      <c r="AM802" s="504"/>
      <c r="AN802" s="142">
        <f t="shared" si="1358"/>
        <v>1183.4000000000001</v>
      </c>
      <c r="AO802" s="474"/>
      <c r="AP802" s="474"/>
      <c r="AQ802" s="463">
        <v>2026</v>
      </c>
      <c r="AR802" s="280">
        <f t="shared" si="1274"/>
        <v>1183.4000000000001</v>
      </c>
      <c r="AS802" s="280">
        <f t="shared" ref="AS802:AT802" si="1433">AS815+AS828+AS841</f>
        <v>0</v>
      </c>
      <c r="AT802" s="280">
        <f t="shared" si="1433"/>
        <v>0</v>
      </c>
      <c r="AU802" s="280">
        <f>AU815+AU828+AU841</f>
        <v>1183.4000000000001</v>
      </c>
      <c r="AV802" s="280">
        <f t="shared" ref="AV802" si="1434">AV815+AV828+AV841</f>
        <v>0</v>
      </c>
      <c r="AW802" s="481"/>
      <c r="AX802" s="142">
        <f t="shared" si="1307"/>
        <v>1183.4000000000001</v>
      </c>
    </row>
    <row r="803" spans="1:50" ht="15" outlineLevel="1" thickBot="1" x14ac:dyDescent="0.35">
      <c r="A803" s="229"/>
      <c r="B803" s="227"/>
      <c r="C803" s="261"/>
      <c r="D803" s="262"/>
      <c r="E803" s="263"/>
      <c r="F803" s="264"/>
      <c r="G803" s="264"/>
      <c r="H803" s="265"/>
      <c r="I803" s="219"/>
      <c r="J803" s="11"/>
      <c r="K803" s="229"/>
      <c r="L803" s="227"/>
      <c r="M803" s="261"/>
      <c r="N803" s="262"/>
      <c r="O803" s="263"/>
      <c r="P803" s="264"/>
      <c r="Q803" s="264"/>
      <c r="R803" s="265"/>
      <c r="S803" s="219"/>
      <c r="T803" s="142"/>
      <c r="U803" s="229"/>
      <c r="V803" s="227"/>
      <c r="W803" s="261"/>
      <c r="X803" s="262"/>
      <c r="Y803" s="263"/>
      <c r="Z803" s="264"/>
      <c r="AA803" s="264"/>
      <c r="AB803" s="265"/>
      <c r="AC803" s="219"/>
      <c r="AD803" s="142"/>
      <c r="AE803" s="596"/>
      <c r="AF803" s="598"/>
      <c r="AG803" s="303">
        <v>2027</v>
      </c>
      <c r="AH803" s="304">
        <f t="shared" si="1271"/>
        <v>0</v>
      </c>
      <c r="AI803" s="305">
        <v>0</v>
      </c>
      <c r="AJ803" s="306">
        <v>0</v>
      </c>
      <c r="AK803" s="306">
        <v>0</v>
      </c>
      <c r="AL803" s="335">
        <v>0</v>
      </c>
      <c r="AM803" s="504"/>
      <c r="AN803" s="142">
        <f t="shared" si="1358"/>
        <v>0</v>
      </c>
      <c r="AO803" s="474"/>
      <c r="AP803" s="474"/>
      <c r="AQ803" s="463">
        <v>2027</v>
      </c>
      <c r="AR803" s="280">
        <f t="shared" si="1274"/>
        <v>0</v>
      </c>
      <c r="AS803" s="280">
        <v>0</v>
      </c>
      <c r="AT803" s="280">
        <v>0</v>
      </c>
      <c r="AU803" s="280">
        <v>0</v>
      </c>
      <c r="AV803" s="280">
        <v>0</v>
      </c>
      <c r="AW803" s="481"/>
      <c r="AX803" s="142">
        <f t="shared" si="1307"/>
        <v>0</v>
      </c>
    </row>
    <row r="804" spans="1:50" outlineLevel="2" x14ac:dyDescent="0.3">
      <c r="A804" s="563" t="s">
        <v>101</v>
      </c>
      <c r="B804" s="555" t="s">
        <v>72</v>
      </c>
      <c r="C804" s="21" t="s">
        <v>144</v>
      </c>
      <c r="D804" s="36">
        <f>SUM(D805:D815)</f>
        <v>3001.3</v>
      </c>
      <c r="E804" s="29">
        <f>SUM(E805:E815)</f>
        <v>0</v>
      </c>
      <c r="F804" s="15">
        <f t="shared" ref="F804:H804" si="1435">SUM(F805:F815)</f>
        <v>0</v>
      </c>
      <c r="G804" s="14">
        <f>SUM(G805:G815)</f>
        <v>3001.3</v>
      </c>
      <c r="H804" s="49">
        <f t="shared" si="1435"/>
        <v>0</v>
      </c>
      <c r="I804" s="90"/>
      <c r="J804" s="11"/>
      <c r="K804" s="563" t="s">
        <v>101</v>
      </c>
      <c r="L804" s="555" t="s">
        <v>72</v>
      </c>
      <c r="M804" s="21" t="s">
        <v>144</v>
      </c>
      <c r="N804" s="36">
        <f>SUM(N805:N815)</f>
        <v>3227.2000000000003</v>
      </c>
      <c r="O804" s="29">
        <f>SUM(O805:O815)</f>
        <v>0</v>
      </c>
      <c r="P804" s="15">
        <f t="shared" ref="P804" si="1436">SUM(P805:P815)</f>
        <v>0</v>
      </c>
      <c r="Q804" s="14">
        <f>SUM(Q805:Q815)</f>
        <v>3227.2000000000003</v>
      </c>
      <c r="R804" s="49">
        <f t="shared" ref="R804" si="1437">SUM(R805:R815)</f>
        <v>0</v>
      </c>
      <c r="S804" s="90"/>
      <c r="T804" s="142">
        <f t="shared" si="1361"/>
        <v>225.90000000000009</v>
      </c>
      <c r="U804" s="563" t="s">
        <v>101</v>
      </c>
      <c r="V804" s="555" t="s">
        <v>72</v>
      </c>
      <c r="W804" s="21" t="s">
        <v>144</v>
      </c>
      <c r="X804" s="36">
        <f>SUM(X805:X815)</f>
        <v>3227.2000000000003</v>
      </c>
      <c r="Y804" s="29">
        <f>SUM(Y805:Y815)</f>
        <v>0</v>
      </c>
      <c r="Z804" s="15">
        <f t="shared" ref="Z804" si="1438">SUM(Z805:Z815)</f>
        <v>0</v>
      </c>
      <c r="AA804" s="14">
        <f>SUM(AA805:AA815)</f>
        <v>3227.2000000000003</v>
      </c>
      <c r="AB804" s="49">
        <f t="shared" ref="AB804" si="1439">SUM(AB805:AB815)</f>
        <v>0</v>
      </c>
      <c r="AC804" s="90"/>
      <c r="AD804" s="142">
        <f t="shared" si="1362"/>
        <v>0</v>
      </c>
      <c r="AE804" s="506" t="s">
        <v>101</v>
      </c>
      <c r="AF804" s="507" t="s">
        <v>72</v>
      </c>
      <c r="AG804" s="308" t="s">
        <v>188</v>
      </c>
      <c r="AH804" s="309">
        <f t="shared" ref="AH804:AH867" si="1440">SUM(AI804:AL804)</f>
        <v>3871.9000000000005</v>
      </c>
      <c r="AI804" s="310">
        <f>SUM(AI805:AI816)</f>
        <v>0</v>
      </c>
      <c r="AJ804" s="312">
        <f t="shared" ref="AJ804:AL804" si="1441">SUM(AJ805:AJ816)</f>
        <v>0</v>
      </c>
      <c r="AK804" s="311">
        <f t="shared" si="1441"/>
        <v>3871.9000000000005</v>
      </c>
      <c r="AL804" s="313">
        <f t="shared" si="1441"/>
        <v>0</v>
      </c>
      <c r="AM804" s="504"/>
      <c r="AN804" s="142">
        <f t="shared" si="1358"/>
        <v>644.70000000000027</v>
      </c>
      <c r="AO804" s="477" t="s">
        <v>101</v>
      </c>
      <c r="AP804" s="477" t="s">
        <v>72</v>
      </c>
      <c r="AQ804" s="463" t="s">
        <v>188</v>
      </c>
      <c r="AR804" s="281">
        <f t="shared" ref="AR804:AR867" si="1442">SUM(AS804:AV804)</f>
        <v>3871.9000000000005</v>
      </c>
      <c r="AS804" s="280">
        <f>SUM(AS805:AS816)</f>
        <v>0</v>
      </c>
      <c r="AT804" s="280">
        <f t="shared" ref="AT804:AV804" si="1443">SUM(AT805:AT816)</f>
        <v>0</v>
      </c>
      <c r="AU804" s="281">
        <f t="shared" si="1443"/>
        <v>3871.9000000000005</v>
      </c>
      <c r="AV804" s="280">
        <f t="shared" si="1443"/>
        <v>0</v>
      </c>
      <c r="AW804" s="481"/>
      <c r="AX804" s="142">
        <f t="shared" si="1307"/>
        <v>3871.9000000000005</v>
      </c>
    </row>
    <row r="805" spans="1:50" outlineLevel="2" x14ac:dyDescent="0.3">
      <c r="A805" s="564"/>
      <c r="B805" s="556"/>
      <c r="C805" s="19">
        <v>2016</v>
      </c>
      <c r="D805" s="34">
        <f>E805+F805+G805+H805</f>
        <v>982.2</v>
      </c>
      <c r="E805" s="28">
        <v>0</v>
      </c>
      <c r="F805" s="7">
        <v>0</v>
      </c>
      <c r="G805" s="8">
        <v>982.2</v>
      </c>
      <c r="H805" s="9">
        <v>0</v>
      </c>
      <c r="I805" s="90"/>
      <c r="J805" s="11"/>
      <c r="K805" s="564"/>
      <c r="L805" s="556"/>
      <c r="M805" s="19">
        <v>2016</v>
      </c>
      <c r="N805" s="34">
        <f>O805+P805+Q805+R805</f>
        <v>982.2</v>
      </c>
      <c r="O805" s="28">
        <v>0</v>
      </c>
      <c r="P805" s="7">
        <v>0</v>
      </c>
      <c r="Q805" s="8">
        <v>982.2</v>
      </c>
      <c r="R805" s="9">
        <v>0</v>
      </c>
      <c r="S805" s="90"/>
      <c r="T805" s="142">
        <f t="shared" si="1361"/>
        <v>0</v>
      </c>
      <c r="U805" s="564"/>
      <c r="V805" s="556"/>
      <c r="W805" s="19">
        <v>2016</v>
      </c>
      <c r="X805" s="34">
        <f>Y805+Z805+AA805+AB805</f>
        <v>982.2</v>
      </c>
      <c r="Y805" s="28">
        <v>0</v>
      </c>
      <c r="Z805" s="7">
        <v>0</v>
      </c>
      <c r="AA805" s="8">
        <v>982.2</v>
      </c>
      <c r="AB805" s="9">
        <v>0</v>
      </c>
      <c r="AC805" s="90"/>
      <c r="AD805" s="142">
        <f t="shared" si="1362"/>
        <v>0</v>
      </c>
      <c r="AE805" s="498"/>
      <c r="AF805" s="500"/>
      <c r="AG805" s="283">
        <v>2016</v>
      </c>
      <c r="AH805" s="284">
        <f t="shared" si="1440"/>
        <v>982.2</v>
      </c>
      <c r="AI805" s="285">
        <v>0</v>
      </c>
      <c r="AJ805" s="286">
        <v>0</v>
      </c>
      <c r="AK805" s="287">
        <v>982.2</v>
      </c>
      <c r="AL805" s="288">
        <v>0</v>
      </c>
      <c r="AM805" s="504"/>
      <c r="AN805" s="142">
        <f t="shared" si="1358"/>
        <v>0</v>
      </c>
      <c r="AO805" s="477"/>
      <c r="AP805" s="477"/>
      <c r="AQ805" s="464">
        <v>2016</v>
      </c>
      <c r="AR805" s="287">
        <f t="shared" si="1442"/>
        <v>982.2</v>
      </c>
      <c r="AS805" s="286">
        <v>0</v>
      </c>
      <c r="AT805" s="286">
        <v>0</v>
      </c>
      <c r="AU805" s="287">
        <v>982.2</v>
      </c>
      <c r="AV805" s="286">
        <v>0</v>
      </c>
      <c r="AW805" s="481"/>
      <c r="AX805" s="142">
        <f t="shared" si="1307"/>
        <v>982.2</v>
      </c>
    </row>
    <row r="806" spans="1:50" outlineLevel="2" x14ac:dyDescent="0.3">
      <c r="A806" s="564"/>
      <c r="B806" s="556"/>
      <c r="C806" s="19">
        <v>2017</v>
      </c>
      <c r="D806" s="34">
        <f t="shared" ref="D806:D810" si="1444">E806+F806+G806+H806</f>
        <v>695</v>
      </c>
      <c r="E806" s="28">
        <v>0</v>
      </c>
      <c r="F806" s="7">
        <v>0</v>
      </c>
      <c r="G806" s="8">
        <v>695</v>
      </c>
      <c r="H806" s="9">
        <v>0</v>
      </c>
      <c r="I806" s="90"/>
      <c r="J806" s="11"/>
      <c r="K806" s="564"/>
      <c r="L806" s="556"/>
      <c r="M806" s="19">
        <v>2017</v>
      </c>
      <c r="N806" s="34">
        <f t="shared" ref="N806:N815" si="1445">O806+P806+Q806+R806</f>
        <v>695</v>
      </c>
      <c r="O806" s="28">
        <v>0</v>
      </c>
      <c r="P806" s="7">
        <v>0</v>
      </c>
      <c r="Q806" s="8">
        <v>695</v>
      </c>
      <c r="R806" s="9">
        <v>0</v>
      </c>
      <c r="S806" s="90"/>
      <c r="T806" s="142">
        <f t="shared" si="1361"/>
        <v>0</v>
      </c>
      <c r="U806" s="564"/>
      <c r="V806" s="556"/>
      <c r="W806" s="19">
        <v>2017</v>
      </c>
      <c r="X806" s="34">
        <f t="shared" ref="X806:X815" si="1446">Y806+Z806+AA806+AB806</f>
        <v>695</v>
      </c>
      <c r="Y806" s="28">
        <v>0</v>
      </c>
      <c r="Z806" s="7">
        <v>0</v>
      </c>
      <c r="AA806" s="8">
        <v>695</v>
      </c>
      <c r="AB806" s="9">
        <v>0</v>
      </c>
      <c r="AC806" s="90"/>
      <c r="AD806" s="142">
        <f t="shared" si="1362"/>
        <v>0</v>
      </c>
      <c r="AE806" s="498"/>
      <c r="AF806" s="500"/>
      <c r="AG806" s="283">
        <v>2017</v>
      </c>
      <c r="AH806" s="284">
        <f t="shared" si="1440"/>
        <v>695</v>
      </c>
      <c r="AI806" s="285">
        <v>0</v>
      </c>
      <c r="AJ806" s="286">
        <v>0</v>
      </c>
      <c r="AK806" s="287">
        <v>695</v>
      </c>
      <c r="AL806" s="288">
        <v>0</v>
      </c>
      <c r="AM806" s="504"/>
      <c r="AN806" s="142">
        <f t="shared" si="1358"/>
        <v>0</v>
      </c>
      <c r="AO806" s="477"/>
      <c r="AP806" s="477"/>
      <c r="AQ806" s="464">
        <v>2017</v>
      </c>
      <c r="AR806" s="287">
        <f t="shared" si="1442"/>
        <v>695</v>
      </c>
      <c r="AS806" s="286">
        <v>0</v>
      </c>
      <c r="AT806" s="286">
        <v>0</v>
      </c>
      <c r="AU806" s="287">
        <v>695</v>
      </c>
      <c r="AV806" s="286">
        <v>0</v>
      </c>
      <c r="AW806" s="481"/>
      <c r="AX806" s="142">
        <f t="shared" si="1307"/>
        <v>695</v>
      </c>
    </row>
    <row r="807" spans="1:50" outlineLevel="2" x14ac:dyDescent="0.3">
      <c r="A807" s="564"/>
      <c r="B807" s="556"/>
      <c r="C807" s="19">
        <v>2018</v>
      </c>
      <c r="D807" s="34">
        <f t="shared" si="1444"/>
        <v>85.6</v>
      </c>
      <c r="E807" s="28">
        <v>0</v>
      </c>
      <c r="F807" s="7">
        <v>0</v>
      </c>
      <c r="G807" s="8">
        <v>85.6</v>
      </c>
      <c r="H807" s="9">
        <v>0</v>
      </c>
      <c r="I807" s="90"/>
      <c r="J807" s="11"/>
      <c r="K807" s="564"/>
      <c r="L807" s="556"/>
      <c r="M807" s="19">
        <v>2018</v>
      </c>
      <c r="N807" s="34">
        <f t="shared" si="1445"/>
        <v>85.6</v>
      </c>
      <c r="O807" s="28">
        <v>0</v>
      </c>
      <c r="P807" s="7">
        <v>0</v>
      </c>
      <c r="Q807" s="8">
        <v>85.6</v>
      </c>
      <c r="R807" s="9">
        <v>0</v>
      </c>
      <c r="S807" s="90"/>
      <c r="T807" s="142">
        <f t="shared" si="1361"/>
        <v>0</v>
      </c>
      <c r="U807" s="564"/>
      <c r="V807" s="556"/>
      <c r="W807" s="19">
        <v>2018</v>
      </c>
      <c r="X807" s="34">
        <f t="shared" si="1446"/>
        <v>85.6</v>
      </c>
      <c r="Y807" s="28">
        <v>0</v>
      </c>
      <c r="Z807" s="7">
        <v>0</v>
      </c>
      <c r="AA807" s="8">
        <v>85.6</v>
      </c>
      <c r="AB807" s="9">
        <v>0</v>
      </c>
      <c r="AC807" s="90"/>
      <c r="AD807" s="142">
        <f t="shared" si="1362"/>
        <v>0</v>
      </c>
      <c r="AE807" s="498"/>
      <c r="AF807" s="500"/>
      <c r="AG807" s="283">
        <v>2018</v>
      </c>
      <c r="AH807" s="284">
        <f t="shared" si="1440"/>
        <v>85.6</v>
      </c>
      <c r="AI807" s="285">
        <v>0</v>
      </c>
      <c r="AJ807" s="286">
        <v>0</v>
      </c>
      <c r="AK807" s="287">
        <v>85.6</v>
      </c>
      <c r="AL807" s="288">
        <v>0</v>
      </c>
      <c r="AM807" s="504"/>
      <c r="AN807" s="142">
        <f t="shared" si="1358"/>
        <v>0</v>
      </c>
      <c r="AO807" s="477"/>
      <c r="AP807" s="477"/>
      <c r="AQ807" s="464">
        <v>2018</v>
      </c>
      <c r="AR807" s="287">
        <f t="shared" si="1442"/>
        <v>85.6</v>
      </c>
      <c r="AS807" s="286">
        <v>0</v>
      </c>
      <c r="AT807" s="286">
        <v>0</v>
      </c>
      <c r="AU807" s="287">
        <v>85.6</v>
      </c>
      <c r="AV807" s="286">
        <v>0</v>
      </c>
      <c r="AW807" s="481"/>
      <c r="AX807" s="142">
        <f t="shared" si="1307"/>
        <v>85.6</v>
      </c>
    </row>
    <row r="808" spans="1:50" outlineLevel="2" x14ac:dyDescent="0.3">
      <c r="A808" s="564"/>
      <c r="B808" s="556"/>
      <c r="C808" s="19">
        <v>2019</v>
      </c>
      <c r="D808" s="34">
        <f t="shared" si="1444"/>
        <v>57.2</v>
      </c>
      <c r="E808" s="28">
        <v>0</v>
      </c>
      <c r="F808" s="7">
        <v>0</v>
      </c>
      <c r="G808" s="8">
        <v>57.2</v>
      </c>
      <c r="H808" s="9">
        <v>0</v>
      </c>
      <c r="I808" s="90"/>
      <c r="J808" s="11"/>
      <c r="K808" s="564"/>
      <c r="L808" s="556"/>
      <c r="M808" s="19">
        <v>2019</v>
      </c>
      <c r="N808" s="34">
        <f t="shared" si="1445"/>
        <v>57.2</v>
      </c>
      <c r="O808" s="28">
        <v>0</v>
      </c>
      <c r="P808" s="7">
        <v>0</v>
      </c>
      <c r="Q808" s="8">
        <v>57.2</v>
      </c>
      <c r="R808" s="9">
        <v>0</v>
      </c>
      <c r="S808" s="90"/>
      <c r="T808" s="142">
        <f t="shared" si="1361"/>
        <v>0</v>
      </c>
      <c r="U808" s="564"/>
      <c r="V808" s="556"/>
      <c r="W808" s="19">
        <v>2019</v>
      </c>
      <c r="X808" s="34">
        <f t="shared" si="1446"/>
        <v>57.2</v>
      </c>
      <c r="Y808" s="28">
        <v>0</v>
      </c>
      <c r="Z808" s="7">
        <v>0</v>
      </c>
      <c r="AA808" s="8">
        <v>57.2</v>
      </c>
      <c r="AB808" s="9">
        <v>0</v>
      </c>
      <c r="AC808" s="90"/>
      <c r="AD808" s="142">
        <f t="shared" si="1362"/>
        <v>0</v>
      </c>
      <c r="AE808" s="498"/>
      <c r="AF808" s="500"/>
      <c r="AG808" s="283">
        <v>2019</v>
      </c>
      <c r="AH808" s="284">
        <f t="shared" si="1440"/>
        <v>57.2</v>
      </c>
      <c r="AI808" s="285">
        <v>0</v>
      </c>
      <c r="AJ808" s="286">
        <v>0</v>
      </c>
      <c r="AK808" s="287">
        <v>57.2</v>
      </c>
      <c r="AL808" s="288">
        <v>0</v>
      </c>
      <c r="AM808" s="504"/>
      <c r="AN808" s="142">
        <f t="shared" si="1358"/>
        <v>0</v>
      </c>
      <c r="AO808" s="477"/>
      <c r="AP808" s="477"/>
      <c r="AQ808" s="464">
        <v>2019</v>
      </c>
      <c r="AR808" s="287">
        <f t="shared" si="1442"/>
        <v>57.2</v>
      </c>
      <c r="AS808" s="286">
        <v>0</v>
      </c>
      <c r="AT808" s="286">
        <v>0</v>
      </c>
      <c r="AU808" s="287">
        <v>57.2</v>
      </c>
      <c r="AV808" s="286">
        <v>0</v>
      </c>
      <c r="AW808" s="481"/>
      <c r="AX808" s="142">
        <f t="shared" si="1307"/>
        <v>57.2</v>
      </c>
    </row>
    <row r="809" spans="1:50" outlineLevel="2" x14ac:dyDescent="0.3">
      <c r="A809" s="564"/>
      <c r="B809" s="556"/>
      <c r="C809" s="19">
        <v>2020</v>
      </c>
      <c r="D809" s="34">
        <f t="shared" si="1444"/>
        <v>128.5</v>
      </c>
      <c r="E809" s="28">
        <v>0</v>
      </c>
      <c r="F809" s="7">
        <v>0</v>
      </c>
      <c r="G809" s="8">
        <v>128.5</v>
      </c>
      <c r="H809" s="9">
        <v>0</v>
      </c>
      <c r="I809" s="90"/>
      <c r="J809" s="11"/>
      <c r="K809" s="564"/>
      <c r="L809" s="556"/>
      <c r="M809" s="19">
        <v>2020</v>
      </c>
      <c r="N809" s="34">
        <f t="shared" si="1445"/>
        <v>128.5</v>
      </c>
      <c r="O809" s="28">
        <v>0</v>
      </c>
      <c r="P809" s="7">
        <v>0</v>
      </c>
      <c r="Q809" s="8">
        <v>128.5</v>
      </c>
      <c r="R809" s="9">
        <v>0</v>
      </c>
      <c r="S809" s="90"/>
      <c r="T809" s="142">
        <f t="shared" si="1361"/>
        <v>0</v>
      </c>
      <c r="U809" s="564"/>
      <c r="V809" s="556"/>
      <c r="W809" s="19">
        <v>2020</v>
      </c>
      <c r="X809" s="34">
        <f t="shared" si="1446"/>
        <v>128.5</v>
      </c>
      <c r="Y809" s="28">
        <v>0</v>
      </c>
      <c r="Z809" s="7">
        <v>0</v>
      </c>
      <c r="AA809" s="8">
        <v>128.5</v>
      </c>
      <c r="AB809" s="9">
        <v>0</v>
      </c>
      <c r="AC809" s="90"/>
      <c r="AD809" s="142">
        <f t="shared" si="1362"/>
        <v>0</v>
      </c>
      <c r="AE809" s="498"/>
      <c r="AF809" s="500"/>
      <c r="AG809" s="283">
        <v>2020</v>
      </c>
      <c r="AH809" s="284">
        <f t="shared" si="1440"/>
        <v>128.5</v>
      </c>
      <c r="AI809" s="285">
        <v>0</v>
      </c>
      <c r="AJ809" s="286">
        <v>0</v>
      </c>
      <c r="AK809" s="287">
        <v>128.5</v>
      </c>
      <c r="AL809" s="288">
        <v>0</v>
      </c>
      <c r="AM809" s="504"/>
      <c r="AN809" s="142">
        <f t="shared" si="1358"/>
        <v>0</v>
      </c>
      <c r="AO809" s="477"/>
      <c r="AP809" s="477"/>
      <c r="AQ809" s="464">
        <v>2020</v>
      </c>
      <c r="AR809" s="287">
        <f t="shared" si="1442"/>
        <v>128.5</v>
      </c>
      <c r="AS809" s="286">
        <v>0</v>
      </c>
      <c r="AT809" s="286">
        <v>0</v>
      </c>
      <c r="AU809" s="287">
        <v>128.5</v>
      </c>
      <c r="AV809" s="286">
        <v>0</v>
      </c>
      <c r="AW809" s="481"/>
      <c r="AX809" s="142">
        <f t="shared" si="1307"/>
        <v>128.5</v>
      </c>
    </row>
    <row r="810" spans="1:50" outlineLevel="2" x14ac:dyDescent="0.3">
      <c r="A810" s="564"/>
      <c r="B810" s="556"/>
      <c r="C810" s="19">
        <v>2021</v>
      </c>
      <c r="D810" s="35">
        <f t="shared" si="1444"/>
        <v>94.9</v>
      </c>
      <c r="E810" s="28">
        <v>0</v>
      </c>
      <c r="F810" s="7">
        <v>0</v>
      </c>
      <c r="G810" s="7">
        <v>94.9</v>
      </c>
      <c r="H810" s="9">
        <v>0</v>
      </c>
      <c r="I810" s="90"/>
      <c r="J810" s="11"/>
      <c r="K810" s="564"/>
      <c r="L810" s="556"/>
      <c r="M810" s="19">
        <v>2021</v>
      </c>
      <c r="N810" s="35">
        <f t="shared" si="1445"/>
        <v>94.9</v>
      </c>
      <c r="O810" s="28">
        <v>0</v>
      </c>
      <c r="P810" s="7">
        <v>0</v>
      </c>
      <c r="Q810" s="7">
        <v>94.9</v>
      </c>
      <c r="R810" s="9">
        <v>0</v>
      </c>
      <c r="S810" s="90"/>
      <c r="T810" s="142">
        <f t="shared" si="1361"/>
        <v>0</v>
      </c>
      <c r="U810" s="564"/>
      <c r="V810" s="556"/>
      <c r="W810" s="19">
        <v>2021</v>
      </c>
      <c r="X810" s="35">
        <f t="shared" si="1446"/>
        <v>94.9</v>
      </c>
      <c r="Y810" s="28">
        <v>0</v>
      </c>
      <c r="Z810" s="7">
        <v>0</v>
      </c>
      <c r="AA810" s="7">
        <v>94.9</v>
      </c>
      <c r="AB810" s="9">
        <v>0</v>
      </c>
      <c r="AC810" s="90"/>
      <c r="AD810" s="142">
        <f t="shared" si="1362"/>
        <v>0</v>
      </c>
      <c r="AE810" s="498"/>
      <c r="AF810" s="500"/>
      <c r="AG810" s="283">
        <v>2021</v>
      </c>
      <c r="AH810" s="289">
        <f t="shared" si="1440"/>
        <v>94.9</v>
      </c>
      <c r="AI810" s="285">
        <v>0</v>
      </c>
      <c r="AJ810" s="286">
        <v>0</v>
      </c>
      <c r="AK810" s="286">
        <v>94.9</v>
      </c>
      <c r="AL810" s="288">
        <v>0</v>
      </c>
      <c r="AM810" s="504"/>
      <c r="AN810" s="142">
        <f t="shared" si="1358"/>
        <v>0</v>
      </c>
      <c r="AO810" s="477"/>
      <c r="AP810" s="477"/>
      <c r="AQ810" s="464">
        <v>2021</v>
      </c>
      <c r="AR810" s="286">
        <f t="shared" si="1442"/>
        <v>94.9</v>
      </c>
      <c r="AS810" s="286">
        <v>0</v>
      </c>
      <c r="AT810" s="286">
        <v>0</v>
      </c>
      <c r="AU810" s="286">
        <v>94.9</v>
      </c>
      <c r="AV810" s="286">
        <v>0</v>
      </c>
      <c r="AW810" s="481"/>
      <c r="AX810" s="142">
        <f t="shared" si="1307"/>
        <v>94.9</v>
      </c>
    </row>
    <row r="811" spans="1:50" outlineLevel="2" x14ac:dyDescent="0.3">
      <c r="A811" s="564"/>
      <c r="B811" s="556"/>
      <c r="C811" s="19">
        <v>2022</v>
      </c>
      <c r="D811" s="35">
        <f t="shared" ref="D811:D812" si="1447">E811+F811+G811+H811</f>
        <v>101</v>
      </c>
      <c r="E811" s="28">
        <v>0</v>
      </c>
      <c r="F811" s="7">
        <v>0</v>
      </c>
      <c r="G811" s="7">
        <v>101</v>
      </c>
      <c r="H811" s="9">
        <v>0</v>
      </c>
      <c r="I811" s="90"/>
      <c r="J811" s="11"/>
      <c r="K811" s="564"/>
      <c r="L811" s="556"/>
      <c r="M811" s="19">
        <v>2022</v>
      </c>
      <c r="N811" s="35">
        <f t="shared" si="1445"/>
        <v>101</v>
      </c>
      <c r="O811" s="28">
        <v>0</v>
      </c>
      <c r="P811" s="7">
        <v>0</v>
      </c>
      <c r="Q811" s="7">
        <v>101</v>
      </c>
      <c r="R811" s="9">
        <v>0</v>
      </c>
      <c r="S811" s="90"/>
      <c r="T811" s="142">
        <f t="shared" si="1361"/>
        <v>0</v>
      </c>
      <c r="U811" s="564"/>
      <c r="V811" s="556"/>
      <c r="W811" s="19">
        <v>2022</v>
      </c>
      <c r="X811" s="35">
        <f t="shared" si="1446"/>
        <v>101</v>
      </c>
      <c r="Y811" s="28">
        <v>0</v>
      </c>
      <c r="Z811" s="7">
        <v>0</v>
      </c>
      <c r="AA811" s="7">
        <v>101</v>
      </c>
      <c r="AB811" s="9">
        <v>0</v>
      </c>
      <c r="AC811" s="90"/>
      <c r="AD811" s="142">
        <f t="shared" si="1362"/>
        <v>0</v>
      </c>
      <c r="AE811" s="498"/>
      <c r="AF811" s="500"/>
      <c r="AG811" s="283">
        <v>2022</v>
      </c>
      <c r="AH811" s="289">
        <f t="shared" si="1440"/>
        <v>101</v>
      </c>
      <c r="AI811" s="285">
        <v>0</v>
      </c>
      <c r="AJ811" s="286">
        <v>0</v>
      </c>
      <c r="AK811" s="286">
        <v>101</v>
      </c>
      <c r="AL811" s="288">
        <v>0</v>
      </c>
      <c r="AM811" s="504"/>
      <c r="AN811" s="142">
        <f t="shared" si="1358"/>
        <v>0</v>
      </c>
      <c r="AO811" s="477"/>
      <c r="AP811" s="477"/>
      <c r="AQ811" s="464">
        <v>2022</v>
      </c>
      <c r="AR811" s="286">
        <f t="shared" si="1442"/>
        <v>101</v>
      </c>
      <c r="AS811" s="286">
        <v>0</v>
      </c>
      <c r="AT811" s="286">
        <v>0</v>
      </c>
      <c r="AU811" s="286">
        <v>101</v>
      </c>
      <c r="AV811" s="286">
        <v>0</v>
      </c>
      <c r="AW811" s="481"/>
      <c r="AX811" s="142">
        <f t="shared" ref="AX811:AX874" si="1448">AR811-AI811</f>
        <v>101</v>
      </c>
    </row>
    <row r="812" spans="1:50" outlineLevel="2" x14ac:dyDescent="0.3">
      <c r="A812" s="564"/>
      <c r="B812" s="556"/>
      <c r="C812" s="19">
        <v>2023</v>
      </c>
      <c r="D812" s="35">
        <f t="shared" si="1447"/>
        <v>168</v>
      </c>
      <c r="E812" s="28">
        <v>0</v>
      </c>
      <c r="F812" s="7">
        <v>0</v>
      </c>
      <c r="G812" s="7">
        <v>168</v>
      </c>
      <c r="H812" s="9">
        <v>0</v>
      </c>
      <c r="I812" s="90"/>
      <c r="J812" s="11"/>
      <c r="K812" s="564"/>
      <c r="L812" s="556"/>
      <c r="M812" s="19">
        <v>2023</v>
      </c>
      <c r="N812" s="35">
        <f t="shared" si="1445"/>
        <v>168</v>
      </c>
      <c r="O812" s="28">
        <v>0</v>
      </c>
      <c r="P812" s="7">
        <v>0</v>
      </c>
      <c r="Q812" s="7">
        <v>168</v>
      </c>
      <c r="R812" s="9">
        <v>0</v>
      </c>
      <c r="S812" s="90"/>
      <c r="T812" s="142">
        <f t="shared" si="1361"/>
        <v>0</v>
      </c>
      <c r="U812" s="564"/>
      <c r="V812" s="556"/>
      <c r="W812" s="19">
        <v>2023</v>
      </c>
      <c r="X812" s="35">
        <f t="shared" si="1446"/>
        <v>168</v>
      </c>
      <c r="Y812" s="28">
        <v>0</v>
      </c>
      <c r="Z812" s="7">
        <v>0</v>
      </c>
      <c r="AA812" s="7">
        <v>168</v>
      </c>
      <c r="AB812" s="9">
        <v>0</v>
      </c>
      <c r="AC812" s="90"/>
      <c r="AD812" s="142">
        <f t="shared" si="1362"/>
        <v>0</v>
      </c>
      <c r="AE812" s="498"/>
      <c r="AF812" s="500"/>
      <c r="AG812" s="283">
        <v>2023</v>
      </c>
      <c r="AH812" s="289">
        <f t="shared" si="1440"/>
        <v>168</v>
      </c>
      <c r="AI812" s="285">
        <v>0</v>
      </c>
      <c r="AJ812" s="286">
        <v>0</v>
      </c>
      <c r="AK812" s="286">
        <v>168</v>
      </c>
      <c r="AL812" s="288">
        <v>0</v>
      </c>
      <c r="AM812" s="504"/>
      <c r="AN812" s="142">
        <f t="shared" si="1358"/>
        <v>0</v>
      </c>
      <c r="AO812" s="477"/>
      <c r="AP812" s="477"/>
      <c r="AQ812" s="464">
        <v>2023</v>
      </c>
      <c r="AR812" s="286">
        <f t="shared" si="1442"/>
        <v>168</v>
      </c>
      <c r="AS812" s="286">
        <v>0</v>
      </c>
      <c r="AT812" s="286">
        <v>0</v>
      </c>
      <c r="AU812" s="286">
        <v>168</v>
      </c>
      <c r="AV812" s="286">
        <v>0</v>
      </c>
      <c r="AW812" s="481"/>
      <c r="AX812" s="142">
        <f t="shared" si="1448"/>
        <v>168</v>
      </c>
    </row>
    <row r="813" spans="1:50" outlineLevel="2" x14ac:dyDescent="0.3">
      <c r="A813" s="564"/>
      <c r="B813" s="556"/>
      <c r="C813" s="19">
        <v>2024</v>
      </c>
      <c r="D813" s="35">
        <f t="shared" ref="D813:D815" si="1449">E813+F813+G813+H813</f>
        <v>244.3</v>
      </c>
      <c r="E813" s="28">
        <v>0</v>
      </c>
      <c r="F813" s="7">
        <v>0</v>
      </c>
      <c r="G813" s="7">
        <v>244.3</v>
      </c>
      <c r="H813" s="9">
        <v>0</v>
      </c>
      <c r="I813" s="90"/>
      <c r="J813" s="11"/>
      <c r="K813" s="564"/>
      <c r="L813" s="556"/>
      <c r="M813" s="19">
        <v>2024</v>
      </c>
      <c r="N813" s="35">
        <f t="shared" si="1445"/>
        <v>244.3</v>
      </c>
      <c r="O813" s="28">
        <v>0</v>
      </c>
      <c r="P813" s="7">
        <v>0</v>
      </c>
      <c r="Q813" s="7">
        <v>244.3</v>
      </c>
      <c r="R813" s="9">
        <v>0</v>
      </c>
      <c r="S813" s="90"/>
      <c r="T813" s="142">
        <f t="shared" si="1361"/>
        <v>0</v>
      </c>
      <c r="U813" s="564"/>
      <c r="V813" s="556"/>
      <c r="W813" s="19">
        <v>2024</v>
      </c>
      <c r="X813" s="35">
        <f t="shared" si="1446"/>
        <v>244.3</v>
      </c>
      <c r="Y813" s="28">
        <v>0</v>
      </c>
      <c r="Z813" s="7">
        <v>0</v>
      </c>
      <c r="AA813" s="7">
        <v>244.3</v>
      </c>
      <c r="AB813" s="9">
        <v>0</v>
      </c>
      <c r="AC813" s="90"/>
      <c r="AD813" s="142">
        <f t="shared" si="1362"/>
        <v>0</v>
      </c>
      <c r="AE813" s="498"/>
      <c r="AF813" s="500"/>
      <c r="AG813" s="283">
        <v>2024</v>
      </c>
      <c r="AH813" s="289">
        <f t="shared" si="1440"/>
        <v>244.3</v>
      </c>
      <c r="AI813" s="285">
        <v>0</v>
      </c>
      <c r="AJ813" s="286">
        <v>0</v>
      </c>
      <c r="AK813" s="286">
        <v>244.3</v>
      </c>
      <c r="AL813" s="288">
        <v>0</v>
      </c>
      <c r="AM813" s="504"/>
      <c r="AN813" s="142">
        <f t="shared" si="1358"/>
        <v>0</v>
      </c>
      <c r="AO813" s="477"/>
      <c r="AP813" s="477"/>
      <c r="AQ813" s="464">
        <v>2024</v>
      </c>
      <c r="AR813" s="286">
        <f t="shared" si="1442"/>
        <v>244.3</v>
      </c>
      <c r="AS813" s="286">
        <v>0</v>
      </c>
      <c r="AT813" s="286">
        <v>0</v>
      </c>
      <c r="AU813" s="286">
        <v>244.3</v>
      </c>
      <c r="AV813" s="286">
        <v>0</v>
      </c>
      <c r="AW813" s="481"/>
      <c r="AX813" s="142">
        <f t="shared" si="1448"/>
        <v>244.3</v>
      </c>
    </row>
    <row r="814" spans="1:50" outlineLevel="2" x14ac:dyDescent="0.3">
      <c r="A814" s="564"/>
      <c r="B814" s="556"/>
      <c r="C814" s="19">
        <v>2025</v>
      </c>
      <c r="D814" s="35">
        <f t="shared" ref="D814" si="1450">E814+F814+G814+H814</f>
        <v>444.6</v>
      </c>
      <c r="E814" s="28">
        <v>0</v>
      </c>
      <c r="F814" s="7">
        <v>0</v>
      </c>
      <c r="G814" s="7">
        <v>444.6</v>
      </c>
      <c r="H814" s="9">
        <v>0</v>
      </c>
      <c r="I814" s="90"/>
      <c r="J814" s="11"/>
      <c r="K814" s="564"/>
      <c r="L814" s="556"/>
      <c r="M814" s="19">
        <v>2025</v>
      </c>
      <c r="N814" s="35">
        <f t="shared" si="1445"/>
        <v>670.5</v>
      </c>
      <c r="O814" s="28">
        <v>0</v>
      </c>
      <c r="P814" s="7">
        <v>0</v>
      </c>
      <c r="Q814" s="7">
        <v>670.5</v>
      </c>
      <c r="R814" s="9">
        <v>0</v>
      </c>
      <c r="S814" s="90"/>
      <c r="T814" s="142">
        <f t="shared" si="1361"/>
        <v>225.89999999999998</v>
      </c>
      <c r="U814" s="564"/>
      <c r="V814" s="556"/>
      <c r="W814" s="19">
        <v>2025</v>
      </c>
      <c r="X814" s="35">
        <f t="shared" si="1446"/>
        <v>670.5</v>
      </c>
      <c r="Y814" s="28">
        <v>0</v>
      </c>
      <c r="Z814" s="7">
        <v>0</v>
      </c>
      <c r="AA814" s="7">
        <v>670.5</v>
      </c>
      <c r="AB814" s="9">
        <v>0</v>
      </c>
      <c r="AC814" s="90"/>
      <c r="AD814" s="142">
        <f t="shared" si="1362"/>
        <v>0</v>
      </c>
      <c r="AE814" s="498"/>
      <c r="AF814" s="500"/>
      <c r="AG814" s="283">
        <v>2025</v>
      </c>
      <c r="AH814" s="289">
        <f t="shared" si="1440"/>
        <v>670.5</v>
      </c>
      <c r="AI814" s="285">
        <v>0</v>
      </c>
      <c r="AJ814" s="286">
        <v>0</v>
      </c>
      <c r="AK814" s="286">
        <v>670.5</v>
      </c>
      <c r="AL814" s="288">
        <v>0</v>
      </c>
      <c r="AM814" s="504"/>
      <c r="AN814" s="142">
        <f t="shared" si="1358"/>
        <v>0</v>
      </c>
      <c r="AO814" s="477"/>
      <c r="AP814" s="477"/>
      <c r="AQ814" s="464">
        <v>2025</v>
      </c>
      <c r="AR814" s="286">
        <f t="shared" si="1442"/>
        <v>670.5</v>
      </c>
      <c r="AS814" s="286">
        <v>0</v>
      </c>
      <c r="AT814" s="286">
        <v>0</v>
      </c>
      <c r="AU814" s="286">
        <v>670.5</v>
      </c>
      <c r="AV814" s="286">
        <v>0</v>
      </c>
      <c r="AW814" s="481"/>
      <c r="AX814" s="142">
        <f t="shared" si="1448"/>
        <v>670.5</v>
      </c>
    </row>
    <row r="815" spans="1:50" outlineLevel="2" x14ac:dyDescent="0.3">
      <c r="A815" s="564"/>
      <c r="B815" s="556"/>
      <c r="C815" s="19">
        <v>2026</v>
      </c>
      <c r="D815" s="35">
        <f t="shared" si="1449"/>
        <v>0</v>
      </c>
      <c r="E815" s="28">
        <v>0</v>
      </c>
      <c r="F815" s="7">
        <v>0</v>
      </c>
      <c r="G815" s="7">
        <v>0</v>
      </c>
      <c r="H815" s="9">
        <v>0</v>
      </c>
      <c r="I815" s="90"/>
      <c r="J815" s="11"/>
      <c r="K815" s="564"/>
      <c r="L815" s="556"/>
      <c r="M815" s="19">
        <v>2026</v>
      </c>
      <c r="N815" s="35">
        <f t="shared" si="1445"/>
        <v>0</v>
      </c>
      <c r="O815" s="28">
        <v>0</v>
      </c>
      <c r="P815" s="7">
        <v>0</v>
      </c>
      <c r="Q815" s="7">
        <v>0</v>
      </c>
      <c r="R815" s="9">
        <v>0</v>
      </c>
      <c r="S815" s="90"/>
      <c r="T815" s="142">
        <f t="shared" si="1361"/>
        <v>0</v>
      </c>
      <c r="U815" s="564"/>
      <c r="V815" s="556"/>
      <c r="W815" s="19">
        <v>2026</v>
      </c>
      <c r="X815" s="35">
        <f t="shared" si="1446"/>
        <v>0</v>
      </c>
      <c r="Y815" s="28">
        <v>0</v>
      </c>
      <c r="Z815" s="7">
        <v>0</v>
      </c>
      <c r="AA815" s="7">
        <v>0</v>
      </c>
      <c r="AB815" s="9">
        <v>0</v>
      </c>
      <c r="AC815" s="90"/>
      <c r="AD815" s="142">
        <f t="shared" si="1362"/>
        <v>0</v>
      </c>
      <c r="AE815" s="498"/>
      <c r="AF815" s="500"/>
      <c r="AG815" s="283">
        <v>2026</v>
      </c>
      <c r="AH815" s="289">
        <f t="shared" si="1440"/>
        <v>644.70000000000005</v>
      </c>
      <c r="AI815" s="285">
        <v>0</v>
      </c>
      <c r="AJ815" s="286">
        <v>0</v>
      </c>
      <c r="AK815" s="286">
        <v>644.70000000000005</v>
      </c>
      <c r="AL815" s="288">
        <v>0</v>
      </c>
      <c r="AM815" s="504"/>
      <c r="AN815" s="142">
        <f t="shared" si="1358"/>
        <v>644.70000000000005</v>
      </c>
      <c r="AO815" s="477"/>
      <c r="AP815" s="477"/>
      <c r="AQ815" s="464">
        <v>2026</v>
      </c>
      <c r="AR815" s="286">
        <f t="shared" si="1442"/>
        <v>644.70000000000005</v>
      </c>
      <c r="AS815" s="286">
        <v>0</v>
      </c>
      <c r="AT815" s="286">
        <v>0</v>
      </c>
      <c r="AU815" s="286">
        <v>644.70000000000005</v>
      </c>
      <c r="AV815" s="286">
        <v>0</v>
      </c>
      <c r="AW815" s="481"/>
      <c r="AX815" s="142">
        <f t="shared" si="1448"/>
        <v>644.70000000000005</v>
      </c>
    </row>
    <row r="816" spans="1:50" outlineLevel="2" x14ac:dyDescent="0.3">
      <c r="A816" s="222"/>
      <c r="B816" s="221"/>
      <c r="C816" s="19"/>
      <c r="D816" s="35"/>
      <c r="E816" s="28"/>
      <c r="F816" s="7"/>
      <c r="G816" s="7"/>
      <c r="H816" s="9"/>
      <c r="I816" s="90"/>
      <c r="J816" s="11"/>
      <c r="K816" s="222"/>
      <c r="L816" s="221"/>
      <c r="M816" s="19"/>
      <c r="N816" s="35"/>
      <c r="O816" s="28"/>
      <c r="P816" s="7"/>
      <c r="Q816" s="7"/>
      <c r="R816" s="9"/>
      <c r="S816" s="90"/>
      <c r="T816" s="142"/>
      <c r="U816" s="222"/>
      <c r="V816" s="221"/>
      <c r="W816" s="19"/>
      <c r="X816" s="35"/>
      <c r="Y816" s="28"/>
      <c r="Z816" s="7"/>
      <c r="AA816" s="7"/>
      <c r="AB816" s="9"/>
      <c r="AC816" s="90"/>
      <c r="AD816" s="142"/>
      <c r="AE816" s="498"/>
      <c r="AF816" s="500"/>
      <c r="AG816" s="283">
        <v>2027</v>
      </c>
      <c r="AH816" s="289">
        <f t="shared" si="1440"/>
        <v>0</v>
      </c>
      <c r="AI816" s="285">
        <v>0</v>
      </c>
      <c r="AJ816" s="286">
        <v>0</v>
      </c>
      <c r="AK816" s="286">
        <v>0</v>
      </c>
      <c r="AL816" s="288">
        <v>0</v>
      </c>
      <c r="AM816" s="504"/>
      <c r="AN816" s="142">
        <f t="shared" si="1358"/>
        <v>0</v>
      </c>
      <c r="AO816" s="477"/>
      <c r="AP816" s="477"/>
      <c r="AQ816" s="464">
        <v>2027</v>
      </c>
      <c r="AR816" s="286">
        <f t="shared" si="1442"/>
        <v>0</v>
      </c>
      <c r="AS816" s="286">
        <v>0</v>
      </c>
      <c r="AT816" s="286">
        <v>0</v>
      </c>
      <c r="AU816" s="286">
        <v>0</v>
      </c>
      <c r="AV816" s="286">
        <v>0</v>
      </c>
      <c r="AW816" s="481"/>
      <c r="AX816" s="142">
        <f t="shared" si="1448"/>
        <v>0</v>
      </c>
    </row>
    <row r="817" spans="1:50" outlineLevel="2" x14ac:dyDescent="0.3">
      <c r="A817" s="564" t="s">
        <v>102</v>
      </c>
      <c r="B817" s="556" t="s">
        <v>74</v>
      </c>
      <c r="C817" s="18" t="s">
        <v>144</v>
      </c>
      <c r="D817" s="33">
        <f>SUM(D818:D828)</f>
        <v>198.2</v>
      </c>
      <c r="E817" s="26">
        <f>SUM(E818:E828)</f>
        <v>0</v>
      </c>
      <c r="F817" s="6">
        <f>SUM(F818:F828)</f>
        <v>0</v>
      </c>
      <c r="G817" s="6">
        <f>SUM(G818:G828)</f>
        <v>198.2</v>
      </c>
      <c r="H817" s="12">
        <f>SUM(H818:H828)</f>
        <v>0</v>
      </c>
      <c r="I817" s="90"/>
      <c r="J817" s="11"/>
      <c r="K817" s="564" t="s">
        <v>102</v>
      </c>
      <c r="L817" s="556" t="s">
        <v>74</v>
      </c>
      <c r="M817" s="18" t="s">
        <v>144</v>
      </c>
      <c r="N817" s="33">
        <f>SUM(N818:N828)</f>
        <v>198.2</v>
      </c>
      <c r="O817" s="26">
        <f>SUM(O818:O828)</f>
        <v>0</v>
      </c>
      <c r="P817" s="6">
        <f>SUM(P818:P828)</f>
        <v>0</v>
      </c>
      <c r="Q817" s="6">
        <f>SUM(Q818:Q828)</f>
        <v>198.2</v>
      </c>
      <c r="R817" s="12">
        <f>SUM(R818:R828)</f>
        <v>0</v>
      </c>
      <c r="S817" s="90"/>
      <c r="T817" s="142">
        <f t="shared" si="1361"/>
        <v>0</v>
      </c>
      <c r="U817" s="564" t="s">
        <v>102</v>
      </c>
      <c r="V817" s="556" t="s">
        <v>74</v>
      </c>
      <c r="W817" s="18" t="s">
        <v>144</v>
      </c>
      <c r="X817" s="33">
        <f>SUM(X818:X828)</f>
        <v>198.2</v>
      </c>
      <c r="Y817" s="26">
        <f>SUM(Y818:Y828)</f>
        <v>0</v>
      </c>
      <c r="Z817" s="6">
        <f>SUM(Z818:Z828)</f>
        <v>0</v>
      </c>
      <c r="AA817" s="6">
        <f>SUM(AA818:AA828)</f>
        <v>198.2</v>
      </c>
      <c r="AB817" s="12">
        <f>SUM(AB818:AB828)</f>
        <v>0</v>
      </c>
      <c r="AC817" s="90"/>
      <c r="AD817" s="142">
        <f t="shared" si="1362"/>
        <v>0</v>
      </c>
      <c r="AE817" s="498" t="s">
        <v>102</v>
      </c>
      <c r="AF817" s="500" t="s">
        <v>74</v>
      </c>
      <c r="AG817" s="277" t="s">
        <v>188</v>
      </c>
      <c r="AH817" s="302">
        <f t="shared" si="1440"/>
        <v>210.5</v>
      </c>
      <c r="AI817" s="279">
        <f>SUM(AI818:AI829)</f>
        <v>0</v>
      </c>
      <c r="AJ817" s="280">
        <f t="shared" ref="AJ817:AL817" si="1451">SUM(AJ818:AJ829)</f>
        <v>0</v>
      </c>
      <c r="AK817" s="280">
        <f t="shared" si="1451"/>
        <v>210.5</v>
      </c>
      <c r="AL817" s="282">
        <f t="shared" si="1451"/>
        <v>0</v>
      </c>
      <c r="AM817" s="504"/>
      <c r="AN817" s="142">
        <f t="shared" si="1358"/>
        <v>12.300000000000011</v>
      </c>
      <c r="AO817" s="477" t="s">
        <v>102</v>
      </c>
      <c r="AP817" s="477" t="s">
        <v>74</v>
      </c>
      <c r="AQ817" s="463" t="s">
        <v>188</v>
      </c>
      <c r="AR817" s="280">
        <f t="shared" si="1442"/>
        <v>198.8</v>
      </c>
      <c r="AS817" s="280">
        <f>SUM(AS818:AS829)</f>
        <v>0</v>
      </c>
      <c r="AT817" s="280">
        <f t="shared" ref="AT817:AV817" si="1452">SUM(AT818:AT829)</f>
        <v>0</v>
      </c>
      <c r="AU817" s="280">
        <f t="shared" si="1452"/>
        <v>198.8</v>
      </c>
      <c r="AV817" s="280">
        <f t="shared" si="1452"/>
        <v>0</v>
      </c>
      <c r="AW817" s="481"/>
      <c r="AX817" s="142">
        <f t="shared" si="1448"/>
        <v>198.8</v>
      </c>
    </row>
    <row r="818" spans="1:50" outlineLevel="2" x14ac:dyDescent="0.3">
      <c r="A818" s="564"/>
      <c r="B818" s="556"/>
      <c r="C818" s="19">
        <v>2016</v>
      </c>
      <c r="D818" s="35">
        <f>SUM(E818:H818)</f>
        <v>9.9</v>
      </c>
      <c r="E818" s="28">
        <v>0</v>
      </c>
      <c r="F818" s="7">
        <v>0</v>
      </c>
      <c r="G818" s="7">
        <v>9.9</v>
      </c>
      <c r="H818" s="9">
        <v>0</v>
      </c>
      <c r="I818" s="90"/>
      <c r="J818" s="11"/>
      <c r="K818" s="564"/>
      <c r="L818" s="556"/>
      <c r="M818" s="19">
        <v>2016</v>
      </c>
      <c r="N818" s="35">
        <f>SUM(O818:R818)</f>
        <v>9.9</v>
      </c>
      <c r="O818" s="28">
        <v>0</v>
      </c>
      <c r="P818" s="7">
        <v>0</v>
      </c>
      <c r="Q818" s="7">
        <v>9.9</v>
      </c>
      <c r="R818" s="9">
        <v>0</v>
      </c>
      <c r="S818" s="90"/>
      <c r="T818" s="142">
        <f t="shared" si="1361"/>
        <v>0</v>
      </c>
      <c r="U818" s="564"/>
      <c r="V818" s="556"/>
      <c r="W818" s="19">
        <v>2016</v>
      </c>
      <c r="X818" s="35">
        <f>SUM(Y818:AB818)</f>
        <v>9.9</v>
      </c>
      <c r="Y818" s="28">
        <v>0</v>
      </c>
      <c r="Z818" s="7">
        <v>0</v>
      </c>
      <c r="AA818" s="7">
        <v>9.9</v>
      </c>
      <c r="AB818" s="9">
        <v>0</v>
      </c>
      <c r="AC818" s="90"/>
      <c r="AD818" s="142">
        <f t="shared" si="1362"/>
        <v>0</v>
      </c>
      <c r="AE818" s="498"/>
      <c r="AF818" s="500"/>
      <c r="AG818" s="283">
        <v>2016</v>
      </c>
      <c r="AH818" s="289">
        <f t="shared" si="1440"/>
        <v>9.9</v>
      </c>
      <c r="AI818" s="285">
        <v>0</v>
      </c>
      <c r="AJ818" s="286">
        <v>0</v>
      </c>
      <c r="AK818" s="286">
        <v>9.9</v>
      </c>
      <c r="AL818" s="288">
        <v>0</v>
      </c>
      <c r="AM818" s="504"/>
      <c r="AN818" s="142">
        <f t="shared" si="1358"/>
        <v>0</v>
      </c>
      <c r="AO818" s="477"/>
      <c r="AP818" s="477"/>
      <c r="AQ818" s="464">
        <v>2016</v>
      </c>
      <c r="AR818" s="286">
        <f t="shared" si="1442"/>
        <v>9.9</v>
      </c>
      <c r="AS818" s="286">
        <v>0</v>
      </c>
      <c r="AT818" s="286">
        <v>0</v>
      </c>
      <c r="AU818" s="286">
        <v>9.9</v>
      </c>
      <c r="AV818" s="286">
        <v>0</v>
      </c>
      <c r="AW818" s="481"/>
      <c r="AX818" s="142">
        <f t="shared" si="1448"/>
        <v>9.9</v>
      </c>
    </row>
    <row r="819" spans="1:50" outlineLevel="2" x14ac:dyDescent="0.3">
      <c r="A819" s="564"/>
      <c r="B819" s="556"/>
      <c r="C819" s="19">
        <v>2017</v>
      </c>
      <c r="D819" s="35">
        <f t="shared" ref="D819:D823" si="1453">SUM(E819:H819)</f>
        <v>16.600000000000001</v>
      </c>
      <c r="E819" s="28">
        <v>0</v>
      </c>
      <c r="F819" s="7">
        <v>0</v>
      </c>
      <c r="G819" s="7">
        <v>16.600000000000001</v>
      </c>
      <c r="H819" s="9">
        <v>0</v>
      </c>
      <c r="I819" s="90"/>
      <c r="J819" s="11"/>
      <c r="K819" s="564"/>
      <c r="L819" s="556"/>
      <c r="M819" s="19">
        <v>2017</v>
      </c>
      <c r="N819" s="35">
        <f t="shared" ref="N819:N828" si="1454">SUM(O819:R819)</f>
        <v>16.600000000000001</v>
      </c>
      <c r="O819" s="28">
        <v>0</v>
      </c>
      <c r="P819" s="7">
        <v>0</v>
      </c>
      <c r="Q819" s="7">
        <v>16.600000000000001</v>
      </c>
      <c r="R819" s="9">
        <v>0</v>
      </c>
      <c r="S819" s="90"/>
      <c r="T819" s="142">
        <f t="shared" si="1361"/>
        <v>0</v>
      </c>
      <c r="U819" s="564"/>
      <c r="V819" s="556"/>
      <c r="W819" s="19">
        <v>2017</v>
      </c>
      <c r="X819" s="35">
        <f t="shared" ref="X819:X828" si="1455">SUM(Y819:AB819)</f>
        <v>16.600000000000001</v>
      </c>
      <c r="Y819" s="28">
        <v>0</v>
      </c>
      <c r="Z819" s="7">
        <v>0</v>
      </c>
      <c r="AA819" s="7">
        <v>16.600000000000001</v>
      </c>
      <c r="AB819" s="9">
        <v>0</v>
      </c>
      <c r="AC819" s="90"/>
      <c r="AD819" s="142">
        <f t="shared" si="1362"/>
        <v>0</v>
      </c>
      <c r="AE819" s="498"/>
      <c r="AF819" s="500"/>
      <c r="AG819" s="283">
        <v>2017</v>
      </c>
      <c r="AH819" s="289">
        <f t="shared" si="1440"/>
        <v>16.600000000000001</v>
      </c>
      <c r="AI819" s="285">
        <v>0</v>
      </c>
      <c r="AJ819" s="286">
        <v>0</v>
      </c>
      <c r="AK819" s="286">
        <v>16.600000000000001</v>
      </c>
      <c r="AL819" s="288">
        <v>0</v>
      </c>
      <c r="AM819" s="504"/>
      <c r="AN819" s="142">
        <f t="shared" si="1358"/>
        <v>0</v>
      </c>
      <c r="AO819" s="477"/>
      <c r="AP819" s="477"/>
      <c r="AQ819" s="464">
        <v>2017</v>
      </c>
      <c r="AR819" s="286">
        <f t="shared" si="1442"/>
        <v>16.600000000000001</v>
      </c>
      <c r="AS819" s="286">
        <v>0</v>
      </c>
      <c r="AT819" s="286">
        <v>0</v>
      </c>
      <c r="AU819" s="286">
        <v>16.600000000000001</v>
      </c>
      <c r="AV819" s="286">
        <v>0</v>
      </c>
      <c r="AW819" s="481"/>
      <c r="AX819" s="142">
        <f t="shared" si="1448"/>
        <v>16.600000000000001</v>
      </c>
    </row>
    <row r="820" spans="1:50" outlineLevel="2" x14ac:dyDescent="0.3">
      <c r="A820" s="564"/>
      <c r="B820" s="556"/>
      <c r="C820" s="19">
        <v>2018</v>
      </c>
      <c r="D820" s="35">
        <f t="shared" si="1453"/>
        <v>9.6999999999999993</v>
      </c>
      <c r="E820" s="28">
        <v>0</v>
      </c>
      <c r="F820" s="7">
        <v>0</v>
      </c>
      <c r="G820" s="7">
        <v>9.6999999999999993</v>
      </c>
      <c r="H820" s="9">
        <v>0</v>
      </c>
      <c r="I820" s="90"/>
      <c r="J820" s="11"/>
      <c r="K820" s="564"/>
      <c r="L820" s="556"/>
      <c r="M820" s="19">
        <v>2018</v>
      </c>
      <c r="N820" s="35">
        <f t="shared" si="1454"/>
        <v>9.6999999999999993</v>
      </c>
      <c r="O820" s="28">
        <v>0</v>
      </c>
      <c r="P820" s="7">
        <v>0</v>
      </c>
      <c r="Q820" s="7">
        <v>9.6999999999999993</v>
      </c>
      <c r="R820" s="9">
        <v>0</v>
      </c>
      <c r="S820" s="90"/>
      <c r="T820" s="142">
        <f t="shared" si="1361"/>
        <v>0</v>
      </c>
      <c r="U820" s="564"/>
      <c r="V820" s="556"/>
      <c r="W820" s="19">
        <v>2018</v>
      </c>
      <c r="X820" s="35">
        <f t="shared" si="1455"/>
        <v>9.6999999999999993</v>
      </c>
      <c r="Y820" s="28">
        <v>0</v>
      </c>
      <c r="Z820" s="7">
        <v>0</v>
      </c>
      <c r="AA820" s="7">
        <v>9.6999999999999993</v>
      </c>
      <c r="AB820" s="9">
        <v>0</v>
      </c>
      <c r="AC820" s="90"/>
      <c r="AD820" s="142">
        <f t="shared" si="1362"/>
        <v>0</v>
      </c>
      <c r="AE820" s="498"/>
      <c r="AF820" s="500"/>
      <c r="AG820" s="283">
        <v>2018</v>
      </c>
      <c r="AH820" s="289">
        <f t="shared" si="1440"/>
        <v>9.6999999999999993</v>
      </c>
      <c r="AI820" s="285">
        <v>0</v>
      </c>
      <c r="AJ820" s="286">
        <v>0</v>
      </c>
      <c r="AK820" s="286">
        <v>9.6999999999999993</v>
      </c>
      <c r="AL820" s="288">
        <v>0</v>
      </c>
      <c r="AM820" s="504"/>
      <c r="AN820" s="142">
        <f t="shared" si="1358"/>
        <v>0</v>
      </c>
      <c r="AO820" s="477"/>
      <c r="AP820" s="477"/>
      <c r="AQ820" s="464">
        <v>2018</v>
      </c>
      <c r="AR820" s="286">
        <f t="shared" si="1442"/>
        <v>9.6999999999999993</v>
      </c>
      <c r="AS820" s="286">
        <v>0</v>
      </c>
      <c r="AT820" s="286">
        <v>0</v>
      </c>
      <c r="AU820" s="286">
        <v>9.6999999999999993</v>
      </c>
      <c r="AV820" s="286">
        <v>0</v>
      </c>
      <c r="AW820" s="481"/>
      <c r="AX820" s="142">
        <f t="shared" si="1448"/>
        <v>9.6999999999999993</v>
      </c>
    </row>
    <row r="821" spans="1:50" outlineLevel="2" x14ac:dyDescent="0.3">
      <c r="A821" s="564"/>
      <c r="B821" s="556"/>
      <c r="C821" s="19">
        <v>2019</v>
      </c>
      <c r="D821" s="35">
        <f t="shared" si="1453"/>
        <v>9.6</v>
      </c>
      <c r="E821" s="28">
        <v>0</v>
      </c>
      <c r="F821" s="7">
        <v>0</v>
      </c>
      <c r="G821" s="7">
        <v>9.6</v>
      </c>
      <c r="H821" s="9">
        <v>0</v>
      </c>
      <c r="I821" s="90"/>
      <c r="J821" s="11"/>
      <c r="K821" s="564"/>
      <c r="L821" s="556"/>
      <c r="M821" s="19">
        <v>2019</v>
      </c>
      <c r="N821" s="35">
        <f t="shared" si="1454"/>
        <v>9.6</v>
      </c>
      <c r="O821" s="28">
        <v>0</v>
      </c>
      <c r="P821" s="7">
        <v>0</v>
      </c>
      <c r="Q821" s="7">
        <v>9.6</v>
      </c>
      <c r="R821" s="9">
        <v>0</v>
      </c>
      <c r="S821" s="90"/>
      <c r="T821" s="142">
        <f t="shared" si="1361"/>
        <v>0</v>
      </c>
      <c r="U821" s="564"/>
      <c r="V821" s="556"/>
      <c r="W821" s="19">
        <v>2019</v>
      </c>
      <c r="X821" s="35">
        <f t="shared" si="1455"/>
        <v>9.6</v>
      </c>
      <c r="Y821" s="28">
        <v>0</v>
      </c>
      <c r="Z821" s="7">
        <v>0</v>
      </c>
      <c r="AA821" s="7">
        <v>9.6</v>
      </c>
      <c r="AB821" s="9">
        <v>0</v>
      </c>
      <c r="AC821" s="90"/>
      <c r="AD821" s="142">
        <f t="shared" si="1362"/>
        <v>0</v>
      </c>
      <c r="AE821" s="498"/>
      <c r="AF821" s="500"/>
      <c r="AG821" s="283">
        <v>2019</v>
      </c>
      <c r="AH821" s="289">
        <f t="shared" si="1440"/>
        <v>9.6</v>
      </c>
      <c r="AI821" s="285">
        <v>0</v>
      </c>
      <c r="AJ821" s="286">
        <v>0</v>
      </c>
      <c r="AK821" s="286">
        <v>9.6</v>
      </c>
      <c r="AL821" s="288">
        <v>0</v>
      </c>
      <c r="AM821" s="504"/>
      <c r="AN821" s="142">
        <f t="shared" si="1358"/>
        <v>0</v>
      </c>
      <c r="AO821" s="477"/>
      <c r="AP821" s="477"/>
      <c r="AQ821" s="464">
        <v>2019</v>
      </c>
      <c r="AR821" s="286">
        <f t="shared" si="1442"/>
        <v>9.6</v>
      </c>
      <c r="AS821" s="286">
        <v>0</v>
      </c>
      <c r="AT821" s="286">
        <v>0</v>
      </c>
      <c r="AU821" s="286">
        <v>9.6</v>
      </c>
      <c r="AV821" s="286">
        <v>0</v>
      </c>
      <c r="AW821" s="481"/>
      <c r="AX821" s="142">
        <f t="shared" si="1448"/>
        <v>9.6</v>
      </c>
    </row>
    <row r="822" spans="1:50" outlineLevel="2" x14ac:dyDescent="0.3">
      <c r="A822" s="564"/>
      <c r="B822" s="556"/>
      <c r="C822" s="19">
        <v>2020</v>
      </c>
      <c r="D822" s="35">
        <f t="shared" si="1453"/>
        <v>9.6</v>
      </c>
      <c r="E822" s="28">
        <v>0</v>
      </c>
      <c r="F822" s="7">
        <v>0</v>
      </c>
      <c r="G822" s="7">
        <v>9.6</v>
      </c>
      <c r="H822" s="9">
        <v>0</v>
      </c>
      <c r="I822" s="90"/>
      <c r="J822" s="11"/>
      <c r="K822" s="564"/>
      <c r="L822" s="556"/>
      <c r="M822" s="19">
        <v>2020</v>
      </c>
      <c r="N822" s="35">
        <f t="shared" si="1454"/>
        <v>9.6</v>
      </c>
      <c r="O822" s="28">
        <v>0</v>
      </c>
      <c r="P822" s="7">
        <v>0</v>
      </c>
      <c r="Q822" s="7">
        <v>9.6</v>
      </c>
      <c r="R822" s="9">
        <v>0</v>
      </c>
      <c r="S822" s="90"/>
      <c r="T822" s="142">
        <f t="shared" si="1361"/>
        <v>0</v>
      </c>
      <c r="U822" s="564"/>
      <c r="V822" s="556"/>
      <c r="W822" s="19">
        <v>2020</v>
      </c>
      <c r="X822" s="35">
        <f t="shared" si="1455"/>
        <v>9.6</v>
      </c>
      <c r="Y822" s="28">
        <v>0</v>
      </c>
      <c r="Z822" s="7">
        <v>0</v>
      </c>
      <c r="AA822" s="7">
        <v>9.6</v>
      </c>
      <c r="AB822" s="9">
        <v>0</v>
      </c>
      <c r="AC822" s="90"/>
      <c r="AD822" s="142">
        <f t="shared" si="1362"/>
        <v>0</v>
      </c>
      <c r="AE822" s="498"/>
      <c r="AF822" s="500"/>
      <c r="AG822" s="283">
        <v>2020</v>
      </c>
      <c r="AH822" s="289">
        <f t="shared" si="1440"/>
        <v>9.6</v>
      </c>
      <c r="AI822" s="285">
        <v>0</v>
      </c>
      <c r="AJ822" s="286">
        <v>0</v>
      </c>
      <c r="AK822" s="286">
        <v>9.6</v>
      </c>
      <c r="AL822" s="288">
        <v>0</v>
      </c>
      <c r="AM822" s="504"/>
      <c r="AN822" s="142">
        <f t="shared" si="1358"/>
        <v>0</v>
      </c>
      <c r="AO822" s="477"/>
      <c r="AP822" s="477"/>
      <c r="AQ822" s="464">
        <v>2020</v>
      </c>
      <c r="AR822" s="286">
        <f t="shared" si="1442"/>
        <v>9.6</v>
      </c>
      <c r="AS822" s="286">
        <v>0</v>
      </c>
      <c r="AT822" s="286">
        <v>0</v>
      </c>
      <c r="AU822" s="286">
        <v>9.6</v>
      </c>
      <c r="AV822" s="286">
        <v>0</v>
      </c>
      <c r="AW822" s="481"/>
      <c r="AX822" s="142">
        <f t="shared" si="1448"/>
        <v>9.6</v>
      </c>
    </row>
    <row r="823" spans="1:50" outlineLevel="2" x14ac:dyDescent="0.3">
      <c r="A823" s="564"/>
      <c r="B823" s="556"/>
      <c r="C823" s="19">
        <v>2021</v>
      </c>
      <c r="D823" s="35">
        <f t="shared" si="1453"/>
        <v>11.1</v>
      </c>
      <c r="E823" s="28">
        <v>0</v>
      </c>
      <c r="F823" s="7">
        <v>0</v>
      </c>
      <c r="G823" s="7">
        <v>11.1</v>
      </c>
      <c r="H823" s="9">
        <v>0</v>
      </c>
      <c r="I823" s="90"/>
      <c r="J823" s="11"/>
      <c r="K823" s="564"/>
      <c r="L823" s="556"/>
      <c r="M823" s="19">
        <v>2021</v>
      </c>
      <c r="N823" s="35">
        <f t="shared" si="1454"/>
        <v>11.1</v>
      </c>
      <c r="O823" s="28">
        <v>0</v>
      </c>
      <c r="P823" s="7">
        <v>0</v>
      </c>
      <c r="Q823" s="7">
        <v>11.1</v>
      </c>
      <c r="R823" s="9">
        <v>0</v>
      </c>
      <c r="S823" s="90"/>
      <c r="T823" s="142">
        <f t="shared" si="1361"/>
        <v>0</v>
      </c>
      <c r="U823" s="564"/>
      <c r="V823" s="556"/>
      <c r="W823" s="19">
        <v>2021</v>
      </c>
      <c r="X823" s="35">
        <f t="shared" si="1455"/>
        <v>11.1</v>
      </c>
      <c r="Y823" s="28">
        <v>0</v>
      </c>
      <c r="Z823" s="7">
        <v>0</v>
      </c>
      <c r="AA823" s="7">
        <v>11.1</v>
      </c>
      <c r="AB823" s="9">
        <v>0</v>
      </c>
      <c r="AC823" s="90"/>
      <c r="AD823" s="142">
        <f t="shared" si="1362"/>
        <v>0</v>
      </c>
      <c r="AE823" s="498"/>
      <c r="AF823" s="500"/>
      <c r="AG823" s="283">
        <v>2021</v>
      </c>
      <c r="AH823" s="289">
        <f t="shared" si="1440"/>
        <v>11.1</v>
      </c>
      <c r="AI823" s="285">
        <v>0</v>
      </c>
      <c r="AJ823" s="286">
        <v>0</v>
      </c>
      <c r="AK823" s="286">
        <v>11.1</v>
      </c>
      <c r="AL823" s="288">
        <v>0</v>
      </c>
      <c r="AM823" s="504"/>
      <c r="AN823" s="142">
        <f t="shared" si="1358"/>
        <v>0</v>
      </c>
      <c r="AO823" s="477"/>
      <c r="AP823" s="477"/>
      <c r="AQ823" s="464">
        <v>2021</v>
      </c>
      <c r="AR823" s="286">
        <f t="shared" si="1442"/>
        <v>11.1</v>
      </c>
      <c r="AS823" s="286">
        <v>0</v>
      </c>
      <c r="AT823" s="286">
        <v>0</v>
      </c>
      <c r="AU823" s="286">
        <v>11.1</v>
      </c>
      <c r="AV823" s="286">
        <v>0</v>
      </c>
      <c r="AW823" s="481"/>
      <c r="AX823" s="142">
        <f t="shared" si="1448"/>
        <v>11.1</v>
      </c>
    </row>
    <row r="824" spans="1:50" outlineLevel="2" x14ac:dyDescent="0.3">
      <c r="A824" s="564"/>
      <c r="B824" s="556"/>
      <c r="C824" s="19">
        <v>2022</v>
      </c>
      <c r="D824" s="35">
        <f t="shared" ref="D824:D825" si="1456">SUM(E824:H824)</f>
        <v>0</v>
      </c>
      <c r="E824" s="28">
        <v>0</v>
      </c>
      <c r="F824" s="7">
        <v>0</v>
      </c>
      <c r="G824" s="7">
        <v>0</v>
      </c>
      <c r="H824" s="9">
        <v>0</v>
      </c>
      <c r="I824" s="90"/>
      <c r="J824" s="11"/>
      <c r="K824" s="564"/>
      <c r="L824" s="556"/>
      <c r="M824" s="19">
        <v>2022</v>
      </c>
      <c r="N824" s="35">
        <f t="shared" si="1454"/>
        <v>0</v>
      </c>
      <c r="O824" s="28">
        <v>0</v>
      </c>
      <c r="P824" s="7">
        <v>0</v>
      </c>
      <c r="Q824" s="7">
        <v>0</v>
      </c>
      <c r="R824" s="9">
        <v>0</v>
      </c>
      <c r="S824" s="90"/>
      <c r="T824" s="142">
        <f t="shared" si="1361"/>
        <v>0</v>
      </c>
      <c r="U824" s="564"/>
      <c r="V824" s="556"/>
      <c r="W824" s="19">
        <v>2022</v>
      </c>
      <c r="X824" s="35">
        <f t="shared" si="1455"/>
        <v>0</v>
      </c>
      <c r="Y824" s="28">
        <v>0</v>
      </c>
      <c r="Z824" s="7">
        <v>0</v>
      </c>
      <c r="AA824" s="7">
        <v>0</v>
      </c>
      <c r="AB824" s="9">
        <v>0</v>
      </c>
      <c r="AC824" s="90"/>
      <c r="AD824" s="142">
        <f t="shared" si="1362"/>
        <v>0</v>
      </c>
      <c r="AE824" s="498"/>
      <c r="AF824" s="500"/>
      <c r="AG824" s="283">
        <v>2022</v>
      </c>
      <c r="AH824" s="289">
        <f t="shared" si="1440"/>
        <v>0</v>
      </c>
      <c r="AI824" s="285">
        <v>0</v>
      </c>
      <c r="AJ824" s="286">
        <v>0</v>
      </c>
      <c r="AK824" s="286">
        <v>0</v>
      </c>
      <c r="AL824" s="288">
        <v>0</v>
      </c>
      <c r="AM824" s="504"/>
      <c r="AN824" s="142">
        <f t="shared" si="1358"/>
        <v>0</v>
      </c>
      <c r="AO824" s="477"/>
      <c r="AP824" s="477"/>
      <c r="AQ824" s="464">
        <v>2022</v>
      </c>
      <c r="AR824" s="286">
        <f t="shared" si="1442"/>
        <v>0</v>
      </c>
      <c r="AS824" s="286">
        <v>0</v>
      </c>
      <c r="AT824" s="286">
        <v>0</v>
      </c>
      <c r="AU824" s="286">
        <v>0</v>
      </c>
      <c r="AV824" s="286">
        <v>0</v>
      </c>
      <c r="AW824" s="481"/>
      <c r="AX824" s="142">
        <f t="shared" si="1448"/>
        <v>0</v>
      </c>
    </row>
    <row r="825" spans="1:50" outlineLevel="2" x14ac:dyDescent="0.3">
      <c r="A825" s="564"/>
      <c r="B825" s="556"/>
      <c r="C825" s="19">
        <v>2023</v>
      </c>
      <c r="D825" s="35">
        <f t="shared" si="1456"/>
        <v>120</v>
      </c>
      <c r="E825" s="28">
        <v>0</v>
      </c>
      <c r="F825" s="7">
        <v>0</v>
      </c>
      <c r="G825" s="7">
        <v>120</v>
      </c>
      <c r="H825" s="9">
        <v>0</v>
      </c>
      <c r="I825" s="90"/>
      <c r="J825" s="11"/>
      <c r="K825" s="564"/>
      <c r="L825" s="556"/>
      <c r="M825" s="19">
        <v>2023</v>
      </c>
      <c r="N825" s="35">
        <f t="shared" si="1454"/>
        <v>120</v>
      </c>
      <c r="O825" s="28">
        <v>0</v>
      </c>
      <c r="P825" s="7">
        <v>0</v>
      </c>
      <c r="Q825" s="7">
        <v>120</v>
      </c>
      <c r="R825" s="9">
        <v>0</v>
      </c>
      <c r="S825" s="90"/>
      <c r="T825" s="142">
        <f t="shared" si="1361"/>
        <v>0</v>
      </c>
      <c r="U825" s="564"/>
      <c r="V825" s="556"/>
      <c r="W825" s="19">
        <v>2023</v>
      </c>
      <c r="X825" s="35">
        <f t="shared" si="1455"/>
        <v>120</v>
      </c>
      <c r="Y825" s="28">
        <v>0</v>
      </c>
      <c r="Z825" s="7">
        <v>0</v>
      </c>
      <c r="AA825" s="7">
        <v>120</v>
      </c>
      <c r="AB825" s="9">
        <v>0</v>
      </c>
      <c r="AC825" s="90"/>
      <c r="AD825" s="142">
        <f t="shared" si="1362"/>
        <v>0</v>
      </c>
      <c r="AE825" s="498"/>
      <c r="AF825" s="500"/>
      <c r="AG825" s="283">
        <v>2023</v>
      </c>
      <c r="AH825" s="289">
        <f t="shared" si="1440"/>
        <v>120</v>
      </c>
      <c r="AI825" s="285">
        <v>0</v>
      </c>
      <c r="AJ825" s="286">
        <v>0</v>
      </c>
      <c r="AK825" s="286">
        <v>120</v>
      </c>
      <c r="AL825" s="288">
        <v>0</v>
      </c>
      <c r="AM825" s="504"/>
      <c r="AN825" s="142">
        <f t="shared" si="1358"/>
        <v>0</v>
      </c>
      <c r="AO825" s="477"/>
      <c r="AP825" s="477"/>
      <c r="AQ825" s="464">
        <v>2023</v>
      </c>
      <c r="AR825" s="286">
        <f t="shared" si="1442"/>
        <v>120</v>
      </c>
      <c r="AS825" s="286">
        <v>0</v>
      </c>
      <c r="AT825" s="286">
        <v>0</v>
      </c>
      <c r="AU825" s="286">
        <v>120</v>
      </c>
      <c r="AV825" s="286">
        <v>0</v>
      </c>
      <c r="AW825" s="481"/>
      <c r="AX825" s="142">
        <f t="shared" si="1448"/>
        <v>120</v>
      </c>
    </row>
    <row r="826" spans="1:50" outlineLevel="2" x14ac:dyDescent="0.3">
      <c r="A826" s="564"/>
      <c r="B826" s="556"/>
      <c r="C826" s="19">
        <v>2024</v>
      </c>
      <c r="D826" s="35">
        <f t="shared" ref="D826:D828" si="1457">SUM(E826:H826)</f>
        <v>0</v>
      </c>
      <c r="E826" s="28">
        <v>0</v>
      </c>
      <c r="F826" s="7">
        <v>0</v>
      </c>
      <c r="G826" s="7">
        <v>0</v>
      </c>
      <c r="H826" s="9">
        <v>0</v>
      </c>
      <c r="I826" s="90"/>
      <c r="J826" s="11"/>
      <c r="K826" s="564"/>
      <c r="L826" s="556"/>
      <c r="M826" s="19">
        <v>2024</v>
      </c>
      <c r="N826" s="35">
        <f t="shared" si="1454"/>
        <v>0</v>
      </c>
      <c r="O826" s="28">
        <v>0</v>
      </c>
      <c r="P826" s="7">
        <v>0</v>
      </c>
      <c r="Q826" s="7">
        <v>0</v>
      </c>
      <c r="R826" s="9">
        <v>0</v>
      </c>
      <c r="S826" s="90"/>
      <c r="T826" s="142">
        <f t="shared" si="1361"/>
        <v>0</v>
      </c>
      <c r="U826" s="564"/>
      <c r="V826" s="556"/>
      <c r="W826" s="19">
        <v>2024</v>
      </c>
      <c r="X826" s="35">
        <f t="shared" si="1455"/>
        <v>0</v>
      </c>
      <c r="Y826" s="28">
        <v>0</v>
      </c>
      <c r="Z826" s="7">
        <v>0</v>
      </c>
      <c r="AA826" s="7">
        <v>0</v>
      </c>
      <c r="AB826" s="9">
        <v>0</v>
      </c>
      <c r="AC826" s="90"/>
      <c r="AD826" s="142">
        <f t="shared" si="1362"/>
        <v>0</v>
      </c>
      <c r="AE826" s="498"/>
      <c r="AF826" s="500"/>
      <c r="AG826" s="283">
        <v>2024</v>
      </c>
      <c r="AH826" s="289">
        <f t="shared" si="1440"/>
        <v>0</v>
      </c>
      <c r="AI826" s="285">
        <v>0</v>
      </c>
      <c r="AJ826" s="286">
        <v>0</v>
      </c>
      <c r="AK826" s="286">
        <v>0</v>
      </c>
      <c r="AL826" s="288">
        <v>0</v>
      </c>
      <c r="AM826" s="504"/>
      <c r="AN826" s="142">
        <f t="shared" si="1358"/>
        <v>0</v>
      </c>
      <c r="AO826" s="477"/>
      <c r="AP826" s="477"/>
      <c r="AQ826" s="464">
        <v>2024</v>
      </c>
      <c r="AR826" s="286">
        <f t="shared" si="1442"/>
        <v>0</v>
      </c>
      <c r="AS826" s="286">
        <v>0</v>
      </c>
      <c r="AT826" s="286">
        <v>0</v>
      </c>
      <c r="AU826" s="286">
        <v>0</v>
      </c>
      <c r="AV826" s="286">
        <v>0</v>
      </c>
      <c r="AW826" s="481"/>
      <c r="AX826" s="142">
        <f t="shared" si="1448"/>
        <v>0</v>
      </c>
    </row>
    <row r="827" spans="1:50" outlineLevel="2" x14ac:dyDescent="0.3">
      <c r="A827" s="564"/>
      <c r="B827" s="556"/>
      <c r="C827" s="19">
        <v>2025</v>
      </c>
      <c r="D827" s="35">
        <f t="shared" ref="D827" si="1458">SUM(E827:H827)</f>
        <v>11.7</v>
      </c>
      <c r="E827" s="28">
        <v>0</v>
      </c>
      <c r="F827" s="7">
        <v>0</v>
      </c>
      <c r="G827" s="7">
        <v>11.7</v>
      </c>
      <c r="H827" s="9">
        <v>0</v>
      </c>
      <c r="I827" s="90"/>
      <c r="J827" s="11"/>
      <c r="K827" s="564"/>
      <c r="L827" s="556"/>
      <c r="M827" s="19">
        <v>2025</v>
      </c>
      <c r="N827" s="35">
        <f t="shared" si="1454"/>
        <v>11.7</v>
      </c>
      <c r="O827" s="28">
        <v>0</v>
      </c>
      <c r="P827" s="7">
        <v>0</v>
      </c>
      <c r="Q827" s="7">
        <v>11.7</v>
      </c>
      <c r="R827" s="9">
        <v>0</v>
      </c>
      <c r="S827" s="90"/>
      <c r="T827" s="142">
        <f t="shared" si="1361"/>
        <v>0</v>
      </c>
      <c r="U827" s="564"/>
      <c r="V827" s="556"/>
      <c r="W827" s="19">
        <v>2025</v>
      </c>
      <c r="X827" s="35">
        <f t="shared" si="1455"/>
        <v>11.7</v>
      </c>
      <c r="Y827" s="28">
        <v>0</v>
      </c>
      <c r="Z827" s="7">
        <v>0</v>
      </c>
      <c r="AA827" s="7">
        <v>11.7</v>
      </c>
      <c r="AB827" s="9">
        <v>0</v>
      </c>
      <c r="AC827" s="90"/>
      <c r="AD827" s="142">
        <f t="shared" si="1362"/>
        <v>0</v>
      </c>
      <c r="AE827" s="498"/>
      <c r="AF827" s="500"/>
      <c r="AG827" s="283">
        <v>2025</v>
      </c>
      <c r="AH827" s="289">
        <f t="shared" si="1440"/>
        <v>11.7</v>
      </c>
      <c r="AI827" s="285">
        <v>0</v>
      </c>
      <c r="AJ827" s="286">
        <v>0</v>
      </c>
      <c r="AK827" s="286">
        <v>11.7</v>
      </c>
      <c r="AL827" s="288">
        <v>0</v>
      </c>
      <c r="AM827" s="504"/>
      <c r="AN827" s="142">
        <f t="shared" si="1358"/>
        <v>0</v>
      </c>
      <c r="AO827" s="477"/>
      <c r="AP827" s="477"/>
      <c r="AQ827" s="464">
        <v>2025</v>
      </c>
      <c r="AR827" s="286">
        <f t="shared" si="1442"/>
        <v>0</v>
      </c>
      <c r="AS827" s="286">
        <v>0</v>
      </c>
      <c r="AT827" s="286">
        <v>0</v>
      </c>
      <c r="AU827" s="286">
        <v>0</v>
      </c>
      <c r="AV827" s="286">
        <v>0</v>
      </c>
      <c r="AW827" s="481"/>
      <c r="AX827" s="142">
        <f t="shared" si="1448"/>
        <v>0</v>
      </c>
    </row>
    <row r="828" spans="1:50" outlineLevel="2" x14ac:dyDescent="0.3">
      <c r="A828" s="564"/>
      <c r="B828" s="556"/>
      <c r="C828" s="19">
        <v>2026</v>
      </c>
      <c r="D828" s="35">
        <f t="shared" si="1457"/>
        <v>0</v>
      </c>
      <c r="E828" s="28">
        <v>0</v>
      </c>
      <c r="F828" s="7">
        <v>0</v>
      </c>
      <c r="G828" s="7">
        <v>0</v>
      </c>
      <c r="H828" s="9">
        <v>0</v>
      </c>
      <c r="I828" s="90"/>
      <c r="J828" s="11"/>
      <c r="K828" s="564"/>
      <c r="L828" s="556"/>
      <c r="M828" s="19">
        <v>2026</v>
      </c>
      <c r="N828" s="35">
        <f t="shared" si="1454"/>
        <v>0</v>
      </c>
      <c r="O828" s="28">
        <v>0</v>
      </c>
      <c r="P828" s="7">
        <v>0</v>
      </c>
      <c r="Q828" s="7">
        <v>0</v>
      </c>
      <c r="R828" s="9">
        <v>0</v>
      </c>
      <c r="S828" s="90"/>
      <c r="T828" s="142">
        <f t="shared" si="1361"/>
        <v>0</v>
      </c>
      <c r="U828" s="564"/>
      <c r="V828" s="556"/>
      <c r="W828" s="19">
        <v>2026</v>
      </c>
      <c r="X828" s="35">
        <f t="shared" si="1455"/>
        <v>0</v>
      </c>
      <c r="Y828" s="28">
        <v>0</v>
      </c>
      <c r="Z828" s="7">
        <v>0</v>
      </c>
      <c r="AA828" s="7">
        <v>0</v>
      </c>
      <c r="AB828" s="9">
        <v>0</v>
      </c>
      <c r="AC828" s="90"/>
      <c r="AD828" s="142">
        <f t="shared" si="1362"/>
        <v>0</v>
      </c>
      <c r="AE828" s="498"/>
      <c r="AF828" s="500"/>
      <c r="AG828" s="283">
        <v>2026</v>
      </c>
      <c r="AH828" s="289">
        <f t="shared" si="1440"/>
        <v>12.3</v>
      </c>
      <c r="AI828" s="285">
        <v>0</v>
      </c>
      <c r="AJ828" s="286">
        <v>0</v>
      </c>
      <c r="AK828" s="286">
        <v>12.3</v>
      </c>
      <c r="AL828" s="288">
        <v>0</v>
      </c>
      <c r="AM828" s="504"/>
      <c r="AN828" s="142">
        <f t="shared" si="1358"/>
        <v>12.3</v>
      </c>
      <c r="AO828" s="477"/>
      <c r="AP828" s="477"/>
      <c r="AQ828" s="464">
        <v>2026</v>
      </c>
      <c r="AR828" s="286">
        <f t="shared" si="1442"/>
        <v>12.3</v>
      </c>
      <c r="AS828" s="286">
        <v>0</v>
      </c>
      <c r="AT828" s="286">
        <v>0</v>
      </c>
      <c r="AU828" s="286">
        <v>12.3</v>
      </c>
      <c r="AV828" s="286">
        <v>0</v>
      </c>
      <c r="AW828" s="481"/>
      <c r="AX828" s="142">
        <f t="shared" si="1448"/>
        <v>12.3</v>
      </c>
    </row>
    <row r="829" spans="1:50" outlineLevel="2" x14ac:dyDescent="0.3">
      <c r="A829" s="222"/>
      <c r="B829" s="221"/>
      <c r="C829" s="19"/>
      <c r="D829" s="35"/>
      <c r="E829" s="28"/>
      <c r="F829" s="7"/>
      <c r="G829" s="7"/>
      <c r="H829" s="9"/>
      <c r="I829" s="90"/>
      <c r="J829" s="11"/>
      <c r="K829" s="222"/>
      <c r="L829" s="221"/>
      <c r="M829" s="19"/>
      <c r="N829" s="35"/>
      <c r="O829" s="28"/>
      <c r="P829" s="7"/>
      <c r="Q829" s="7"/>
      <c r="R829" s="9"/>
      <c r="S829" s="90"/>
      <c r="T829" s="142"/>
      <c r="U829" s="222"/>
      <c r="V829" s="221"/>
      <c r="W829" s="19"/>
      <c r="X829" s="35"/>
      <c r="Y829" s="28"/>
      <c r="Z829" s="7"/>
      <c r="AA829" s="7"/>
      <c r="AB829" s="9"/>
      <c r="AC829" s="90"/>
      <c r="AD829" s="142"/>
      <c r="AE829" s="498"/>
      <c r="AF829" s="500"/>
      <c r="AG829" s="283">
        <v>2027</v>
      </c>
      <c r="AH829" s="289">
        <f t="shared" si="1440"/>
        <v>0</v>
      </c>
      <c r="AI829" s="285">
        <v>0</v>
      </c>
      <c r="AJ829" s="286">
        <v>0</v>
      </c>
      <c r="AK829" s="286">
        <v>0</v>
      </c>
      <c r="AL829" s="288">
        <v>0</v>
      </c>
      <c r="AM829" s="504"/>
      <c r="AN829" s="142">
        <f t="shared" si="1358"/>
        <v>0</v>
      </c>
      <c r="AO829" s="477"/>
      <c r="AP829" s="477"/>
      <c r="AQ829" s="464">
        <v>2027</v>
      </c>
      <c r="AR829" s="286">
        <f t="shared" si="1442"/>
        <v>0</v>
      </c>
      <c r="AS829" s="286">
        <v>0</v>
      </c>
      <c r="AT829" s="286">
        <v>0</v>
      </c>
      <c r="AU829" s="286">
        <v>0</v>
      </c>
      <c r="AV829" s="286">
        <v>0</v>
      </c>
      <c r="AW829" s="481"/>
      <c r="AX829" s="142">
        <f t="shared" si="1448"/>
        <v>0</v>
      </c>
    </row>
    <row r="830" spans="1:50" outlineLevel="2" x14ac:dyDescent="0.3">
      <c r="A830" s="564" t="s">
        <v>103</v>
      </c>
      <c r="B830" s="556" t="s">
        <v>78</v>
      </c>
      <c r="C830" s="18" t="s">
        <v>144</v>
      </c>
      <c r="D830" s="32">
        <f>SUM(D831:D841)</f>
        <v>7425.7999999999993</v>
      </c>
      <c r="E830" s="26">
        <f>SUM(E831:E841)</f>
        <v>0</v>
      </c>
      <c r="F830" s="6">
        <f>SUM(F831:F841)</f>
        <v>0</v>
      </c>
      <c r="G830" s="5">
        <f>SUM(G831:G841)</f>
        <v>7425.7999999999993</v>
      </c>
      <c r="H830" s="12">
        <f>SUM(H831:H841)</f>
        <v>0</v>
      </c>
      <c r="I830" s="90"/>
      <c r="J830" s="11"/>
      <c r="K830" s="564" t="s">
        <v>103</v>
      </c>
      <c r="L830" s="556" t="s">
        <v>78</v>
      </c>
      <c r="M830" s="18" t="s">
        <v>144</v>
      </c>
      <c r="N830" s="32">
        <f>SUM(N831:N841)</f>
        <v>7199.9</v>
      </c>
      <c r="O830" s="26">
        <f>SUM(O831:O841)</f>
        <v>0</v>
      </c>
      <c r="P830" s="6">
        <f>SUM(P831:P841)</f>
        <v>0</v>
      </c>
      <c r="Q830" s="5">
        <f>SUM(Q831:Q841)</f>
        <v>7199.9</v>
      </c>
      <c r="R830" s="12">
        <f>SUM(R831:R841)</f>
        <v>0</v>
      </c>
      <c r="S830" s="90"/>
      <c r="T830" s="142">
        <f t="shared" si="1361"/>
        <v>-225.89999999999964</v>
      </c>
      <c r="U830" s="564" t="s">
        <v>103</v>
      </c>
      <c r="V830" s="556" t="s">
        <v>78</v>
      </c>
      <c r="W830" s="18" t="s">
        <v>144</v>
      </c>
      <c r="X830" s="32">
        <f>SUM(X831:X841)</f>
        <v>7199.9</v>
      </c>
      <c r="Y830" s="26">
        <f>SUM(Y831:Y841)</f>
        <v>0</v>
      </c>
      <c r="Z830" s="6">
        <f>SUM(Z831:Z841)</f>
        <v>0</v>
      </c>
      <c r="AA830" s="5">
        <f>SUM(AA831:AA841)</f>
        <v>7199.9</v>
      </c>
      <c r="AB830" s="12">
        <f>SUM(AB831:AB841)</f>
        <v>0</v>
      </c>
      <c r="AC830" s="90"/>
      <c r="AD830" s="142">
        <f t="shared" si="1362"/>
        <v>0</v>
      </c>
      <c r="AE830" s="498" t="s">
        <v>103</v>
      </c>
      <c r="AF830" s="500" t="s">
        <v>78</v>
      </c>
      <c r="AG830" s="277" t="s">
        <v>188</v>
      </c>
      <c r="AH830" s="278">
        <f t="shared" si="1440"/>
        <v>7726.2999999999993</v>
      </c>
      <c r="AI830" s="279">
        <f>SUM(AI831:AI842)</f>
        <v>0</v>
      </c>
      <c r="AJ830" s="280">
        <f t="shared" ref="AJ830:AL830" si="1459">SUM(AJ831:AJ842)</f>
        <v>0</v>
      </c>
      <c r="AK830" s="281">
        <f t="shared" si="1459"/>
        <v>7726.2999999999993</v>
      </c>
      <c r="AL830" s="282">
        <f t="shared" si="1459"/>
        <v>0</v>
      </c>
      <c r="AM830" s="504"/>
      <c r="AN830" s="142">
        <f t="shared" si="1358"/>
        <v>526.39999999999964</v>
      </c>
      <c r="AO830" s="477" t="s">
        <v>103</v>
      </c>
      <c r="AP830" s="477" t="s">
        <v>78</v>
      </c>
      <c r="AQ830" s="463" t="s">
        <v>188</v>
      </c>
      <c r="AR830" s="281">
        <f t="shared" si="1442"/>
        <v>7737.9999999999991</v>
      </c>
      <c r="AS830" s="280">
        <f>SUM(AS831:AS842)</f>
        <v>0</v>
      </c>
      <c r="AT830" s="280">
        <f t="shared" ref="AT830:AV830" si="1460">SUM(AT831:AT842)</f>
        <v>0</v>
      </c>
      <c r="AU830" s="281">
        <f t="shared" si="1460"/>
        <v>7737.9999999999991</v>
      </c>
      <c r="AV830" s="280">
        <f t="shared" si="1460"/>
        <v>0</v>
      </c>
      <c r="AW830" s="481"/>
      <c r="AX830" s="142">
        <f t="shared" si="1448"/>
        <v>7737.9999999999991</v>
      </c>
    </row>
    <row r="831" spans="1:50" outlineLevel="2" x14ac:dyDescent="0.3">
      <c r="A831" s="564"/>
      <c r="B831" s="556"/>
      <c r="C831" s="19">
        <v>2016</v>
      </c>
      <c r="D831" s="34">
        <f>SUM(E831:H831)</f>
        <v>767.3</v>
      </c>
      <c r="E831" s="28">
        <v>0</v>
      </c>
      <c r="F831" s="7">
        <v>0</v>
      </c>
      <c r="G831" s="8">
        <v>767.3</v>
      </c>
      <c r="H831" s="9">
        <v>0</v>
      </c>
      <c r="I831" s="90"/>
      <c r="J831" s="11"/>
      <c r="K831" s="564"/>
      <c r="L831" s="556"/>
      <c r="M831" s="19">
        <v>2016</v>
      </c>
      <c r="N831" s="34">
        <f>SUM(O831:R831)</f>
        <v>767.3</v>
      </c>
      <c r="O831" s="28">
        <v>0</v>
      </c>
      <c r="P831" s="7">
        <v>0</v>
      </c>
      <c r="Q831" s="8">
        <v>767.3</v>
      </c>
      <c r="R831" s="9">
        <v>0</v>
      </c>
      <c r="S831" s="90"/>
      <c r="T831" s="142">
        <f t="shared" si="1361"/>
        <v>0</v>
      </c>
      <c r="U831" s="564"/>
      <c r="V831" s="556"/>
      <c r="W831" s="19">
        <v>2016</v>
      </c>
      <c r="X831" s="34">
        <f>SUM(Y831:AB831)</f>
        <v>767.3</v>
      </c>
      <c r="Y831" s="28">
        <v>0</v>
      </c>
      <c r="Z831" s="7">
        <v>0</v>
      </c>
      <c r="AA831" s="8">
        <v>767.3</v>
      </c>
      <c r="AB831" s="9">
        <v>0</v>
      </c>
      <c r="AC831" s="90"/>
      <c r="AD831" s="142">
        <f t="shared" si="1362"/>
        <v>0</v>
      </c>
      <c r="AE831" s="498"/>
      <c r="AF831" s="500"/>
      <c r="AG831" s="283">
        <v>2016</v>
      </c>
      <c r="AH831" s="284">
        <f t="shared" si="1440"/>
        <v>767.3</v>
      </c>
      <c r="AI831" s="285">
        <v>0</v>
      </c>
      <c r="AJ831" s="286">
        <v>0</v>
      </c>
      <c r="AK831" s="287">
        <v>767.3</v>
      </c>
      <c r="AL831" s="288">
        <v>0</v>
      </c>
      <c r="AM831" s="504"/>
      <c r="AN831" s="142">
        <f t="shared" si="1358"/>
        <v>0</v>
      </c>
      <c r="AO831" s="477"/>
      <c r="AP831" s="477"/>
      <c r="AQ831" s="464">
        <v>2016</v>
      </c>
      <c r="AR831" s="287">
        <f t="shared" si="1442"/>
        <v>767.3</v>
      </c>
      <c r="AS831" s="286">
        <v>0</v>
      </c>
      <c r="AT831" s="286">
        <v>0</v>
      </c>
      <c r="AU831" s="287">
        <v>767.3</v>
      </c>
      <c r="AV831" s="286">
        <v>0</v>
      </c>
      <c r="AW831" s="481"/>
      <c r="AX831" s="142">
        <f t="shared" si="1448"/>
        <v>767.3</v>
      </c>
    </row>
    <row r="832" spans="1:50" outlineLevel="2" x14ac:dyDescent="0.3">
      <c r="A832" s="564"/>
      <c r="B832" s="556"/>
      <c r="C832" s="19">
        <v>2017</v>
      </c>
      <c r="D832" s="34">
        <f t="shared" ref="D832:D837" si="1461">SUM(E832:H832)</f>
        <v>2015.6</v>
      </c>
      <c r="E832" s="28">
        <v>0</v>
      </c>
      <c r="F832" s="7">
        <v>0</v>
      </c>
      <c r="G832" s="8">
        <v>2015.6</v>
      </c>
      <c r="H832" s="9">
        <v>0</v>
      </c>
      <c r="I832" s="90"/>
      <c r="J832" s="11"/>
      <c r="K832" s="564"/>
      <c r="L832" s="556"/>
      <c r="M832" s="19">
        <v>2017</v>
      </c>
      <c r="N832" s="34">
        <f t="shared" ref="N832:N841" si="1462">SUM(O832:R832)</f>
        <v>2015.6</v>
      </c>
      <c r="O832" s="28">
        <v>0</v>
      </c>
      <c r="P832" s="7">
        <v>0</v>
      </c>
      <c r="Q832" s="8">
        <v>2015.6</v>
      </c>
      <c r="R832" s="9">
        <v>0</v>
      </c>
      <c r="S832" s="90"/>
      <c r="T832" s="142">
        <f t="shared" si="1361"/>
        <v>0</v>
      </c>
      <c r="U832" s="564"/>
      <c r="V832" s="556"/>
      <c r="W832" s="19">
        <v>2017</v>
      </c>
      <c r="X832" s="34">
        <f t="shared" ref="X832:X841" si="1463">SUM(Y832:AB832)</f>
        <v>2015.6</v>
      </c>
      <c r="Y832" s="28">
        <v>0</v>
      </c>
      <c r="Z832" s="7">
        <v>0</v>
      </c>
      <c r="AA832" s="8">
        <v>2015.6</v>
      </c>
      <c r="AB832" s="9">
        <v>0</v>
      </c>
      <c r="AC832" s="90"/>
      <c r="AD832" s="142">
        <f t="shared" si="1362"/>
        <v>0</v>
      </c>
      <c r="AE832" s="498"/>
      <c r="AF832" s="500"/>
      <c r="AG832" s="283">
        <v>2017</v>
      </c>
      <c r="AH832" s="284">
        <f t="shared" si="1440"/>
        <v>2015.6</v>
      </c>
      <c r="AI832" s="285">
        <v>0</v>
      </c>
      <c r="AJ832" s="286">
        <v>0</v>
      </c>
      <c r="AK832" s="287">
        <v>2015.6</v>
      </c>
      <c r="AL832" s="288">
        <v>0</v>
      </c>
      <c r="AM832" s="504"/>
      <c r="AN832" s="142">
        <f t="shared" si="1358"/>
        <v>0</v>
      </c>
      <c r="AO832" s="477"/>
      <c r="AP832" s="477"/>
      <c r="AQ832" s="464">
        <v>2017</v>
      </c>
      <c r="AR832" s="287">
        <f t="shared" si="1442"/>
        <v>2015.6</v>
      </c>
      <c r="AS832" s="286">
        <v>0</v>
      </c>
      <c r="AT832" s="286">
        <v>0</v>
      </c>
      <c r="AU832" s="287">
        <v>2015.6</v>
      </c>
      <c r="AV832" s="286">
        <v>0</v>
      </c>
      <c r="AW832" s="481"/>
      <c r="AX832" s="142">
        <f t="shared" si="1448"/>
        <v>2015.6</v>
      </c>
    </row>
    <row r="833" spans="1:50" outlineLevel="2" x14ac:dyDescent="0.3">
      <c r="A833" s="564"/>
      <c r="B833" s="556"/>
      <c r="C833" s="19">
        <v>2018</v>
      </c>
      <c r="D833" s="34">
        <f t="shared" si="1461"/>
        <v>1461.9</v>
      </c>
      <c r="E833" s="28">
        <v>0</v>
      </c>
      <c r="F833" s="7">
        <v>0</v>
      </c>
      <c r="G833" s="8">
        <v>1461.9</v>
      </c>
      <c r="H833" s="9">
        <v>0</v>
      </c>
      <c r="I833" s="90"/>
      <c r="J833" s="11"/>
      <c r="K833" s="564"/>
      <c r="L833" s="556"/>
      <c r="M833" s="19">
        <v>2018</v>
      </c>
      <c r="N833" s="34">
        <f t="shared" si="1462"/>
        <v>1461.9</v>
      </c>
      <c r="O833" s="28">
        <v>0</v>
      </c>
      <c r="P833" s="7">
        <v>0</v>
      </c>
      <c r="Q833" s="8">
        <v>1461.9</v>
      </c>
      <c r="R833" s="9">
        <v>0</v>
      </c>
      <c r="S833" s="90"/>
      <c r="T833" s="142">
        <f t="shared" si="1361"/>
        <v>0</v>
      </c>
      <c r="U833" s="564"/>
      <c r="V833" s="556"/>
      <c r="W833" s="19">
        <v>2018</v>
      </c>
      <c r="X833" s="34">
        <f t="shared" si="1463"/>
        <v>1461.9</v>
      </c>
      <c r="Y833" s="28">
        <v>0</v>
      </c>
      <c r="Z833" s="7">
        <v>0</v>
      </c>
      <c r="AA833" s="8">
        <v>1461.9</v>
      </c>
      <c r="AB833" s="9">
        <v>0</v>
      </c>
      <c r="AC833" s="90"/>
      <c r="AD833" s="142">
        <f t="shared" si="1362"/>
        <v>0</v>
      </c>
      <c r="AE833" s="498"/>
      <c r="AF833" s="500"/>
      <c r="AG833" s="283">
        <v>2018</v>
      </c>
      <c r="AH833" s="284">
        <f t="shared" si="1440"/>
        <v>1461.9</v>
      </c>
      <c r="AI833" s="285">
        <v>0</v>
      </c>
      <c r="AJ833" s="286">
        <v>0</v>
      </c>
      <c r="AK833" s="287">
        <v>1461.9</v>
      </c>
      <c r="AL833" s="288">
        <v>0</v>
      </c>
      <c r="AM833" s="504"/>
      <c r="AN833" s="142">
        <f t="shared" si="1358"/>
        <v>0</v>
      </c>
      <c r="AO833" s="477"/>
      <c r="AP833" s="477"/>
      <c r="AQ833" s="464">
        <v>2018</v>
      </c>
      <c r="AR833" s="287">
        <f t="shared" si="1442"/>
        <v>1461.9</v>
      </c>
      <c r="AS833" s="286">
        <v>0</v>
      </c>
      <c r="AT833" s="286">
        <v>0</v>
      </c>
      <c r="AU833" s="287">
        <v>1461.9</v>
      </c>
      <c r="AV833" s="286">
        <v>0</v>
      </c>
      <c r="AW833" s="481"/>
      <c r="AX833" s="142">
        <f t="shared" si="1448"/>
        <v>1461.9</v>
      </c>
    </row>
    <row r="834" spans="1:50" outlineLevel="2" x14ac:dyDescent="0.3">
      <c r="A834" s="564"/>
      <c r="B834" s="556"/>
      <c r="C834" s="19">
        <v>2019</v>
      </c>
      <c r="D834" s="34">
        <f t="shared" si="1461"/>
        <v>539.70000000000005</v>
      </c>
      <c r="E834" s="28">
        <v>0</v>
      </c>
      <c r="F834" s="7">
        <v>0</v>
      </c>
      <c r="G834" s="8">
        <v>539.70000000000005</v>
      </c>
      <c r="H834" s="9">
        <v>0</v>
      </c>
      <c r="I834" s="90"/>
      <c r="J834" s="11"/>
      <c r="K834" s="564"/>
      <c r="L834" s="556"/>
      <c r="M834" s="19">
        <v>2019</v>
      </c>
      <c r="N834" s="34">
        <f t="shared" si="1462"/>
        <v>539.70000000000005</v>
      </c>
      <c r="O834" s="28">
        <v>0</v>
      </c>
      <c r="P834" s="7">
        <v>0</v>
      </c>
      <c r="Q834" s="8">
        <v>539.70000000000005</v>
      </c>
      <c r="R834" s="9">
        <v>0</v>
      </c>
      <c r="S834" s="90"/>
      <c r="T834" s="142">
        <f t="shared" si="1361"/>
        <v>0</v>
      </c>
      <c r="U834" s="564"/>
      <c r="V834" s="556"/>
      <c r="W834" s="19">
        <v>2019</v>
      </c>
      <c r="X834" s="34">
        <f t="shared" si="1463"/>
        <v>539.70000000000005</v>
      </c>
      <c r="Y834" s="28">
        <v>0</v>
      </c>
      <c r="Z834" s="7">
        <v>0</v>
      </c>
      <c r="AA834" s="8">
        <v>539.70000000000005</v>
      </c>
      <c r="AB834" s="9">
        <v>0</v>
      </c>
      <c r="AC834" s="90"/>
      <c r="AD834" s="142">
        <f t="shared" si="1362"/>
        <v>0</v>
      </c>
      <c r="AE834" s="498"/>
      <c r="AF834" s="500"/>
      <c r="AG834" s="283">
        <v>2019</v>
      </c>
      <c r="AH834" s="284">
        <f t="shared" si="1440"/>
        <v>539.70000000000005</v>
      </c>
      <c r="AI834" s="285">
        <v>0</v>
      </c>
      <c r="AJ834" s="286">
        <v>0</v>
      </c>
      <c r="AK834" s="287">
        <v>539.70000000000005</v>
      </c>
      <c r="AL834" s="288">
        <v>0</v>
      </c>
      <c r="AM834" s="504"/>
      <c r="AN834" s="142">
        <f t="shared" si="1358"/>
        <v>0</v>
      </c>
      <c r="AO834" s="477"/>
      <c r="AP834" s="477"/>
      <c r="AQ834" s="464">
        <v>2019</v>
      </c>
      <c r="AR834" s="287">
        <f t="shared" si="1442"/>
        <v>539.70000000000005</v>
      </c>
      <c r="AS834" s="286">
        <v>0</v>
      </c>
      <c r="AT834" s="286">
        <v>0</v>
      </c>
      <c r="AU834" s="287">
        <v>539.70000000000005</v>
      </c>
      <c r="AV834" s="286">
        <v>0</v>
      </c>
      <c r="AW834" s="481"/>
      <c r="AX834" s="142">
        <f t="shared" si="1448"/>
        <v>539.70000000000005</v>
      </c>
    </row>
    <row r="835" spans="1:50" outlineLevel="2" x14ac:dyDescent="0.3">
      <c r="A835" s="564"/>
      <c r="B835" s="556"/>
      <c r="C835" s="19">
        <v>2020</v>
      </c>
      <c r="D835" s="34">
        <f t="shared" si="1461"/>
        <v>413.8</v>
      </c>
      <c r="E835" s="28">
        <v>0</v>
      </c>
      <c r="F835" s="7">
        <v>0</v>
      </c>
      <c r="G835" s="8">
        <v>413.8</v>
      </c>
      <c r="H835" s="9">
        <v>0</v>
      </c>
      <c r="I835" s="90"/>
      <c r="J835" s="11"/>
      <c r="K835" s="564"/>
      <c r="L835" s="556"/>
      <c r="M835" s="19">
        <v>2020</v>
      </c>
      <c r="N835" s="34">
        <f t="shared" si="1462"/>
        <v>413.8</v>
      </c>
      <c r="O835" s="28">
        <v>0</v>
      </c>
      <c r="P835" s="7">
        <v>0</v>
      </c>
      <c r="Q835" s="8">
        <v>413.8</v>
      </c>
      <c r="R835" s="9">
        <v>0</v>
      </c>
      <c r="S835" s="90"/>
      <c r="T835" s="142">
        <f t="shared" si="1361"/>
        <v>0</v>
      </c>
      <c r="U835" s="564"/>
      <c r="V835" s="556"/>
      <c r="W835" s="19">
        <v>2020</v>
      </c>
      <c r="X835" s="34">
        <f t="shared" si="1463"/>
        <v>413.8</v>
      </c>
      <c r="Y835" s="28">
        <v>0</v>
      </c>
      <c r="Z835" s="7">
        <v>0</v>
      </c>
      <c r="AA835" s="8">
        <v>413.8</v>
      </c>
      <c r="AB835" s="9">
        <v>0</v>
      </c>
      <c r="AC835" s="90"/>
      <c r="AD835" s="142">
        <f t="shared" si="1362"/>
        <v>0</v>
      </c>
      <c r="AE835" s="498"/>
      <c r="AF835" s="500"/>
      <c r="AG835" s="283">
        <v>2020</v>
      </c>
      <c r="AH835" s="284">
        <f t="shared" si="1440"/>
        <v>413.8</v>
      </c>
      <c r="AI835" s="285">
        <v>0</v>
      </c>
      <c r="AJ835" s="286">
        <v>0</v>
      </c>
      <c r="AK835" s="287">
        <v>413.8</v>
      </c>
      <c r="AL835" s="288">
        <v>0</v>
      </c>
      <c r="AM835" s="504"/>
      <c r="AN835" s="142">
        <f t="shared" si="1358"/>
        <v>0</v>
      </c>
      <c r="AO835" s="477"/>
      <c r="AP835" s="477"/>
      <c r="AQ835" s="464">
        <v>2020</v>
      </c>
      <c r="AR835" s="287">
        <f t="shared" si="1442"/>
        <v>413.8</v>
      </c>
      <c r="AS835" s="286">
        <v>0</v>
      </c>
      <c r="AT835" s="286">
        <v>0</v>
      </c>
      <c r="AU835" s="287">
        <v>413.8</v>
      </c>
      <c r="AV835" s="286">
        <v>0</v>
      </c>
      <c r="AW835" s="481"/>
      <c r="AX835" s="142">
        <f t="shared" si="1448"/>
        <v>413.8</v>
      </c>
    </row>
    <row r="836" spans="1:50" outlineLevel="2" x14ac:dyDescent="0.3">
      <c r="A836" s="564"/>
      <c r="B836" s="556"/>
      <c r="C836" s="19">
        <v>2021</v>
      </c>
      <c r="D836" s="34">
        <f t="shared" si="1461"/>
        <v>555</v>
      </c>
      <c r="E836" s="28">
        <v>0</v>
      </c>
      <c r="F836" s="7">
        <v>0</v>
      </c>
      <c r="G836" s="7">
        <v>555</v>
      </c>
      <c r="H836" s="9">
        <v>0</v>
      </c>
      <c r="I836" s="90"/>
      <c r="J836" s="11"/>
      <c r="K836" s="564"/>
      <c r="L836" s="556"/>
      <c r="M836" s="19">
        <v>2021</v>
      </c>
      <c r="N836" s="34">
        <f t="shared" si="1462"/>
        <v>555</v>
      </c>
      <c r="O836" s="28">
        <v>0</v>
      </c>
      <c r="P836" s="7">
        <v>0</v>
      </c>
      <c r="Q836" s="7">
        <v>555</v>
      </c>
      <c r="R836" s="9">
        <v>0</v>
      </c>
      <c r="S836" s="90"/>
      <c r="T836" s="142">
        <f t="shared" si="1361"/>
        <v>0</v>
      </c>
      <c r="U836" s="564"/>
      <c r="V836" s="556"/>
      <c r="W836" s="19">
        <v>2021</v>
      </c>
      <c r="X836" s="34">
        <f t="shared" si="1463"/>
        <v>555</v>
      </c>
      <c r="Y836" s="28">
        <v>0</v>
      </c>
      <c r="Z836" s="7">
        <v>0</v>
      </c>
      <c r="AA836" s="7">
        <v>555</v>
      </c>
      <c r="AB836" s="9">
        <v>0</v>
      </c>
      <c r="AC836" s="90"/>
      <c r="AD836" s="142">
        <f t="shared" si="1362"/>
        <v>0</v>
      </c>
      <c r="AE836" s="498"/>
      <c r="AF836" s="500"/>
      <c r="AG836" s="283">
        <v>2021</v>
      </c>
      <c r="AH836" s="284">
        <f t="shared" si="1440"/>
        <v>555</v>
      </c>
      <c r="AI836" s="285">
        <v>0</v>
      </c>
      <c r="AJ836" s="286">
        <v>0</v>
      </c>
      <c r="AK836" s="286">
        <v>555</v>
      </c>
      <c r="AL836" s="288">
        <v>0</v>
      </c>
      <c r="AM836" s="504"/>
      <c r="AN836" s="142">
        <f t="shared" si="1358"/>
        <v>0</v>
      </c>
      <c r="AO836" s="477"/>
      <c r="AP836" s="477"/>
      <c r="AQ836" s="464">
        <v>2021</v>
      </c>
      <c r="AR836" s="287">
        <f t="shared" si="1442"/>
        <v>555</v>
      </c>
      <c r="AS836" s="286">
        <v>0</v>
      </c>
      <c r="AT836" s="286">
        <v>0</v>
      </c>
      <c r="AU836" s="286">
        <v>555</v>
      </c>
      <c r="AV836" s="286">
        <v>0</v>
      </c>
      <c r="AW836" s="481"/>
      <c r="AX836" s="142">
        <f t="shared" si="1448"/>
        <v>555</v>
      </c>
    </row>
    <row r="837" spans="1:50" outlineLevel="2" x14ac:dyDescent="0.3">
      <c r="A837" s="564"/>
      <c r="B837" s="556"/>
      <c r="C837" s="19">
        <v>2022</v>
      </c>
      <c r="D837" s="35">
        <f t="shared" si="1461"/>
        <v>462.5</v>
      </c>
      <c r="E837" s="28">
        <v>0</v>
      </c>
      <c r="F837" s="7">
        <v>0</v>
      </c>
      <c r="G837" s="7">
        <v>462.5</v>
      </c>
      <c r="H837" s="9">
        <v>0</v>
      </c>
      <c r="I837" s="90"/>
      <c r="J837" s="11"/>
      <c r="K837" s="564"/>
      <c r="L837" s="556"/>
      <c r="M837" s="19">
        <v>2022</v>
      </c>
      <c r="N837" s="35">
        <f t="shared" si="1462"/>
        <v>462.5</v>
      </c>
      <c r="O837" s="28">
        <v>0</v>
      </c>
      <c r="P837" s="7">
        <v>0</v>
      </c>
      <c r="Q837" s="7">
        <v>462.5</v>
      </c>
      <c r="R837" s="9">
        <v>0</v>
      </c>
      <c r="S837" s="90"/>
      <c r="T837" s="142">
        <f t="shared" si="1361"/>
        <v>0</v>
      </c>
      <c r="U837" s="564"/>
      <c r="V837" s="556"/>
      <c r="W837" s="19">
        <v>2022</v>
      </c>
      <c r="X837" s="35">
        <f t="shared" si="1463"/>
        <v>462.5</v>
      </c>
      <c r="Y837" s="28">
        <v>0</v>
      </c>
      <c r="Z837" s="7">
        <v>0</v>
      </c>
      <c r="AA837" s="7">
        <v>462.5</v>
      </c>
      <c r="AB837" s="9">
        <v>0</v>
      </c>
      <c r="AC837" s="90"/>
      <c r="AD837" s="142">
        <f t="shared" si="1362"/>
        <v>0</v>
      </c>
      <c r="AE837" s="498"/>
      <c r="AF837" s="500"/>
      <c r="AG837" s="283">
        <v>2022</v>
      </c>
      <c r="AH837" s="289">
        <f t="shared" si="1440"/>
        <v>462.5</v>
      </c>
      <c r="AI837" s="285">
        <v>0</v>
      </c>
      <c r="AJ837" s="286">
        <v>0</v>
      </c>
      <c r="AK837" s="286">
        <v>462.5</v>
      </c>
      <c r="AL837" s="288">
        <v>0</v>
      </c>
      <c r="AM837" s="504"/>
      <c r="AN837" s="142">
        <f t="shared" si="1358"/>
        <v>0</v>
      </c>
      <c r="AO837" s="477"/>
      <c r="AP837" s="477"/>
      <c r="AQ837" s="464">
        <v>2022</v>
      </c>
      <c r="AR837" s="286">
        <f t="shared" si="1442"/>
        <v>462.5</v>
      </c>
      <c r="AS837" s="286">
        <v>0</v>
      </c>
      <c r="AT837" s="286">
        <v>0</v>
      </c>
      <c r="AU837" s="286">
        <v>462.5</v>
      </c>
      <c r="AV837" s="286">
        <v>0</v>
      </c>
      <c r="AW837" s="481"/>
      <c r="AX837" s="142">
        <f t="shared" si="1448"/>
        <v>462.5</v>
      </c>
    </row>
    <row r="838" spans="1:50" outlineLevel="2" x14ac:dyDescent="0.3">
      <c r="A838" s="564"/>
      <c r="B838" s="556"/>
      <c r="C838" s="19">
        <v>2023</v>
      </c>
      <c r="D838" s="35">
        <f t="shared" ref="D838" si="1464">SUM(E838:H838)</f>
        <v>294.89999999999998</v>
      </c>
      <c r="E838" s="28">
        <v>0</v>
      </c>
      <c r="F838" s="7">
        <v>0</v>
      </c>
      <c r="G838" s="7">
        <v>294.89999999999998</v>
      </c>
      <c r="H838" s="9">
        <v>0</v>
      </c>
      <c r="I838" s="90"/>
      <c r="J838" s="11"/>
      <c r="K838" s="564"/>
      <c r="L838" s="556"/>
      <c r="M838" s="19">
        <v>2023</v>
      </c>
      <c r="N838" s="35">
        <f t="shared" si="1462"/>
        <v>294.89999999999998</v>
      </c>
      <c r="O838" s="28">
        <v>0</v>
      </c>
      <c r="P838" s="7">
        <v>0</v>
      </c>
      <c r="Q838" s="7">
        <v>294.89999999999998</v>
      </c>
      <c r="R838" s="9">
        <v>0</v>
      </c>
      <c r="S838" s="90"/>
      <c r="T838" s="142">
        <f t="shared" si="1361"/>
        <v>0</v>
      </c>
      <c r="U838" s="564"/>
      <c r="V838" s="556"/>
      <c r="W838" s="19">
        <v>2023</v>
      </c>
      <c r="X838" s="35">
        <f t="shared" si="1463"/>
        <v>294.89999999999998</v>
      </c>
      <c r="Y838" s="28">
        <v>0</v>
      </c>
      <c r="Z838" s="7">
        <v>0</v>
      </c>
      <c r="AA838" s="7">
        <v>294.89999999999998</v>
      </c>
      <c r="AB838" s="9">
        <v>0</v>
      </c>
      <c r="AC838" s="90"/>
      <c r="AD838" s="142">
        <f t="shared" si="1362"/>
        <v>0</v>
      </c>
      <c r="AE838" s="498"/>
      <c r="AF838" s="500"/>
      <c r="AG838" s="283">
        <v>2023</v>
      </c>
      <c r="AH838" s="289">
        <f t="shared" si="1440"/>
        <v>294.89999999999998</v>
      </c>
      <c r="AI838" s="285">
        <v>0</v>
      </c>
      <c r="AJ838" s="286">
        <v>0</v>
      </c>
      <c r="AK838" s="286">
        <v>294.89999999999998</v>
      </c>
      <c r="AL838" s="288">
        <v>0</v>
      </c>
      <c r="AM838" s="504"/>
      <c r="AN838" s="142">
        <f t="shared" si="1358"/>
        <v>0</v>
      </c>
      <c r="AO838" s="477"/>
      <c r="AP838" s="477"/>
      <c r="AQ838" s="464">
        <v>2023</v>
      </c>
      <c r="AR838" s="286">
        <f t="shared" si="1442"/>
        <v>294.89999999999998</v>
      </c>
      <c r="AS838" s="286">
        <v>0</v>
      </c>
      <c r="AT838" s="286">
        <v>0</v>
      </c>
      <c r="AU838" s="286">
        <v>294.89999999999998</v>
      </c>
      <c r="AV838" s="286">
        <v>0</v>
      </c>
      <c r="AW838" s="481"/>
      <c r="AX838" s="142">
        <f t="shared" si="1448"/>
        <v>294.89999999999998</v>
      </c>
    </row>
    <row r="839" spans="1:50" outlineLevel="2" x14ac:dyDescent="0.3">
      <c r="A839" s="564"/>
      <c r="B839" s="556"/>
      <c r="C839" s="19">
        <v>2024</v>
      </c>
      <c r="D839" s="35">
        <f t="shared" ref="D839:D841" si="1465">SUM(E839:H839)</f>
        <v>426.1</v>
      </c>
      <c r="E839" s="28">
        <v>0</v>
      </c>
      <c r="F839" s="7">
        <v>0</v>
      </c>
      <c r="G839" s="7">
        <v>426.1</v>
      </c>
      <c r="H839" s="9">
        <v>0</v>
      </c>
      <c r="I839" s="90"/>
      <c r="J839" s="11"/>
      <c r="K839" s="564"/>
      <c r="L839" s="556"/>
      <c r="M839" s="19">
        <v>2024</v>
      </c>
      <c r="N839" s="35">
        <f t="shared" si="1462"/>
        <v>426.1</v>
      </c>
      <c r="O839" s="28">
        <v>0</v>
      </c>
      <c r="P839" s="7">
        <v>0</v>
      </c>
      <c r="Q839" s="7">
        <v>426.1</v>
      </c>
      <c r="R839" s="9">
        <v>0</v>
      </c>
      <c r="S839" s="90"/>
      <c r="T839" s="142">
        <f t="shared" si="1361"/>
        <v>0</v>
      </c>
      <c r="U839" s="564"/>
      <c r="V839" s="556"/>
      <c r="W839" s="19">
        <v>2024</v>
      </c>
      <c r="X839" s="35">
        <f t="shared" si="1463"/>
        <v>426.1</v>
      </c>
      <c r="Y839" s="28">
        <v>0</v>
      </c>
      <c r="Z839" s="7">
        <v>0</v>
      </c>
      <c r="AA839" s="7">
        <v>426.1</v>
      </c>
      <c r="AB839" s="9">
        <v>0</v>
      </c>
      <c r="AC839" s="90"/>
      <c r="AD839" s="142">
        <f t="shared" si="1362"/>
        <v>0</v>
      </c>
      <c r="AE839" s="498"/>
      <c r="AF839" s="500"/>
      <c r="AG839" s="283">
        <v>2024</v>
      </c>
      <c r="AH839" s="289">
        <f t="shared" si="1440"/>
        <v>426.1</v>
      </c>
      <c r="AI839" s="285">
        <v>0</v>
      </c>
      <c r="AJ839" s="286">
        <v>0</v>
      </c>
      <c r="AK839" s="286">
        <v>426.1</v>
      </c>
      <c r="AL839" s="288">
        <v>0</v>
      </c>
      <c r="AM839" s="504"/>
      <c r="AN839" s="142">
        <f t="shared" si="1358"/>
        <v>0</v>
      </c>
      <c r="AO839" s="477"/>
      <c r="AP839" s="477"/>
      <c r="AQ839" s="464">
        <v>2024</v>
      </c>
      <c r="AR839" s="286">
        <f t="shared" si="1442"/>
        <v>426.1</v>
      </c>
      <c r="AS839" s="286">
        <v>0</v>
      </c>
      <c r="AT839" s="286">
        <v>0</v>
      </c>
      <c r="AU839" s="286">
        <v>426.1</v>
      </c>
      <c r="AV839" s="286">
        <v>0</v>
      </c>
      <c r="AW839" s="481"/>
      <c r="AX839" s="142">
        <f t="shared" si="1448"/>
        <v>426.1</v>
      </c>
    </row>
    <row r="840" spans="1:50" outlineLevel="2" x14ac:dyDescent="0.3">
      <c r="A840" s="564"/>
      <c r="B840" s="556"/>
      <c r="C840" s="19">
        <v>2025</v>
      </c>
      <c r="D840" s="35">
        <f t="shared" ref="D840" si="1466">SUM(E840:H840)</f>
        <v>489</v>
      </c>
      <c r="E840" s="28">
        <v>0</v>
      </c>
      <c r="F840" s="7">
        <v>0</v>
      </c>
      <c r="G840" s="7">
        <v>489</v>
      </c>
      <c r="H840" s="9">
        <v>0</v>
      </c>
      <c r="I840" s="90"/>
      <c r="J840" s="11"/>
      <c r="K840" s="564"/>
      <c r="L840" s="556"/>
      <c r="M840" s="19">
        <v>2025</v>
      </c>
      <c r="N840" s="35">
        <f t="shared" si="1462"/>
        <v>263.10000000000002</v>
      </c>
      <c r="O840" s="28">
        <v>0</v>
      </c>
      <c r="P840" s="7">
        <v>0</v>
      </c>
      <c r="Q840" s="7">
        <v>263.10000000000002</v>
      </c>
      <c r="R840" s="9">
        <v>0</v>
      </c>
      <c r="S840" s="90"/>
      <c r="T840" s="142">
        <f t="shared" si="1361"/>
        <v>-225.89999999999998</v>
      </c>
      <c r="U840" s="564"/>
      <c r="V840" s="556"/>
      <c r="W840" s="19">
        <v>2025</v>
      </c>
      <c r="X840" s="35">
        <f t="shared" si="1463"/>
        <v>263.10000000000002</v>
      </c>
      <c r="Y840" s="28">
        <v>0</v>
      </c>
      <c r="Z840" s="7">
        <v>0</v>
      </c>
      <c r="AA840" s="7">
        <v>263.10000000000002</v>
      </c>
      <c r="AB840" s="9">
        <v>0</v>
      </c>
      <c r="AC840" s="90"/>
      <c r="AD840" s="142">
        <f t="shared" si="1362"/>
        <v>0</v>
      </c>
      <c r="AE840" s="498"/>
      <c r="AF840" s="500"/>
      <c r="AG840" s="283">
        <v>2025</v>
      </c>
      <c r="AH840" s="289">
        <f t="shared" si="1440"/>
        <v>263.10000000000002</v>
      </c>
      <c r="AI840" s="285">
        <v>0</v>
      </c>
      <c r="AJ840" s="286">
        <v>0</v>
      </c>
      <c r="AK840" s="286">
        <v>263.10000000000002</v>
      </c>
      <c r="AL840" s="288">
        <v>0</v>
      </c>
      <c r="AM840" s="504"/>
      <c r="AN840" s="142">
        <f t="shared" si="1358"/>
        <v>0</v>
      </c>
      <c r="AO840" s="477"/>
      <c r="AP840" s="477"/>
      <c r="AQ840" s="464">
        <v>2025</v>
      </c>
      <c r="AR840" s="286">
        <f t="shared" si="1442"/>
        <v>274.8</v>
      </c>
      <c r="AS840" s="286">
        <v>0</v>
      </c>
      <c r="AT840" s="286">
        <v>0</v>
      </c>
      <c r="AU840" s="286">
        <v>274.8</v>
      </c>
      <c r="AV840" s="286">
        <v>0</v>
      </c>
      <c r="AW840" s="481"/>
      <c r="AX840" s="142">
        <f t="shared" si="1448"/>
        <v>274.8</v>
      </c>
    </row>
    <row r="841" spans="1:50" outlineLevel="2" x14ac:dyDescent="0.3">
      <c r="A841" s="562"/>
      <c r="B841" s="561"/>
      <c r="C841" s="52">
        <v>2026</v>
      </c>
      <c r="D841" s="104">
        <f t="shared" si="1465"/>
        <v>0</v>
      </c>
      <c r="E841" s="105">
        <v>0</v>
      </c>
      <c r="F841" s="55">
        <v>0</v>
      </c>
      <c r="G841" s="55">
        <v>0</v>
      </c>
      <c r="H841" s="56">
        <v>0</v>
      </c>
      <c r="I841" s="90"/>
      <c r="J841" s="11"/>
      <c r="K841" s="562"/>
      <c r="L841" s="561"/>
      <c r="M841" s="52">
        <v>2026</v>
      </c>
      <c r="N841" s="104">
        <f t="shared" si="1462"/>
        <v>0</v>
      </c>
      <c r="O841" s="105">
        <v>0</v>
      </c>
      <c r="P841" s="55">
        <v>0</v>
      </c>
      <c r="Q841" s="55">
        <v>0</v>
      </c>
      <c r="R841" s="56">
        <v>0</v>
      </c>
      <c r="S841" s="90"/>
      <c r="T841" s="142">
        <f t="shared" si="1361"/>
        <v>0</v>
      </c>
      <c r="U841" s="562"/>
      <c r="V841" s="561"/>
      <c r="W841" s="52">
        <v>2026</v>
      </c>
      <c r="X841" s="104">
        <f t="shared" si="1463"/>
        <v>0</v>
      </c>
      <c r="Y841" s="105">
        <v>0</v>
      </c>
      <c r="Z841" s="55">
        <v>0</v>
      </c>
      <c r="AA841" s="55">
        <v>0</v>
      </c>
      <c r="AB841" s="56">
        <v>0</v>
      </c>
      <c r="AC841" s="90"/>
      <c r="AD841" s="142">
        <f t="shared" si="1362"/>
        <v>0</v>
      </c>
      <c r="AE841" s="498"/>
      <c r="AF841" s="500"/>
      <c r="AG841" s="283">
        <v>2026</v>
      </c>
      <c r="AH841" s="289">
        <f t="shared" si="1440"/>
        <v>526.4</v>
      </c>
      <c r="AI841" s="285">
        <v>0</v>
      </c>
      <c r="AJ841" s="286">
        <v>0</v>
      </c>
      <c r="AK841" s="286">
        <v>526.4</v>
      </c>
      <c r="AL841" s="288">
        <v>0</v>
      </c>
      <c r="AM841" s="504"/>
      <c r="AN841" s="142">
        <f t="shared" si="1358"/>
        <v>526.4</v>
      </c>
      <c r="AO841" s="477"/>
      <c r="AP841" s="477"/>
      <c r="AQ841" s="464">
        <v>2026</v>
      </c>
      <c r="AR841" s="286">
        <f t="shared" si="1442"/>
        <v>526.4</v>
      </c>
      <c r="AS841" s="286">
        <v>0</v>
      </c>
      <c r="AT841" s="286">
        <v>0</v>
      </c>
      <c r="AU841" s="286">
        <v>526.4</v>
      </c>
      <c r="AV841" s="286">
        <v>0</v>
      </c>
      <c r="AW841" s="481"/>
      <c r="AX841" s="142">
        <f t="shared" si="1448"/>
        <v>526.4</v>
      </c>
    </row>
    <row r="842" spans="1:50" ht="15" outlineLevel="2" thickBot="1" x14ac:dyDescent="0.35">
      <c r="A842" s="226"/>
      <c r="B842" s="219"/>
      <c r="C842" s="143"/>
      <c r="D842" s="144"/>
      <c r="E842" s="145"/>
      <c r="F842" s="146"/>
      <c r="G842" s="146"/>
      <c r="H842" s="147"/>
      <c r="I842" s="90"/>
      <c r="J842" s="11"/>
      <c r="K842" s="226"/>
      <c r="L842" s="219"/>
      <c r="M842" s="143"/>
      <c r="N842" s="144"/>
      <c r="O842" s="145"/>
      <c r="P842" s="146"/>
      <c r="Q842" s="146"/>
      <c r="R842" s="147"/>
      <c r="S842" s="90"/>
      <c r="T842" s="142"/>
      <c r="U842" s="226"/>
      <c r="V842" s="219"/>
      <c r="W842" s="143"/>
      <c r="X842" s="144"/>
      <c r="Y842" s="145"/>
      <c r="Z842" s="146"/>
      <c r="AA842" s="146"/>
      <c r="AB842" s="147"/>
      <c r="AC842" s="90"/>
      <c r="AD842" s="142"/>
      <c r="AE842" s="499"/>
      <c r="AF842" s="501"/>
      <c r="AG842" s="342">
        <v>2027</v>
      </c>
      <c r="AH842" s="366">
        <f t="shared" si="1440"/>
        <v>0</v>
      </c>
      <c r="AI842" s="367">
        <v>0</v>
      </c>
      <c r="AJ842" s="345">
        <v>0</v>
      </c>
      <c r="AK842" s="345">
        <v>0</v>
      </c>
      <c r="AL842" s="368">
        <v>0</v>
      </c>
      <c r="AM842" s="505"/>
      <c r="AN842" s="142">
        <f t="shared" si="1358"/>
        <v>0</v>
      </c>
      <c r="AO842" s="477"/>
      <c r="AP842" s="477"/>
      <c r="AQ842" s="464">
        <v>2027</v>
      </c>
      <c r="AR842" s="286">
        <f t="shared" si="1442"/>
        <v>0</v>
      </c>
      <c r="AS842" s="286">
        <v>0</v>
      </c>
      <c r="AT842" s="286">
        <v>0</v>
      </c>
      <c r="AU842" s="286">
        <v>0</v>
      </c>
      <c r="AV842" s="286">
        <v>0</v>
      </c>
      <c r="AW842" s="481"/>
      <c r="AX842" s="142">
        <f t="shared" si="1448"/>
        <v>0</v>
      </c>
    </row>
    <row r="843" spans="1:50" ht="15" customHeight="1" outlineLevel="1" x14ac:dyDescent="0.3">
      <c r="A843" s="565" t="s">
        <v>104</v>
      </c>
      <c r="B843" s="550" t="s">
        <v>105</v>
      </c>
      <c r="C843" s="57" t="s">
        <v>144</v>
      </c>
      <c r="D843" s="80">
        <f>SUM(D844:D854)</f>
        <v>10980.1</v>
      </c>
      <c r="E843" s="107">
        <f>SUM(E844:E854)</f>
        <v>0</v>
      </c>
      <c r="F843" s="95">
        <f>SUM(F844:F854)</f>
        <v>10000</v>
      </c>
      <c r="G843" s="95">
        <f>SUM(G844:G854)</f>
        <v>980.1</v>
      </c>
      <c r="H843" s="106">
        <f>SUM(H844:H854)</f>
        <v>0</v>
      </c>
      <c r="I843" s="537" t="s">
        <v>117</v>
      </c>
      <c r="J843" s="11"/>
      <c r="K843" s="565" t="s">
        <v>104</v>
      </c>
      <c r="L843" s="550" t="s">
        <v>105</v>
      </c>
      <c r="M843" s="57" t="s">
        <v>144</v>
      </c>
      <c r="N843" s="80">
        <f>SUM(N844:N854)</f>
        <v>10980.1</v>
      </c>
      <c r="O843" s="107">
        <f>SUM(O844:O854)</f>
        <v>0</v>
      </c>
      <c r="P843" s="95">
        <f>SUM(P844:P854)</f>
        <v>10000</v>
      </c>
      <c r="Q843" s="95">
        <f>SUM(Q844:Q854)</f>
        <v>980.1</v>
      </c>
      <c r="R843" s="106">
        <f>SUM(R844:R854)</f>
        <v>0</v>
      </c>
      <c r="S843" s="537" t="s">
        <v>117</v>
      </c>
      <c r="T843" s="142">
        <f t="shared" si="1361"/>
        <v>0</v>
      </c>
      <c r="U843" s="565" t="s">
        <v>104</v>
      </c>
      <c r="V843" s="550" t="s">
        <v>105</v>
      </c>
      <c r="W843" s="57" t="s">
        <v>144</v>
      </c>
      <c r="X843" s="80">
        <f>SUM(X844:X854)</f>
        <v>10980.1</v>
      </c>
      <c r="Y843" s="107">
        <f>SUM(Y844:Y854)</f>
        <v>0</v>
      </c>
      <c r="Z843" s="95">
        <f>SUM(Z844:Z854)</f>
        <v>10000</v>
      </c>
      <c r="AA843" s="95">
        <f>SUM(AA844:AA854)</f>
        <v>980.1</v>
      </c>
      <c r="AB843" s="106">
        <f>SUM(AB844:AB854)</f>
        <v>0</v>
      </c>
      <c r="AC843" s="537" t="s">
        <v>117</v>
      </c>
      <c r="AD843" s="142">
        <f t="shared" si="1362"/>
        <v>0</v>
      </c>
      <c r="AE843" s="594" t="s">
        <v>104</v>
      </c>
      <c r="AF843" s="597" t="s">
        <v>105</v>
      </c>
      <c r="AG843" s="296" t="s">
        <v>188</v>
      </c>
      <c r="AH843" s="297">
        <f t="shared" si="1440"/>
        <v>20980.1</v>
      </c>
      <c r="AI843" s="349">
        <f>SUM(AI844:AI855)</f>
        <v>0</v>
      </c>
      <c r="AJ843" s="299">
        <f t="shared" ref="AJ843:AL843" si="1467">SUM(AJ844:AJ855)</f>
        <v>20000</v>
      </c>
      <c r="AK843" s="299">
        <f t="shared" si="1467"/>
        <v>980.1</v>
      </c>
      <c r="AL843" s="401">
        <f t="shared" si="1467"/>
        <v>0</v>
      </c>
      <c r="AM843" s="503" t="s">
        <v>117</v>
      </c>
      <c r="AN843" s="142">
        <f t="shared" si="1358"/>
        <v>9999.9999999999982</v>
      </c>
      <c r="AO843" s="474" t="s">
        <v>104</v>
      </c>
      <c r="AP843" s="474" t="s">
        <v>105</v>
      </c>
      <c r="AQ843" s="463" t="s">
        <v>188</v>
      </c>
      <c r="AR843" s="281">
        <f t="shared" si="1442"/>
        <v>10980.1</v>
      </c>
      <c r="AS843" s="280">
        <f>SUM(AS844:AS855)</f>
        <v>0</v>
      </c>
      <c r="AT843" s="281">
        <f t="shared" ref="AT843:AV843" si="1468">SUM(AT844:AT855)</f>
        <v>10000</v>
      </c>
      <c r="AU843" s="281">
        <f t="shared" si="1468"/>
        <v>980.1</v>
      </c>
      <c r="AV843" s="280">
        <f t="shared" si="1468"/>
        <v>0</v>
      </c>
      <c r="AW843" s="481"/>
      <c r="AX843" s="142">
        <f t="shared" si="1448"/>
        <v>10980.1</v>
      </c>
    </row>
    <row r="844" spans="1:50" outlineLevel="1" x14ac:dyDescent="0.3">
      <c r="A844" s="566"/>
      <c r="B844" s="551"/>
      <c r="C844" s="18">
        <v>2016</v>
      </c>
      <c r="D844" s="33">
        <f>SUM(E844:H844)</f>
        <v>0</v>
      </c>
      <c r="E844" s="26">
        <f t="shared" ref="E844:H851" si="1469">E857+E870</f>
        <v>0</v>
      </c>
      <c r="F844" s="6">
        <f t="shared" si="1469"/>
        <v>0</v>
      </c>
      <c r="G844" s="6">
        <f t="shared" si="1469"/>
        <v>0</v>
      </c>
      <c r="H844" s="12">
        <f t="shared" si="1469"/>
        <v>0</v>
      </c>
      <c r="I844" s="538"/>
      <c r="J844" s="11"/>
      <c r="K844" s="566"/>
      <c r="L844" s="551"/>
      <c r="M844" s="18">
        <v>2016</v>
      </c>
      <c r="N844" s="33">
        <f>SUM(O844:R844)</f>
        <v>0</v>
      </c>
      <c r="O844" s="26">
        <f t="shared" ref="O844:R844" si="1470">O857+O870</f>
        <v>0</v>
      </c>
      <c r="P844" s="6">
        <f t="shared" si="1470"/>
        <v>0</v>
      </c>
      <c r="Q844" s="6">
        <f t="shared" si="1470"/>
        <v>0</v>
      </c>
      <c r="R844" s="12">
        <f t="shared" si="1470"/>
        <v>0</v>
      </c>
      <c r="S844" s="538"/>
      <c r="T844" s="142">
        <f t="shared" si="1361"/>
        <v>0</v>
      </c>
      <c r="U844" s="566"/>
      <c r="V844" s="551"/>
      <c r="W844" s="18">
        <v>2016</v>
      </c>
      <c r="X844" s="33">
        <f>SUM(Y844:AB844)</f>
        <v>0</v>
      </c>
      <c r="Y844" s="26">
        <f t="shared" ref="Y844:AB844" si="1471">Y857+Y870</f>
        <v>0</v>
      </c>
      <c r="Z844" s="6">
        <f t="shared" si="1471"/>
        <v>0</v>
      </c>
      <c r="AA844" s="6">
        <f t="shared" si="1471"/>
        <v>0</v>
      </c>
      <c r="AB844" s="12">
        <f t="shared" si="1471"/>
        <v>0</v>
      </c>
      <c r="AC844" s="538"/>
      <c r="AD844" s="142">
        <f t="shared" si="1362"/>
        <v>0</v>
      </c>
      <c r="AE844" s="595"/>
      <c r="AF844" s="511"/>
      <c r="AG844" s="277">
        <v>2016</v>
      </c>
      <c r="AH844" s="302">
        <f t="shared" si="1440"/>
        <v>0</v>
      </c>
      <c r="AI844" s="279">
        <f t="shared" ref="AI844" si="1472">AI857+AI870</f>
        <v>0</v>
      </c>
      <c r="AJ844" s="280">
        <f t="shared" ref="AJ844:AL844" si="1473">AJ857+AJ870</f>
        <v>0</v>
      </c>
      <c r="AK844" s="280">
        <f t="shared" si="1473"/>
        <v>0</v>
      </c>
      <c r="AL844" s="331">
        <f t="shared" si="1473"/>
        <v>0</v>
      </c>
      <c r="AM844" s="504"/>
      <c r="AN844" s="142">
        <f t="shared" si="1358"/>
        <v>0</v>
      </c>
      <c r="AO844" s="474"/>
      <c r="AP844" s="474"/>
      <c r="AQ844" s="463">
        <v>2016</v>
      </c>
      <c r="AR844" s="280">
        <f t="shared" si="1442"/>
        <v>0</v>
      </c>
      <c r="AS844" s="280">
        <f t="shared" ref="AS844:AV844" si="1474">AS857+AS870</f>
        <v>0</v>
      </c>
      <c r="AT844" s="280">
        <f t="shared" si="1474"/>
        <v>0</v>
      </c>
      <c r="AU844" s="280">
        <f t="shared" si="1474"/>
        <v>0</v>
      </c>
      <c r="AV844" s="280">
        <f t="shared" si="1474"/>
        <v>0</v>
      </c>
      <c r="AW844" s="481"/>
      <c r="AX844" s="142">
        <f t="shared" si="1448"/>
        <v>0</v>
      </c>
    </row>
    <row r="845" spans="1:50" outlineLevel="1" x14ac:dyDescent="0.3">
      <c r="A845" s="566"/>
      <c r="B845" s="551"/>
      <c r="C845" s="18">
        <v>2017</v>
      </c>
      <c r="D845" s="33">
        <f t="shared" ref="D845:D850" si="1475">SUM(E845:H845)</f>
        <v>600</v>
      </c>
      <c r="E845" s="26">
        <f t="shared" si="1469"/>
        <v>0</v>
      </c>
      <c r="F845" s="6">
        <f t="shared" si="1469"/>
        <v>0</v>
      </c>
      <c r="G845" s="6">
        <f t="shared" si="1469"/>
        <v>600</v>
      </c>
      <c r="H845" s="12">
        <f t="shared" si="1469"/>
        <v>0</v>
      </c>
      <c r="I845" s="538"/>
      <c r="J845" s="11"/>
      <c r="K845" s="566"/>
      <c r="L845" s="551"/>
      <c r="M845" s="18">
        <v>2017</v>
      </c>
      <c r="N845" s="33">
        <f t="shared" ref="N845:N854" si="1476">SUM(O845:R845)</f>
        <v>600</v>
      </c>
      <c r="O845" s="26">
        <f t="shared" ref="O845:R845" si="1477">O858+O871</f>
        <v>0</v>
      </c>
      <c r="P845" s="6">
        <f t="shared" si="1477"/>
        <v>0</v>
      </c>
      <c r="Q845" s="6">
        <f t="shared" si="1477"/>
        <v>600</v>
      </c>
      <c r="R845" s="12">
        <f t="shared" si="1477"/>
        <v>0</v>
      </c>
      <c r="S845" s="538"/>
      <c r="T845" s="142">
        <f t="shared" si="1361"/>
        <v>0</v>
      </c>
      <c r="U845" s="566"/>
      <c r="V845" s="551"/>
      <c r="W845" s="18">
        <v>2017</v>
      </c>
      <c r="X845" s="33">
        <f t="shared" ref="X845:X854" si="1478">SUM(Y845:AB845)</f>
        <v>600</v>
      </c>
      <c r="Y845" s="26">
        <f t="shared" ref="Y845:AB845" si="1479">Y858+Y871</f>
        <v>0</v>
      </c>
      <c r="Z845" s="6">
        <f t="shared" si="1479"/>
        <v>0</v>
      </c>
      <c r="AA845" s="6">
        <f t="shared" si="1479"/>
        <v>600</v>
      </c>
      <c r="AB845" s="12">
        <f t="shared" si="1479"/>
        <v>0</v>
      </c>
      <c r="AC845" s="538"/>
      <c r="AD845" s="142">
        <f t="shared" si="1362"/>
        <v>0</v>
      </c>
      <c r="AE845" s="595"/>
      <c r="AF845" s="511"/>
      <c r="AG845" s="277">
        <v>2017</v>
      </c>
      <c r="AH845" s="302">
        <f t="shared" si="1440"/>
        <v>600</v>
      </c>
      <c r="AI845" s="279">
        <f t="shared" ref="AI845:AL845" si="1480">AI858+AI871</f>
        <v>0</v>
      </c>
      <c r="AJ845" s="280">
        <f t="shared" si="1480"/>
        <v>0</v>
      </c>
      <c r="AK845" s="280">
        <f t="shared" si="1480"/>
        <v>600</v>
      </c>
      <c r="AL845" s="331">
        <f t="shared" si="1480"/>
        <v>0</v>
      </c>
      <c r="AM845" s="504"/>
      <c r="AN845" s="142">
        <f t="shared" ref="AN845:AN908" si="1481">AH845-X845</f>
        <v>0</v>
      </c>
      <c r="AO845" s="474"/>
      <c r="AP845" s="474"/>
      <c r="AQ845" s="463">
        <v>2017</v>
      </c>
      <c r="AR845" s="280">
        <f t="shared" si="1442"/>
        <v>600</v>
      </c>
      <c r="AS845" s="280">
        <f t="shared" ref="AS845:AV845" si="1482">AS858+AS871</f>
        <v>0</v>
      </c>
      <c r="AT845" s="280">
        <f t="shared" si="1482"/>
        <v>0</v>
      </c>
      <c r="AU845" s="280">
        <f t="shared" si="1482"/>
        <v>600</v>
      </c>
      <c r="AV845" s="280">
        <f t="shared" si="1482"/>
        <v>0</v>
      </c>
      <c r="AW845" s="481"/>
      <c r="AX845" s="142">
        <f t="shared" si="1448"/>
        <v>600</v>
      </c>
    </row>
    <row r="846" spans="1:50" outlineLevel="1" x14ac:dyDescent="0.3">
      <c r="A846" s="566"/>
      <c r="B846" s="551"/>
      <c r="C846" s="18">
        <v>2018</v>
      </c>
      <c r="D846" s="32">
        <f t="shared" si="1475"/>
        <v>10291.200000000001</v>
      </c>
      <c r="E846" s="26">
        <f t="shared" si="1469"/>
        <v>0</v>
      </c>
      <c r="F846" s="5">
        <f t="shared" si="1469"/>
        <v>10000</v>
      </c>
      <c r="G846" s="6">
        <f t="shared" si="1469"/>
        <v>291.2</v>
      </c>
      <c r="H846" s="12">
        <f t="shared" si="1469"/>
        <v>0</v>
      </c>
      <c r="I846" s="538"/>
      <c r="J846" s="11"/>
      <c r="K846" s="566"/>
      <c r="L846" s="551"/>
      <c r="M846" s="18">
        <v>2018</v>
      </c>
      <c r="N846" s="32">
        <f t="shared" si="1476"/>
        <v>10291.200000000001</v>
      </c>
      <c r="O846" s="26">
        <f t="shared" ref="O846:R846" si="1483">O859+O872</f>
        <v>0</v>
      </c>
      <c r="P846" s="5">
        <f t="shared" si="1483"/>
        <v>10000</v>
      </c>
      <c r="Q846" s="6">
        <f t="shared" si="1483"/>
        <v>291.2</v>
      </c>
      <c r="R846" s="12">
        <f t="shared" si="1483"/>
        <v>0</v>
      </c>
      <c r="S846" s="538"/>
      <c r="T846" s="142">
        <f t="shared" si="1361"/>
        <v>0</v>
      </c>
      <c r="U846" s="566"/>
      <c r="V846" s="551"/>
      <c r="W846" s="18">
        <v>2018</v>
      </c>
      <c r="X846" s="32">
        <f t="shared" si="1478"/>
        <v>10291.200000000001</v>
      </c>
      <c r="Y846" s="26">
        <f t="shared" ref="Y846:AB846" si="1484">Y859+Y872</f>
        <v>0</v>
      </c>
      <c r="Z846" s="5">
        <f t="shared" si="1484"/>
        <v>10000</v>
      </c>
      <c r="AA846" s="6">
        <f t="shared" si="1484"/>
        <v>291.2</v>
      </c>
      <c r="AB846" s="12">
        <f t="shared" si="1484"/>
        <v>0</v>
      </c>
      <c r="AC846" s="538"/>
      <c r="AD846" s="142">
        <f t="shared" si="1362"/>
        <v>0</v>
      </c>
      <c r="AE846" s="595"/>
      <c r="AF846" s="511"/>
      <c r="AG846" s="277">
        <v>2018</v>
      </c>
      <c r="AH846" s="278">
        <f t="shared" si="1440"/>
        <v>10291.200000000001</v>
      </c>
      <c r="AI846" s="279">
        <f t="shared" ref="AI846:AL846" si="1485">AI859+AI872</f>
        <v>0</v>
      </c>
      <c r="AJ846" s="281">
        <f t="shared" si="1485"/>
        <v>10000</v>
      </c>
      <c r="AK846" s="280">
        <f t="shared" si="1485"/>
        <v>291.2</v>
      </c>
      <c r="AL846" s="331">
        <f t="shared" si="1485"/>
        <v>0</v>
      </c>
      <c r="AM846" s="504"/>
      <c r="AN846" s="142">
        <f t="shared" si="1481"/>
        <v>0</v>
      </c>
      <c r="AO846" s="474"/>
      <c r="AP846" s="474"/>
      <c r="AQ846" s="463">
        <v>2018</v>
      </c>
      <c r="AR846" s="281">
        <f t="shared" si="1442"/>
        <v>10291.200000000001</v>
      </c>
      <c r="AS846" s="280">
        <f t="shared" ref="AS846:AV846" si="1486">AS859+AS872</f>
        <v>0</v>
      </c>
      <c r="AT846" s="281">
        <f t="shared" si="1486"/>
        <v>10000</v>
      </c>
      <c r="AU846" s="280">
        <f t="shared" si="1486"/>
        <v>291.2</v>
      </c>
      <c r="AV846" s="280">
        <f t="shared" si="1486"/>
        <v>0</v>
      </c>
      <c r="AW846" s="481"/>
      <c r="AX846" s="142">
        <f t="shared" si="1448"/>
        <v>10291.200000000001</v>
      </c>
    </row>
    <row r="847" spans="1:50" outlineLevel="1" x14ac:dyDescent="0.3">
      <c r="A847" s="566"/>
      <c r="B847" s="551"/>
      <c r="C847" s="18">
        <v>2019</v>
      </c>
      <c r="D847" s="32">
        <f t="shared" si="1475"/>
        <v>88.9</v>
      </c>
      <c r="E847" s="26">
        <f t="shared" si="1469"/>
        <v>0</v>
      </c>
      <c r="F847" s="6">
        <f t="shared" si="1469"/>
        <v>0</v>
      </c>
      <c r="G847" s="6">
        <f t="shared" si="1469"/>
        <v>88.9</v>
      </c>
      <c r="H847" s="12">
        <f t="shared" si="1469"/>
        <v>0</v>
      </c>
      <c r="I847" s="538"/>
      <c r="J847" s="11"/>
      <c r="K847" s="566"/>
      <c r="L847" s="551"/>
      <c r="M847" s="18">
        <v>2019</v>
      </c>
      <c r="N847" s="32">
        <f t="shared" si="1476"/>
        <v>88.9</v>
      </c>
      <c r="O847" s="26">
        <f t="shared" ref="O847:R847" si="1487">O860+O873</f>
        <v>0</v>
      </c>
      <c r="P847" s="6">
        <f t="shared" si="1487"/>
        <v>0</v>
      </c>
      <c r="Q847" s="6">
        <f t="shared" si="1487"/>
        <v>88.9</v>
      </c>
      <c r="R847" s="12">
        <f t="shared" si="1487"/>
        <v>0</v>
      </c>
      <c r="S847" s="538"/>
      <c r="T847" s="142">
        <f t="shared" si="1361"/>
        <v>0</v>
      </c>
      <c r="U847" s="566"/>
      <c r="V847" s="551"/>
      <c r="W847" s="18">
        <v>2019</v>
      </c>
      <c r="X847" s="32">
        <f t="shared" si="1478"/>
        <v>88.9</v>
      </c>
      <c r="Y847" s="26">
        <f t="shared" ref="Y847:AB847" si="1488">Y860+Y873</f>
        <v>0</v>
      </c>
      <c r="Z847" s="6">
        <f t="shared" si="1488"/>
        <v>0</v>
      </c>
      <c r="AA847" s="6">
        <f t="shared" si="1488"/>
        <v>88.9</v>
      </c>
      <c r="AB847" s="12">
        <f t="shared" si="1488"/>
        <v>0</v>
      </c>
      <c r="AC847" s="538"/>
      <c r="AD847" s="142">
        <f t="shared" si="1362"/>
        <v>0</v>
      </c>
      <c r="AE847" s="595"/>
      <c r="AF847" s="511"/>
      <c r="AG847" s="277">
        <v>2019</v>
      </c>
      <c r="AH847" s="278">
        <f t="shared" si="1440"/>
        <v>88.9</v>
      </c>
      <c r="AI847" s="279">
        <f t="shared" ref="AI847:AL847" si="1489">AI860+AI873</f>
        <v>0</v>
      </c>
      <c r="AJ847" s="280">
        <f t="shared" si="1489"/>
        <v>0</v>
      </c>
      <c r="AK847" s="280">
        <f t="shared" si="1489"/>
        <v>88.9</v>
      </c>
      <c r="AL847" s="331">
        <f t="shared" si="1489"/>
        <v>0</v>
      </c>
      <c r="AM847" s="504"/>
      <c r="AN847" s="142">
        <f t="shared" si="1481"/>
        <v>0</v>
      </c>
      <c r="AO847" s="474"/>
      <c r="AP847" s="474"/>
      <c r="AQ847" s="463">
        <v>2019</v>
      </c>
      <c r="AR847" s="281">
        <f t="shared" si="1442"/>
        <v>88.9</v>
      </c>
      <c r="AS847" s="280">
        <f t="shared" ref="AS847:AV847" si="1490">AS860+AS873</f>
        <v>0</v>
      </c>
      <c r="AT847" s="280">
        <f t="shared" si="1490"/>
        <v>0</v>
      </c>
      <c r="AU847" s="280">
        <f t="shared" si="1490"/>
        <v>88.9</v>
      </c>
      <c r="AV847" s="280">
        <f t="shared" si="1490"/>
        <v>0</v>
      </c>
      <c r="AW847" s="481"/>
      <c r="AX847" s="142">
        <f t="shared" si="1448"/>
        <v>88.9</v>
      </c>
    </row>
    <row r="848" spans="1:50" outlineLevel="1" x14ac:dyDescent="0.3">
      <c r="A848" s="566"/>
      <c r="B848" s="551"/>
      <c r="C848" s="18">
        <v>2020</v>
      </c>
      <c r="D848" s="33">
        <f t="shared" si="1475"/>
        <v>0</v>
      </c>
      <c r="E848" s="26">
        <f t="shared" si="1469"/>
        <v>0</v>
      </c>
      <c r="F848" s="6">
        <f t="shared" si="1469"/>
        <v>0</v>
      </c>
      <c r="G848" s="6">
        <f t="shared" si="1469"/>
        <v>0</v>
      </c>
      <c r="H848" s="12">
        <f t="shared" si="1469"/>
        <v>0</v>
      </c>
      <c r="I848" s="538"/>
      <c r="J848" s="11"/>
      <c r="K848" s="566"/>
      <c r="L848" s="551"/>
      <c r="M848" s="18">
        <v>2020</v>
      </c>
      <c r="N848" s="33">
        <f t="shared" si="1476"/>
        <v>0</v>
      </c>
      <c r="O848" s="26">
        <f t="shared" ref="O848:R848" si="1491">O861+O874</f>
        <v>0</v>
      </c>
      <c r="P848" s="6">
        <f t="shared" si="1491"/>
        <v>0</v>
      </c>
      <c r="Q848" s="6">
        <f t="shared" si="1491"/>
        <v>0</v>
      </c>
      <c r="R848" s="12">
        <f t="shared" si="1491"/>
        <v>0</v>
      </c>
      <c r="S848" s="538"/>
      <c r="T848" s="142">
        <f t="shared" si="1361"/>
        <v>0</v>
      </c>
      <c r="U848" s="566"/>
      <c r="V848" s="551"/>
      <c r="W848" s="18">
        <v>2020</v>
      </c>
      <c r="X848" s="33">
        <f t="shared" si="1478"/>
        <v>0</v>
      </c>
      <c r="Y848" s="26">
        <f t="shared" ref="Y848:AB848" si="1492">Y861+Y874</f>
        <v>0</v>
      </c>
      <c r="Z848" s="6">
        <f t="shared" si="1492"/>
        <v>0</v>
      </c>
      <c r="AA848" s="6">
        <f t="shared" si="1492"/>
        <v>0</v>
      </c>
      <c r="AB848" s="12">
        <f t="shared" si="1492"/>
        <v>0</v>
      </c>
      <c r="AC848" s="538"/>
      <c r="AD848" s="142">
        <f t="shared" si="1362"/>
        <v>0</v>
      </c>
      <c r="AE848" s="595"/>
      <c r="AF848" s="511"/>
      <c r="AG848" s="277">
        <v>2020</v>
      </c>
      <c r="AH848" s="302">
        <f t="shared" si="1440"/>
        <v>0</v>
      </c>
      <c r="AI848" s="279">
        <f t="shared" ref="AI848:AL848" si="1493">AI861+AI874</f>
        <v>0</v>
      </c>
      <c r="AJ848" s="280">
        <f t="shared" si="1493"/>
        <v>0</v>
      </c>
      <c r="AK848" s="280">
        <f t="shared" si="1493"/>
        <v>0</v>
      </c>
      <c r="AL848" s="331">
        <f t="shared" si="1493"/>
        <v>0</v>
      </c>
      <c r="AM848" s="504"/>
      <c r="AN848" s="142">
        <f t="shared" si="1481"/>
        <v>0</v>
      </c>
      <c r="AO848" s="474"/>
      <c r="AP848" s="474"/>
      <c r="AQ848" s="463">
        <v>2020</v>
      </c>
      <c r="AR848" s="280">
        <f t="shared" si="1442"/>
        <v>0</v>
      </c>
      <c r="AS848" s="280">
        <f t="shared" ref="AS848:AV848" si="1494">AS861+AS874</f>
        <v>0</v>
      </c>
      <c r="AT848" s="280">
        <f t="shared" si="1494"/>
        <v>0</v>
      </c>
      <c r="AU848" s="280">
        <f t="shared" si="1494"/>
        <v>0</v>
      </c>
      <c r="AV848" s="280">
        <f t="shared" si="1494"/>
        <v>0</v>
      </c>
      <c r="AW848" s="481"/>
      <c r="AX848" s="142">
        <f t="shared" si="1448"/>
        <v>0</v>
      </c>
    </row>
    <row r="849" spans="1:50" outlineLevel="1" x14ac:dyDescent="0.3">
      <c r="A849" s="566"/>
      <c r="B849" s="551"/>
      <c r="C849" s="18">
        <v>2021</v>
      </c>
      <c r="D849" s="33">
        <f t="shared" si="1475"/>
        <v>0</v>
      </c>
      <c r="E849" s="26">
        <f t="shared" si="1469"/>
        <v>0</v>
      </c>
      <c r="F849" s="6">
        <f t="shared" si="1469"/>
        <v>0</v>
      </c>
      <c r="G849" s="6">
        <f t="shared" si="1469"/>
        <v>0</v>
      </c>
      <c r="H849" s="12">
        <f t="shared" si="1469"/>
        <v>0</v>
      </c>
      <c r="I849" s="538"/>
      <c r="J849" s="11"/>
      <c r="K849" s="566"/>
      <c r="L849" s="551"/>
      <c r="M849" s="18">
        <v>2021</v>
      </c>
      <c r="N849" s="33">
        <f t="shared" si="1476"/>
        <v>0</v>
      </c>
      <c r="O849" s="26">
        <f t="shared" ref="O849:R849" si="1495">O862+O875</f>
        <v>0</v>
      </c>
      <c r="P849" s="6">
        <f t="shared" si="1495"/>
        <v>0</v>
      </c>
      <c r="Q849" s="6">
        <f t="shared" si="1495"/>
        <v>0</v>
      </c>
      <c r="R849" s="12">
        <f t="shared" si="1495"/>
        <v>0</v>
      </c>
      <c r="S849" s="538"/>
      <c r="T849" s="142">
        <f t="shared" si="1361"/>
        <v>0</v>
      </c>
      <c r="U849" s="566"/>
      <c r="V849" s="551"/>
      <c r="W849" s="18">
        <v>2021</v>
      </c>
      <c r="X849" s="33">
        <f t="shared" si="1478"/>
        <v>0</v>
      </c>
      <c r="Y849" s="26">
        <f t="shared" ref="Y849:AB849" si="1496">Y862+Y875</f>
        <v>0</v>
      </c>
      <c r="Z849" s="6">
        <f t="shared" si="1496"/>
        <v>0</v>
      </c>
      <c r="AA849" s="6">
        <f t="shared" si="1496"/>
        <v>0</v>
      </c>
      <c r="AB849" s="12">
        <f t="shared" si="1496"/>
        <v>0</v>
      </c>
      <c r="AC849" s="538"/>
      <c r="AD849" s="142">
        <f t="shared" si="1362"/>
        <v>0</v>
      </c>
      <c r="AE849" s="595"/>
      <c r="AF849" s="511"/>
      <c r="AG849" s="277">
        <v>2021</v>
      </c>
      <c r="AH849" s="302">
        <f t="shared" si="1440"/>
        <v>0</v>
      </c>
      <c r="AI849" s="279">
        <f t="shared" ref="AI849:AL849" si="1497">AI862+AI875</f>
        <v>0</v>
      </c>
      <c r="AJ849" s="280">
        <f t="shared" si="1497"/>
        <v>0</v>
      </c>
      <c r="AK849" s="280">
        <f t="shared" si="1497"/>
        <v>0</v>
      </c>
      <c r="AL849" s="331">
        <f t="shared" si="1497"/>
        <v>0</v>
      </c>
      <c r="AM849" s="504"/>
      <c r="AN849" s="142">
        <f t="shared" si="1481"/>
        <v>0</v>
      </c>
      <c r="AO849" s="474"/>
      <c r="AP849" s="474"/>
      <c r="AQ849" s="463">
        <v>2021</v>
      </c>
      <c r="AR849" s="280">
        <f t="shared" si="1442"/>
        <v>0</v>
      </c>
      <c r="AS849" s="280">
        <f t="shared" ref="AS849:AV849" si="1498">AS862+AS875</f>
        <v>0</v>
      </c>
      <c r="AT849" s="280">
        <f t="shared" si="1498"/>
        <v>0</v>
      </c>
      <c r="AU849" s="280">
        <f t="shared" si="1498"/>
        <v>0</v>
      </c>
      <c r="AV849" s="280">
        <f t="shared" si="1498"/>
        <v>0</v>
      </c>
      <c r="AW849" s="481"/>
      <c r="AX849" s="142">
        <f t="shared" si="1448"/>
        <v>0</v>
      </c>
    </row>
    <row r="850" spans="1:50" outlineLevel="1" x14ac:dyDescent="0.3">
      <c r="A850" s="566"/>
      <c r="B850" s="551"/>
      <c r="C850" s="18">
        <v>2022</v>
      </c>
      <c r="D850" s="33">
        <f t="shared" si="1475"/>
        <v>0</v>
      </c>
      <c r="E850" s="26">
        <f t="shared" si="1469"/>
        <v>0</v>
      </c>
      <c r="F850" s="6">
        <f t="shared" si="1469"/>
        <v>0</v>
      </c>
      <c r="G850" s="6">
        <f t="shared" si="1469"/>
        <v>0</v>
      </c>
      <c r="H850" s="12">
        <f t="shared" si="1469"/>
        <v>0</v>
      </c>
      <c r="I850" s="538"/>
      <c r="J850" s="11"/>
      <c r="K850" s="566"/>
      <c r="L850" s="551"/>
      <c r="M850" s="18">
        <v>2022</v>
      </c>
      <c r="N850" s="33">
        <f t="shared" si="1476"/>
        <v>0</v>
      </c>
      <c r="O850" s="26">
        <f t="shared" ref="O850:R850" si="1499">O863+O876</f>
        <v>0</v>
      </c>
      <c r="P850" s="6">
        <f t="shared" si="1499"/>
        <v>0</v>
      </c>
      <c r="Q850" s="6">
        <f t="shared" si="1499"/>
        <v>0</v>
      </c>
      <c r="R850" s="12">
        <f t="shared" si="1499"/>
        <v>0</v>
      </c>
      <c r="S850" s="538"/>
      <c r="T850" s="142">
        <f t="shared" si="1361"/>
        <v>0</v>
      </c>
      <c r="U850" s="566"/>
      <c r="V850" s="551"/>
      <c r="W850" s="18">
        <v>2022</v>
      </c>
      <c r="X850" s="33">
        <f t="shared" si="1478"/>
        <v>0</v>
      </c>
      <c r="Y850" s="26">
        <f>Y863+Y876</f>
        <v>0</v>
      </c>
      <c r="Z850" s="6">
        <f>Z863+Z876</f>
        <v>0</v>
      </c>
      <c r="AA850" s="6">
        <f>AA863+AA876</f>
        <v>0</v>
      </c>
      <c r="AB850" s="12">
        <f>AB863+AB876</f>
        <v>0</v>
      </c>
      <c r="AC850" s="538"/>
      <c r="AD850" s="142">
        <f t="shared" si="1362"/>
        <v>0</v>
      </c>
      <c r="AE850" s="595"/>
      <c r="AF850" s="511"/>
      <c r="AG850" s="277">
        <v>2022</v>
      </c>
      <c r="AH850" s="302">
        <f t="shared" si="1440"/>
        <v>0</v>
      </c>
      <c r="AI850" s="279">
        <f t="shared" ref="AI850:AL850" si="1500">AI863+AI876</f>
        <v>0</v>
      </c>
      <c r="AJ850" s="280">
        <f t="shared" si="1500"/>
        <v>0</v>
      </c>
      <c r="AK850" s="280">
        <f t="shared" si="1500"/>
        <v>0</v>
      </c>
      <c r="AL850" s="331">
        <f t="shared" si="1500"/>
        <v>0</v>
      </c>
      <c r="AM850" s="504"/>
      <c r="AN850" s="142">
        <f t="shared" si="1481"/>
        <v>0</v>
      </c>
      <c r="AO850" s="474"/>
      <c r="AP850" s="474"/>
      <c r="AQ850" s="463">
        <v>2022</v>
      </c>
      <c r="AR850" s="280">
        <f t="shared" si="1442"/>
        <v>0</v>
      </c>
      <c r="AS850" s="280">
        <f t="shared" ref="AS850:AV850" si="1501">AS863+AS876</f>
        <v>0</v>
      </c>
      <c r="AT850" s="280">
        <f t="shared" si="1501"/>
        <v>0</v>
      </c>
      <c r="AU850" s="280">
        <f t="shared" si="1501"/>
        <v>0</v>
      </c>
      <c r="AV850" s="280">
        <f t="shared" si="1501"/>
        <v>0</v>
      </c>
      <c r="AW850" s="481"/>
      <c r="AX850" s="142">
        <f t="shared" si="1448"/>
        <v>0</v>
      </c>
    </row>
    <row r="851" spans="1:50" outlineLevel="1" x14ac:dyDescent="0.3">
      <c r="A851" s="566"/>
      <c r="B851" s="551"/>
      <c r="C851" s="18">
        <v>2023</v>
      </c>
      <c r="D851" s="33">
        <f t="shared" ref="D851" si="1502">SUM(E851:H851)</f>
        <v>0</v>
      </c>
      <c r="E851" s="26">
        <f t="shared" si="1469"/>
        <v>0</v>
      </c>
      <c r="F851" s="6">
        <f t="shared" si="1469"/>
        <v>0</v>
      </c>
      <c r="G851" s="6">
        <f t="shared" si="1469"/>
        <v>0</v>
      </c>
      <c r="H851" s="12">
        <f t="shared" si="1469"/>
        <v>0</v>
      </c>
      <c r="I851" s="538"/>
      <c r="J851" s="11"/>
      <c r="K851" s="566"/>
      <c r="L851" s="551"/>
      <c r="M851" s="18">
        <v>2023</v>
      </c>
      <c r="N851" s="33">
        <f t="shared" si="1476"/>
        <v>0</v>
      </c>
      <c r="O851" s="26">
        <f t="shared" ref="O851" si="1503">O864+O877</f>
        <v>0</v>
      </c>
      <c r="P851" s="6">
        <f>P864+P877</f>
        <v>0</v>
      </c>
      <c r="Q851" s="6">
        <f t="shared" ref="Q851:R851" si="1504">Q864+Q877</f>
        <v>0</v>
      </c>
      <c r="R851" s="12">
        <f t="shared" si="1504"/>
        <v>0</v>
      </c>
      <c r="S851" s="538"/>
      <c r="T851" s="142">
        <f t="shared" si="1361"/>
        <v>0</v>
      </c>
      <c r="U851" s="566"/>
      <c r="V851" s="551"/>
      <c r="W851" s="18">
        <v>2023</v>
      </c>
      <c r="X851" s="33">
        <f t="shared" si="1478"/>
        <v>0</v>
      </c>
      <c r="Y851" s="26">
        <f>Y864+Y877</f>
        <v>0</v>
      </c>
      <c r="Z851" s="6">
        <f>Z864+Z877</f>
        <v>0</v>
      </c>
      <c r="AA851" s="6">
        <f t="shared" ref="AA851:AB851" si="1505">AA864+AA877</f>
        <v>0</v>
      </c>
      <c r="AB851" s="12">
        <f t="shared" si="1505"/>
        <v>0</v>
      </c>
      <c r="AC851" s="538"/>
      <c r="AD851" s="142">
        <f t="shared" si="1362"/>
        <v>0</v>
      </c>
      <c r="AE851" s="595"/>
      <c r="AF851" s="511"/>
      <c r="AG851" s="277">
        <v>2023</v>
      </c>
      <c r="AH851" s="302">
        <f t="shared" si="1440"/>
        <v>0</v>
      </c>
      <c r="AI851" s="279">
        <f t="shared" ref="AI851:AL851" si="1506">AI864+AI877</f>
        <v>0</v>
      </c>
      <c r="AJ851" s="280">
        <f t="shared" si="1506"/>
        <v>0</v>
      </c>
      <c r="AK851" s="280">
        <f t="shared" si="1506"/>
        <v>0</v>
      </c>
      <c r="AL851" s="331">
        <f t="shared" si="1506"/>
        <v>0</v>
      </c>
      <c r="AM851" s="504"/>
      <c r="AN851" s="142">
        <f t="shared" si="1481"/>
        <v>0</v>
      </c>
      <c r="AO851" s="474"/>
      <c r="AP851" s="474"/>
      <c r="AQ851" s="463">
        <v>2023</v>
      </c>
      <c r="AR851" s="280">
        <f t="shared" si="1442"/>
        <v>0</v>
      </c>
      <c r="AS851" s="280">
        <f t="shared" ref="AS851:AV851" si="1507">AS864+AS877</f>
        <v>0</v>
      </c>
      <c r="AT851" s="280">
        <f t="shared" si="1507"/>
        <v>0</v>
      </c>
      <c r="AU851" s="280">
        <f t="shared" si="1507"/>
        <v>0</v>
      </c>
      <c r="AV851" s="280">
        <f t="shared" si="1507"/>
        <v>0</v>
      </c>
      <c r="AW851" s="481"/>
      <c r="AX851" s="142">
        <f t="shared" si="1448"/>
        <v>0</v>
      </c>
    </row>
    <row r="852" spans="1:50" outlineLevel="1" x14ac:dyDescent="0.3">
      <c r="A852" s="566"/>
      <c r="B852" s="551"/>
      <c r="C852" s="18">
        <v>2024</v>
      </c>
      <c r="D852" s="33">
        <f t="shared" ref="D852:D854" si="1508">SUM(E852:H852)</f>
        <v>0</v>
      </c>
      <c r="E852" s="26">
        <f t="shared" ref="E852:H852" si="1509">E865+E878</f>
        <v>0</v>
      </c>
      <c r="F852" s="6">
        <f>F865+F878</f>
        <v>0</v>
      </c>
      <c r="G852" s="6">
        <f t="shared" si="1509"/>
        <v>0</v>
      </c>
      <c r="H852" s="12">
        <f t="shared" si="1509"/>
        <v>0</v>
      </c>
      <c r="I852" s="538"/>
      <c r="J852" s="11"/>
      <c r="K852" s="566"/>
      <c r="L852" s="551"/>
      <c r="M852" s="18">
        <v>2024</v>
      </c>
      <c r="N852" s="33">
        <f t="shared" si="1476"/>
        <v>0</v>
      </c>
      <c r="O852" s="26">
        <f t="shared" ref="O852" si="1510">O865+O878</f>
        <v>0</v>
      </c>
      <c r="P852" s="6">
        <f>P865+P878</f>
        <v>0</v>
      </c>
      <c r="Q852" s="6">
        <f t="shared" ref="Q852:R852" si="1511">Q865+Q878</f>
        <v>0</v>
      </c>
      <c r="R852" s="12">
        <f t="shared" si="1511"/>
        <v>0</v>
      </c>
      <c r="S852" s="538"/>
      <c r="T852" s="142">
        <f t="shared" si="1361"/>
        <v>0</v>
      </c>
      <c r="U852" s="566"/>
      <c r="V852" s="551"/>
      <c r="W852" s="18">
        <v>2024</v>
      </c>
      <c r="X852" s="33">
        <f t="shared" si="1478"/>
        <v>0</v>
      </c>
      <c r="Y852" s="26">
        <f>Y865+Y878</f>
        <v>0</v>
      </c>
      <c r="Z852" s="6">
        <f>Z865+Z878</f>
        <v>0</v>
      </c>
      <c r="AA852" s="6">
        <f t="shared" ref="AA852:AB852" si="1512">AA865+AA878</f>
        <v>0</v>
      </c>
      <c r="AB852" s="12">
        <f t="shared" si="1512"/>
        <v>0</v>
      </c>
      <c r="AC852" s="538"/>
      <c r="AD852" s="142">
        <f t="shared" si="1362"/>
        <v>0</v>
      </c>
      <c r="AE852" s="595"/>
      <c r="AF852" s="511"/>
      <c r="AG852" s="277">
        <v>2024</v>
      </c>
      <c r="AH852" s="302">
        <f t="shared" si="1440"/>
        <v>0</v>
      </c>
      <c r="AI852" s="279">
        <f t="shared" ref="AI852:AL852" si="1513">AI865+AI878</f>
        <v>0</v>
      </c>
      <c r="AJ852" s="280">
        <f t="shared" si="1513"/>
        <v>0</v>
      </c>
      <c r="AK852" s="280">
        <f t="shared" si="1513"/>
        <v>0</v>
      </c>
      <c r="AL852" s="331">
        <f t="shared" si="1513"/>
        <v>0</v>
      </c>
      <c r="AM852" s="504"/>
      <c r="AN852" s="142">
        <f t="shared" si="1481"/>
        <v>0</v>
      </c>
      <c r="AO852" s="474"/>
      <c r="AP852" s="474"/>
      <c r="AQ852" s="463">
        <v>2024</v>
      </c>
      <c r="AR852" s="280">
        <f t="shared" si="1442"/>
        <v>0</v>
      </c>
      <c r="AS852" s="280">
        <f t="shared" ref="AS852:AV852" si="1514">AS865+AS878</f>
        <v>0</v>
      </c>
      <c r="AT852" s="280">
        <f t="shared" si="1514"/>
        <v>0</v>
      </c>
      <c r="AU852" s="280">
        <f t="shared" si="1514"/>
        <v>0</v>
      </c>
      <c r="AV852" s="280">
        <f t="shared" si="1514"/>
        <v>0</v>
      </c>
      <c r="AW852" s="481"/>
      <c r="AX852" s="142">
        <f t="shared" si="1448"/>
        <v>0</v>
      </c>
    </row>
    <row r="853" spans="1:50" outlineLevel="1" x14ac:dyDescent="0.3">
      <c r="A853" s="566"/>
      <c r="B853" s="551"/>
      <c r="C853" s="18">
        <v>2025</v>
      </c>
      <c r="D853" s="33">
        <f t="shared" ref="D853" si="1515">SUM(E853:H853)</f>
        <v>0</v>
      </c>
      <c r="E853" s="26">
        <f>E866+E879</f>
        <v>0</v>
      </c>
      <c r="F853" s="6">
        <f>F866+F879</f>
        <v>0</v>
      </c>
      <c r="G853" s="6">
        <f>G866+G879</f>
        <v>0</v>
      </c>
      <c r="H853" s="12">
        <f>H866+H879</f>
        <v>0</v>
      </c>
      <c r="I853" s="538"/>
      <c r="J853" s="11"/>
      <c r="K853" s="566"/>
      <c r="L853" s="551"/>
      <c r="M853" s="18">
        <v>2025</v>
      </c>
      <c r="N853" s="33">
        <f t="shared" si="1476"/>
        <v>0</v>
      </c>
      <c r="O853" s="26">
        <f t="shared" ref="O853:R853" si="1516">O866+O879</f>
        <v>0</v>
      </c>
      <c r="P853" s="6">
        <f t="shared" si="1516"/>
        <v>0</v>
      </c>
      <c r="Q853" s="6">
        <f t="shared" si="1516"/>
        <v>0</v>
      </c>
      <c r="R853" s="12">
        <f t="shared" si="1516"/>
        <v>0</v>
      </c>
      <c r="S853" s="538"/>
      <c r="T853" s="142">
        <f t="shared" si="1361"/>
        <v>0</v>
      </c>
      <c r="U853" s="566"/>
      <c r="V853" s="551"/>
      <c r="W853" s="18">
        <v>2025</v>
      </c>
      <c r="X853" s="33">
        <f t="shared" si="1478"/>
        <v>0</v>
      </c>
      <c r="Y853" s="26">
        <f t="shared" ref="Y853:AB853" si="1517">Y866+Y879</f>
        <v>0</v>
      </c>
      <c r="Z853" s="6">
        <f t="shared" si="1517"/>
        <v>0</v>
      </c>
      <c r="AA853" s="6">
        <f t="shared" si="1517"/>
        <v>0</v>
      </c>
      <c r="AB853" s="12">
        <f t="shared" si="1517"/>
        <v>0</v>
      </c>
      <c r="AC853" s="538"/>
      <c r="AD853" s="142">
        <f t="shared" si="1362"/>
        <v>0</v>
      </c>
      <c r="AE853" s="595"/>
      <c r="AF853" s="511"/>
      <c r="AG853" s="277">
        <v>2025</v>
      </c>
      <c r="AH853" s="302">
        <f t="shared" si="1440"/>
        <v>0</v>
      </c>
      <c r="AI853" s="279">
        <f t="shared" ref="AI853:AL853" si="1518">AI866+AI879</f>
        <v>0</v>
      </c>
      <c r="AJ853" s="280">
        <f t="shared" si="1518"/>
        <v>0</v>
      </c>
      <c r="AK853" s="280">
        <f t="shared" si="1518"/>
        <v>0</v>
      </c>
      <c r="AL853" s="331">
        <f t="shared" si="1518"/>
        <v>0</v>
      </c>
      <c r="AM853" s="504"/>
      <c r="AN853" s="142">
        <f t="shared" si="1481"/>
        <v>0</v>
      </c>
      <c r="AO853" s="474"/>
      <c r="AP853" s="474"/>
      <c r="AQ853" s="463">
        <v>2025</v>
      </c>
      <c r="AR853" s="280">
        <f t="shared" si="1442"/>
        <v>0</v>
      </c>
      <c r="AS853" s="280">
        <f t="shared" ref="AS853:AV853" si="1519">AS866+AS879</f>
        <v>0</v>
      </c>
      <c r="AT853" s="280">
        <f t="shared" si="1519"/>
        <v>0</v>
      </c>
      <c r="AU853" s="280">
        <f t="shared" si="1519"/>
        <v>0</v>
      </c>
      <c r="AV853" s="280">
        <f t="shared" si="1519"/>
        <v>0</v>
      </c>
      <c r="AW853" s="481"/>
      <c r="AX853" s="142">
        <f t="shared" si="1448"/>
        <v>0</v>
      </c>
    </row>
    <row r="854" spans="1:50" ht="15" outlineLevel="1" thickBot="1" x14ac:dyDescent="0.35">
      <c r="A854" s="567"/>
      <c r="B854" s="554"/>
      <c r="C854" s="97">
        <v>2026</v>
      </c>
      <c r="D854" s="98">
        <f t="shared" si="1508"/>
        <v>0</v>
      </c>
      <c r="E854" s="99">
        <f>E867+E880</f>
        <v>0</v>
      </c>
      <c r="F854" s="100">
        <f>F867+F880</f>
        <v>0</v>
      </c>
      <c r="G854" s="100">
        <f>G867+G880</f>
        <v>0</v>
      </c>
      <c r="H854" s="101">
        <f>H867+H880</f>
        <v>0</v>
      </c>
      <c r="I854" s="539"/>
      <c r="J854" s="11"/>
      <c r="K854" s="567"/>
      <c r="L854" s="554"/>
      <c r="M854" s="97">
        <v>2026</v>
      </c>
      <c r="N854" s="98">
        <f t="shared" si="1476"/>
        <v>0</v>
      </c>
      <c r="O854" s="99">
        <f t="shared" ref="O854:R854" si="1520">O867+O880</f>
        <v>0</v>
      </c>
      <c r="P854" s="100">
        <f t="shared" si="1520"/>
        <v>0</v>
      </c>
      <c r="Q854" s="100">
        <f t="shared" si="1520"/>
        <v>0</v>
      </c>
      <c r="R854" s="101">
        <f t="shared" si="1520"/>
        <v>0</v>
      </c>
      <c r="S854" s="539"/>
      <c r="T854" s="142">
        <f t="shared" si="1361"/>
        <v>0</v>
      </c>
      <c r="U854" s="567"/>
      <c r="V854" s="554"/>
      <c r="W854" s="97">
        <v>2026</v>
      </c>
      <c r="X854" s="98">
        <f t="shared" si="1478"/>
        <v>0</v>
      </c>
      <c r="Y854" s="99">
        <f t="shared" ref="Y854:AB854" si="1521">Y867+Y880</f>
        <v>0</v>
      </c>
      <c r="Z854" s="100">
        <f t="shared" si="1521"/>
        <v>0</v>
      </c>
      <c r="AA854" s="100">
        <f t="shared" si="1521"/>
        <v>0</v>
      </c>
      <c r="AB854" s="101">
        <f t="shared" si="1521"/>
        <v>0</v>
      </c>
      <c r="AC854" s="539"/>
      <c r="AD854" s="142">
        <f t="shared" si="1362"/>
        <v>0</v>
      </c>
      <c r="AE854" s="595"/>
      <c r="AF854" s="511"/>
      <c r="AG854" s="277">
        <v>2026</v>
      </c>
      <c r="AH854" s="302">
        <f t="shared" si="1440"/>
        <v>10000</v>
      </c>
      <c r="AI854" s="279">
        <f t="shared" ref="AI854:AL854" si="1522">AI867+AI880</f>
        <v>0</v>
      </c>
      <c r="AJ854" s="280">
        <f t="shared" si="1522"/>
        <v>10000</v>
      </c>
      <c r="AK854" s="280">
        <f t="shared" si="1522"/>
        <v>0</v>
      </c>
      <c r="AL854" s="331">
        <f t="shared" si="1522"/>
        <v>0</v>
      </c>
      <c r="AM854" s="504"/>
      <c r="AN854" s="142">
        <f t="shared" si="1481"/>
        <v>10000</v>
      </c>
      <c r="AO854" s="474"/>
      <c r="AP854" s="474"/>
      <c r="AQ854" s="463">
        <v>2026</v>
      </c>
      <c r="AR854" s="280">
        <f t="shared" si="1442"/>
        <v>0</v>
      </c>
      <c r="AS854" s="280">
        <f t="shared" ref="AS854:AV854" si="1523">AS867+AS880</f>
        <v>0</v>
      </c>
      <c r="AT854" s="280">
        <f t="shared" si="1523"/>
        <v>0</v>
      </c>
      <c r="AU854" s="280">
        <f t="shared" si="1523"/>
        <v>0</v>
      </c>
      <c r="AV854" s="280">
        <f t="shared" si="1523"/>
        <v>0</v>
      </c>
      <c r="AW854" s="481"/>
      <c r="AX854" s="142">
        <f t="shared" si="1448"/>
        <v>0</v>
      </c>
    </row>
    <row r="855" spans="1:50" ht="15" outlineLevel="1" thickBot="1" x14ac:dyDescent="0.35">
      <c r="A855" s="229"/>
      <c r="B855" s="227"/>
      <c r="C855" s="261"/>
      <c r="D855" s="262"/>
      <c r="E855" s="263"/>
      <c r="F855" s="264"/>
      <c r="G855" s="264"/>
      <c r="H855" s="265"/>
      <c r="I855" s="219"/>
      <c r="J855" s="11"/>
      <c r="K855" s="229"/>
      <c r="L855" s="227"/>
      <c r="M855" s="261"/>
      <c r="N855" s="262"/>
      <c r="O855" s="263"/>
      <c r="P855" s="264"/>
      <c r="Q855" s="264"/>
      <c r="R855" s="265"/>
      <c r="S855" s="219"/>
      <c r="T855" s="142"/>
      <c r="U855" s="229"/>
      <c r="V855" s="227"/>
      <c r="W855" s="261"/>
      <c r="X855" s="262"/>
      <c r="Y855" s="263"/>
      <c r="Z855" s="264"/>
      <c r="AA855" s="264"/>
      <c r="AB855" s="265"/>
      <c r="AC855" s="219"/>
      <c r="AD855" s="142"/>
      <c r="AE855" s="596"/>
      <c r="AF855" s="598"/>
      <c r="AG855" s="303">
        <v>2027</v>
      </c>
      <c r="AH855" s="304">
        <f t="shared" si="1440"/>
        <v>0</v>
      </c>
      <c r="AI855" s="305">
        <f t="shared" ref="AI855:AL855" si="1524">AI868+AI881</f>
        <v>0</v>
      </c>
      <c r="AJ855" s="306">
        <f t="shared" si="1524"/>
        <v>0</v>
      </c>
      <c r="AK855" s="306">
        <f t="shared" si="1524"/>
        <v>0</v>
      </c>
      <c r="AL855" s="335">
        <f t="shared" si="1524"/>
        <v>0</v>
      </c>
      <c r="AM855" s="504"/>
      <c r="AN855" s="142">
        <f t="shared" si="1481"/>
        <v>0</v>
      </c>
      <c r="AO855" s="474"/>
      <c r="AP855" s="474"/>
      <c r="AQ855" s="463">
        <v>2027</v>
      </c>
      <c r="AR855" s="280">
        <f t="shared" si="1442"/>
        <v>0</v>
      </c>
      <c r="AS855" s="280">
        <f t="shared" ref="AS855:AV855" si="1525">AS868+AS881</f>
        <v>0</v>
      </c>
      <c r="AT855" s="280">
        <f t="shared" si="1525"/>
        <v>0</v>
      </c>
      <c r="AU855" s="280">
        <f t="shared" si="1525"/>
        <v>0</v>
      </c>
      <c r="AV855" s="280">
        <f t="shared" si="1525"/>
        <v>0</v>
      </c>
      <c r="AW855" s="481"/>
      <c r="AX855" s="142">
        <f t="shared" si="1448"/>
        <v>0</v>
      </c>
    </row>
    <row r="856" spans="1:50" outlineLevel="2" x14ac:dyDescent="0.3">
      <c r="A856" s="563" t="s">
        <v>106</v>
      </c>
      <c r="B856" s="555" t="s">
        <v>153</v>
      </c>
      <c r="C856" s="21" t="s">
        <v>144</v>
      </c>
      <c r="D856" s="36">
        <f>SUM(D857:D867)</f>
        <v>891.2</v>
      </c>
      <c r="E856" s="29">
        <f>SUM(E857:E867)</f>
        <v>0</v>
      </c>
      <c r="F856" s="15">
        <f>SUM(F857:F867)</f>
        <v>0</v>
      </c>
      <c r="G856" s="14">
        <f>SUM(G857:G867)</f>
        <v>891.2</v>
      </c>
      <c r="H856" s="49">
        <f>SUM(H857:H867)</f>
        <v>0</v>
      </c>
      <c r="I856" s="91"/>
      <c r="J856" s="11"/>
      <c r="K856" s="563" t="s">
        <v>106</v>
      </c>
      <c r="L856" s="555" t="s">
        <v>153</v>
      </c>
      <c r="M856" s="21" t="s">
        <v>144</v>
      </c>
      <c r="N856" s="36">
        <f>SUM(N857:N867)</f>
        <v>891.2</v>
      </c>
      <c r="O856" s="29">
        <f>SUM(O857:O867)</f>
        <v>0</v>
      </c>
      <c r="P856" s="15">
        <f>SUM(P857:P867)</f>
        <v>0</v>
      </c>
      <c r="Q856" s="14">
        <f>SUM(Q857:Q867)</f>
        <v>891.2</v>
      </c>
      <c r="R856" s="49">
        <f>SUM(R857:R867)</f>
        <v>0</v>
      </c>
      <c r="S856" s="91"/>
      <c r="T856" s="142">
        <f t="shared" si="1361"/>
        <v>0</v>
      </c>
      <c r="U856" s="563" t="s">
        <v>106</v>
      </c>
      <c r="V856" s="555" t="s">
        <v>153</v>
      </c>
      <c r="W856" s="21" t="s">
        <v>144</v>
      </c>
      <c r="X856" s="36">
        <f>SUM(X857:X867)</f>
        <v>891.2</v>
      </c>
      <c r="Y856" s="29">
        <f>SUM(Y857:Y867)</f>
        <v>0</v>
      </c>
      <c r="Z856" s="15">
        <f>SUM(Z857:Z867)</f>
        <v>0</v>
      </c>
      <c r="AA856" s="14">
        <f>SUM(AA857:AA867)</f>
        <v>891.2</v>
      </c>
      <c r="AB856" s="49">
        <f>SUM(AB857:AB867)</f>
        <v>0</v>
      </c>
      <c r="AC856" s="91"/>
      <c r="AD856" s="142">
        <f t="shared" si="1362"/>
        <v>0</v>
      </c>
      <c r="AE856" s="506" t="s">
        <v>106</v>
      </c>
      <c r="AF856" s="507" t="s">
        <v>153</v>
      </c>
      <c r="AG856" s="308" t="s">
        <v>188</v>
      </c>
      <c r="AH856" s="309">
        <f t="shared" si="1440"/>
        <v>10891.2</v>
      </c>
      <c r="AI856" s="310">
        <f>SUM(AI857:AI868)</f>
        <v>0</v>
      </c>
      <c r="AJ856" s="312">
        <f t="shared" ref="AJ856:AL856" si="1526">SUM(AJ857:AJ868)</f>
        <v>10000</v>
      </c>
      <c r="AK856" s="311">
        <f t="shared" si="1526"/>
        <v>891.2</v>
      </c>
      <c r="AL856" s="313">
        <f t="shared" si="1526"/>
        <v>0</v>
      </c>
      <c r="AM856" s="504"/>
      <c r="AN856" s="142">
        <f t="shared" si="1481"/>
        <v>10000</v>
      </c>
      <c r="AO856" s="477" t="s">
        <v>106</v>
      </c>
      <c r="AP856" s="477" t="s">
        <v>153</v>
      </c>
      <c r="AQ856" s="463" t="s">
        <v>188</v>
      </c>
      <c r="AR856" s="281">
        <f t="shared" si="1442"/>
        <v>891.2</v>
      </c>
      <c r="AS856" s="280">
        <f>SUM(AS857:AS868)</f>
        <v>0</v>
      </c>
      <c r="AT856" s="280">
        <f t="shared" ref="AT856:AV856" si="1527">SUM(AT857:AT868)</f>
        <v>0</v>
      </c>
      <c r="AU856" s="281">
        <f t="shared" si="1527"/>
        <v>891.2</v>
      </c>
      <c r="AV856" s="280">
        <f t="shared" si="1527"/>
        <v>0</v>
      </c>
      <c r="AW856" s="481"/>
      <c r="AX856" s="142">
        <f t="shared" si="1448"/>
        <v>891.2</v>
      </c>
    </row>
    <row r="857" spans="1:50" outlineLevel="2" x14ac:dyDescent="0.3">
      <c r="A857" s="564"/>
      <c r="B857" s="556"/>
      <c r="C857" s="19">
        <v>2016</v>
      </c>
      <c r="D857" s="35">
        <f>SUM(E857:H857)</f>
        <v>0</v>
      </c>
      <c r="E857" s="28">
        <v>0</v>
      </c>
      <c r="F857" s="7">
        <v>0</v>
      </c>
      <c r="G857" s="7">
        <v>0</v>
      </c>
      <c r="H857" s="9">
        <f>+H870</f>
        <v>0</v>
      </c>
      <c r="I857" s="91"/>
      <c r="J857" s="11"/>
      <c r="K857" s="564"/>
      <c r="L857" s="556"/>
      <c r="M857" s="19">
        <v>2016</v>
      </c>
      <c r="N857" s="35">
        <f>SUM(O857:R857)</f>
        <v>0</v>
      </c>
      <c r="O857" s="28">
        <v>0</v>
      </c>
      <c r="P857" s="7">
        <v>0</v>
      </c>
      <c r="Q857" s="7">
        <v>0</v>
      </c>
      <c r="R857" s="9">
        <f>+R870</f>
        <v>0</v>
      </c>
      <c r="S857" s="91"/>
      <c r="T857" s="142">
        <f t="shared" ref="T857:T925" si="1528">N857-D857</f>
        <v>0</v>
      </c>
      <c r="U857" s="564"/>
      <c r="V857" s="556"/>
      <c r="W857" s="19">
        <v>2016</v>
      </c>
      <c r="X857" s="35">
        <f>SUM(Y857:AB857)</f>
        <v>0</v>
      </c>
      <c r="Y857" s="28">
        <v>0</v>
      </c>
      <c r="Z857" s="7">
        <v>0</v>
      </c>
      <c r="AA857" s="7">
        <v>0</v>
      </c>
      <c r="AB857" s="9">
        <f>+AB870</f>
        <v>0</v>
      </c>
      <c r="AC857" s="91"/>
      <c r="AD857" s="142">
        <f t="shared" ref="AD857:AD925" si="1529">X857-N857</f>
        <v>0</v>
      </c>
      <c r="AE857" s="498"/>
      <c r="AF857" s="500"/>
      <c r="AG857" s="283">
        <v>2016</v>
      </c>
      <c r="AH857" s="289">
        <f t="shared" si="1440"/>
        <v>0</v>
      </c>
      <c r="AI857" s="285">
        <v>0</v>
      </c>
      <c r="AJ857" s="286">
        <v>0</v>
      </c>
      <c r="AK857" s="286">
        <v>0</v>
      </c>
      <c r="AL857" s="288">
        <f>+AL870</f>
        <v>0</v>
      </c>
      <c r="AM857" s="504"/>
      <c r="AN857" s="142">
        <f t="shared" si="1481"/>
        <v>0</v>
      </c>
      <c r="AO857" s="477"/>
      <c r="AP857" s="477"/>
      <c r="AQ857" s="464">
        <v>2016</v>
      </c>
      <c r="AR857" s="286">
        <f t="shared" si="1442"/>
        <v>0</v>
      </c>
      <c r="AS857" s="286">
        <v>0</v>
      </c>
      <c r="AT857" s="286">
        <v>0</v>
      </c>
      <c r="AU857" s="286">
        <v>0</v>
      </c>
      <c r="AV857" s="286">
        <f>+AV870</f>
        <v>0</v>
      </c>
      <c r="AW857" s="481"/>
      <c r="AX857" s="142">
        <f t="shared" si="1448"/>
        <v>0</v>
      </c>
    </row>
    <row r="858" spans="1:50" outlineLevel="2" x14ac:dyDescent="0.3">
      <c r="A858" s="564"/>
      <c r="B858" s="556"/>
      <c r="C858" s="19">
        <v>2017</v>
      </c>
      <c r="D858" s="35">
        <f t="shared" ref="D858:D863" si="1530">SUM(E858:H858)</f>
        <v>600</v>
      </c>
      <c r="E858" s="28">
        <v>0</v>
      </c>
      <c r="F858" s="7">
        <v>0</v>
      </c>
      <c r="G858" s="8">
        <v>600</v>
      </c>
      <c r="H858" s="9">
        <v>0</v>
      </c>
      <c r="I858" s="132"/>
      <c r="J858" s="11"/>
      <c r="K858" s="564"/>
      <c r="L858" s="556"/>
      <c r="M858" s="19">
        <v>2017</v>
      </c>
      <c r="N858" s="35">
        <f t="shared" ref="N858:N867" si="1531">SUM(O858:R858)</f>
        <v>600</v>
      </c>
      <c r="O858" s="28">
        <v>0</v>
      </c>
      <c r="P858" s="7">
        <v>0</v>
      </c>
      <c r="Q858" s="8">
        <v>600</v>
      </c>
      <c r="R858" s="9">
        <v>0</v>
      </c>
      <c r="S858" s="132"/>
      <c r="T858" s="142">
        <f t="shared" si="1528"/>
        <v>0</v>
      </c>
      <c r="U858" s="564"/>
      <c r="V858" s="556"/>
      <c r="W858" s="19">
        <v>2017</v>
      </c>
      <c r="X858" s="35">
        <f t="shared" ref="X858:X867" si="1532">SUM(Y858:AB858)</f>
        <v>600</v>
      </c>
      <c r="Y858" s="28">
        <v>0</v>
      </c>
      <c r="Z858" s="7">
        <v>0</v>
      </c>
      <c r="AA858" s="8">
        <v>600</v>
      </c>
      <c r="AB858" s="9">
        <v>0</v>
      </c>
      <c r="AC858" s="132"/>
      <c r="AD858" s="142">
        <f t="shared" si="1529"/>
        <v>0</v>
      </c>
      <c r="AE858" s="498"/>
      <c r="AF858" s="500"/>
      <c r="AG858" s="283">
        <v>2017</v>
      </c>
      <c r="AH858" s="289">
        <f t="shared" si="1440"/>
        <v>600</v>
      </c>
      <c r="AI858" s="285">
        <v>0</v>
      </c>
      <c r="AJ858" s="286">
        <v>0</v>
      </c>
      <c r="AK858" s="287">
        <v>600</v>
      </c>
      <c r="AL858" s="288">
        <v>0</v>
      </c>
      <c r="AM858" s="504"/>
      <c r="AN858" s="142">
        <f t="shared" si="1481"/>
        <v>0</v>
      </c>
      <c r="AO858" s="477"/>
      <c r="AP858" s="477"/>
      <c r="AQ858" s="464">
        <v>2017</v>
      </c>
      <c r="AR858" s="286">
        <f t="shared" si="1442"/>
        <v>600</v>
      </c>
      <c r="AS858" s="286">
        <v>0</v>
      </c>
      <c r="AT858" s="286">
        <v>0</v>
      </c>
      <c r="AU858" s="287">
        <v>600</v>
      </c>
      <c r="AV858" s="286">
        <v>0</v>
      </c>
      <c r="AW858" s="481"/>
      <c r="AX858" s="142">
        <f t="shared" si="1448"/>
        <v>600</v>
      </c>
    </row>
    <row r="859" spans="1:50" outlineLevel="2" x14ac:dyDescent="0.3">
      <c r="A859" s="564"/>
      <c r="B859" s="556"/>
      <c r="C859" s="19">
        <v>2018</v>
      </c>
      <c r="D859" s="34">
        <f t="shared" si="1530"/>
        <v>291.2</v>
      </c>
      <c r="E859" s="28">
        <v>0</v>
      </c>
      <c r="F859" s="7">
        <v>0</v>
      </c>
      <c r="G859" s="8">
        <v>291.2</v>
      </c>
      <c r="H859" s="9">
        <v>0</v>
      </c>
      <c r="I859" s="132"/>
      <c r="J859" s="11"/>
      <c r="K859" s="564"/>
      <c r="L859" s="556"/>
      <c r="M859" s="19">
        <v>2018</v>
      </c>
      <c r="N859" s="34">
        <f t="shared" si="1531"/>
        <v>291.2</v>
      </c>
      <c r="O859" s="28">
        <v>0</v>
      </c>
      <c r="P859" s="7">
        <v>0</v>
      </c>
      <c r="Q859" s="8">
        <v>291.2</v>
      </c>
      <c r="R859" s="9">
        <v>0</v>
      </c>
      <c r="S859" s="132"/>
      <c r="T859" s="142">
        <f t="shared" si="1528"/>
        <v>0</v>
      </c>
      <c r="U859" s="564"/>
      <c r="V859" s="556"/>
      <c r="W859" s="19">
        <v>2018</v>
      </c>
      <c r="X859" s="34">
        <f t="shared" si="1532"/>
        <v>291.2</v>
      </c>
      <c r="Y859" s="28">
        <v>0</v>
      </c>
      <c r="Z859" s="7">
        <v>0</v>
      </c>
      <c r="AA859" s="8">
        <v>291.2</v>
      </c>
      <c r="AB859" s="9">
        <v>0</v>
      </c>
      <c r="AC859" s="132"/>
      <c r="AD859" s="142">
        <f t="shared" si="1529"/>
        <v>0</v>
      </c>
      <c r="AE859" s="498"/>
      <c r="AF859" s="500"/>
      <c r="AG859" s="283">
        <v>2018</v>
      </c>
      <c r="AH859" s="284">
        <f t="shared" si="1440"/>
        <v>291.2</v>
      </c>
      <c r="AI859" s="285">
        <v>0</v>
      </c>
      <c r="AJ859" s="286">
        <v>0</v>
      </c>
      <c r="AK859" s="287">
        <v>291.2</v>
      </c>
      <c r="AL859" s="288">
        <v>0</v>
      </c>
      <c r="AM859" s="504"/>
      <c r="AN859" s="142">
        <f t="shared" si="1481"/>
        <v>0</v>
      </c>
      <c r="AO859" s="477"/>
      <c r="AP859" s="477"/>
      <c r="AQ859" s="464">
        <v>2018</v>
      </c>
      <c r="AR859" s="287">
        <f t="shared" si="1442"/>
        <v>291.2</v>
      </c>
      <c r="AS859" s="286">
        <v>0</v>
      </c>
      <c r="AT859" s="286">
        <v>0</v>
      </c>
      <c r="AU859" s="287">
        <v>291.2</v>
      </c>
      <c r="AV859" s="286">
        <v>0</v>
      </c>
      <c r="AW859" s="481"/>
      <c r="AX859" s="142">
        <f t="shared" si="1448"/>
        <v>291.2</v>
      </c>
    </row>
    <row r="860" spans="1:50" outlineLevel="2" x14ac:dyDescent="0.3">
      <c r="A860" s="564"/>
      <c r="B860" s="556"/>
      <c r="C860" s="19">
        <v>2019</v>
      </c>
      <c r="D860" s="35">
        <f t="shared" si="1530"/>
        <v>0</v>
      </c>
      <c r="E860" s="28">
        <v>0</v>
      </c>
      <c r="F860" s="7">
        <v>0</v>
      </c>
      <c r="G860" s="7">
        <v>0</v>
      </c>
      <c r="H860" s="9">
        <v>0</v>
      </c>
      <c r="I860" s="132"/>
      <c r="J860" s="11"/>
      <c r="K860" s="564"/>
      <c r="L860" s="556"/>
      <c r="M860" s="19">
        <v>2019</v>
      </c>
      <c r="N860" s="35">
        <f t="shared" si="1531"/>
        <v>0</v>
      </c>
      <c r="O860" s="28">
        <v>0</v>
      </c>
      <c r="P860" s="7">
        <v>0</v>
      </c>
      <c r="Q860" s="7">
        <v>0</v>
      </c>
      <c r="R860" s="9">
        <v>0</v>
      </c>
      <c r="S860" s="132"/>
      <c r="T860" s="142">
        <f t="shared" si="1528"/>
        <v>0</v>
      </c>
      <c r="U860" s="564"/>
      <c r="V860" s="556"/>
      <c r="W860" s="19">
        <v>2019</v>
      </c>
      <c r="X860" s="35">
        <f t="shared" si="1532"/>
        <v>0</v>
      </c>
      <c r="Y860" s="28">
        <v>0</v>
      </c>
      <c r="Z860" s="7">
        <v>0</v>
      </c>
      <c r="AA860" s="7">
        <v>0</v>
      </c>
      <c r="AB860" s="9">
        <v>0</v>
      </c>
      <c r="AC860" s="132"/>
      <c r="AD860" s="142">
        <f t="shared" si="1529"/>
        <v>0</v>
      </c>
      <c r="AE860" s="498"/>
      <c r="AF860" s="500"/>
      <c r="AG860" s="283">
        <v>2019</v>
      </c>
      <c r="AH860" s="289">
        <f t="shared" si="1440"/>
        <v>0</v>
      </c>
      <c r="AI860" s="285">
        <v>0</v>
      </c>
      <c r="AJ860" s="286">
        <v>0</v>
      </c>
      <c r="AK860" s="286">
        <v>0</v>
      </c>
      <c r="AL860" s="288">
        <v>0</v>
      </c>
      <c r="AM860" s="504"/>
      <c r="AN860" s="142">
        <f t="shared" si="1481"/>
        <v>0</v>
      </c>
      <c r="AO860" s="477"/>
      <c r="AP860" s="477"/>
      <c r="AQ860" s="464">
        <v>2019</v>
      </c>
      <c r="AR860" s="286">
        <f t="shared" si="1442"/>
        <v>0</v>
      </c>
      <c r="AS860" s="286">
        <v>0</v>
      </c>
      <c r="AT860" s="286">
        <v>0</v>
      </c>
      <c r="AU860" s="286">
        <v>0</v>
      </c>
      <c r="AV860" s="286">
        <v>0</v>
      </c>
      <c r="AW860" s="481"/>
      <c r="AX860" s="142">
        <f t="shared" si="1448"/>
        <v>0</v>
      </c>
    </row>
    <row r="861" spans="1:50" outlineLevel="2" x14ac:dyDescent="0.3">
      <c r="A861" s="564"/>
      <c r="B861" s="556"/>
      <c r="C861" s="19">
        <v>2020</v>
      </c>
      <c r="D861" s="35">
        <f t="shared" si="1530"/>
        <v>0</v>
      </c>
      <c r="E861" s="28">
        <v>0</v>
      </c>
      <c r="F861" s="7">
        <v>0</v>
      </c>
      <c r="G861" s="7">
        <v>0</v>
      </c>
      <c r="H861" s="9">
        <v>0</v>
      </c>
      <c r="I861" s="132"/>
      <c r="J861" s="11"/>
      <c r="K861" s="564"/>
      <c r="L861" s="556"/>
      <c r="M861" s="19">
        <v>2020</v>
      </c>
      <c r="N861" s="35">
        <f t="shared" si="1531"/>
        <v>0</v>
      </c>
      <c r="O861" s="28">
        <v>0</v>
      </c>
      <c r="P861" s="7">
        <v>0</v>
      </c>
      <c r="Q861" s="7">
        <v>0</v>
      </c>
      <c r="R861" s="9">
        <v>0</v>
      </c>
      <c r="S861" s="132"/>
      <c r="T861" s="142">
        <f t="shared" si="1528"/>
        <v>0</v>
      </c>
      <c r="U861" s="564"/>
      <c r="V861" s="556"/>
      <c r="W861" s="19">
        <v>2020</v>
      </c>
      <c r="X861" s="35">
        <f t="shared" si="1532"/>
        <v>0</v>
      </c>
      <c r="Y861" s="28">
        <v>0</v>
      </c>
      <c r="Z861" s="7">
        <v>0</v>
      </c>
      <c r="AA861" s="7">
        <v>0</v>
      </c>
      <c r="AB861" s="9">
        <v>0</v>
      </c>
      <c r="AC861" s="132"/>
      <c r="AD861" s="142">
        <f t="shared" si="1529"/>
        <v>0</v>
      </c>
      <c r="AE861" s="498"/>
      <c r="AF861" s="500"/>
      <c r="AG861" s="283">
        <v>2020</v>
      </c>
      <c r="AH861" s="289">
        <f t="shared" si="1440"/>
        <v>0</v>
      </c>
      <c r="AI861" s="285">
        <v>0</v>
      </c>
      <c r="AJ861" s="286">
        <v>0</v>
      </c>
      <c r="AK861" s="286">
        <v>0</v>
      </c>
      <c r="AL861" s="288">
        <v>0</v>
      </c>
      <c r="AM861" s="504"/>
      <c r="AN861" s="142">
        <f t="shared" si="1481"/>
        <v>0</v>
      </c>
      <c r="AO861" s="477"/>
      <c r="AP861" s="477"/>
      <c r="AQ861" s="464">
        <v>2020</v>
      </c>
      <c r="AR861" s="286">
        <f t="shared" si="1442"/>
        <v>0</v>
      </c>
      <c r="AS861" s="286">
        <v>0</v>
      </c>
      <c r="AT861" s="286">
        <v>0</v>
      </c>
      <c r="AU861" s="286">
        <v>0</v>
      </c>
      <c r="AV861" s="286">
        <v>0</v>
      </c>
      <c r="AW861" s="481"/>
      <c r="AX861" s="142">
        <f t="shared" si="1448"/>
        <v>0</v>
      </c>
    </row>
    <row r="862" spans="1:50" outlineLevel="2" x14ac:dyDescent="0.3">
      <c r="A862" s="564"/>
      <c r="B862" s="556"/>
      <c r="C862" s="19">
        <v>2021</v>
      </c>
      <c r="D862" s="35">
        <f t="shared" si="1530"/>
        <v>0</v>
      </c>
      <c r="E862" s="28">
        <v>0</v>
      </c>
      <c r="F862" s="7">
        <v>0</v>
      </c>
      <c r="G862" s="7">
        <v>0</v>
      </c>
      <c r="H862" s="9">
        <v>0</v>
      </c>
      <c r="I862" s="132"/>
      <c r="J862" s="11"/>
      <c r="K862" s="564"/>
      <c r="L862" s="556"/>
      <c r="M862" s="19">
        <v>2021</v>
      </c>
      <c r="N862" s="35">
        <f t="shared" si="1531"/>
        <v>0</v>
      </c>
      <c r="O862" s="28">
        <v>0</v>
      </c>
      <c r="P862" s="7">
        <v>0</v>
      </c>
      <c r="Q862" s="7">
        <v>0</v>
      </c>
      <c r="R862" s="9">
        <v>0</v>
      </c>
      <c r="S862" s="132"/>
      <c r="T862" s="142">
        <f t="shared" si="1528"/>
        <v>0</v>
      </c>
      <c r="U862" s="564"/>
      <c r="V862" s="556"/>
      <c r="W862" s="19">
        <v>2021</v>
      </c>
      <c r="X862" s="35">
        <f t="shared" si="1532"/>
        <v>0</v>
      </c>
      <c r="Y862" s="28">
        <v>0</v>
      </c>
      <c r="Z862" s="7">
        <v>0</v>
      </c>
      <c r="AA862" s="7">
        <v>0</v>
      </c>
      <c r="AB862" s="9">
        <v>0</v>
      </c>
      <c r="AC862" s="132"/>
      <c r="AD862" s="142">
        <f t="shared" si="1529"/>
        <v>0</v>
      </c>
      <c r="AE862" s="498"/>
      <c r="AF862" s="500"/>
      <c r="AG862" s="283">
        <v>2021</v>
      </c>
      <c r="AH862" s="289">
        <f t="shared" si="1440"/>
        <v>0</v>
      </c>
      <c r="AI862" s="285">
        <v>0</v>
      </c>
      <c r="AJ862" s="286">
        <v>0</v>
      </c>
      <c r="AK862" s="286">
        <v>0</v>
      </c>
      <c r="AL862" s="288">
        <v>0</v>
      </c>
      <c r="AM862" s="504"/>
      <c r="AN862" s="142">
        <f t="shared" si="1481"/>
        <v>0</v>
      </c>
      <c r="AO862" s="477"/>
      <c r="AP862" s="477"/>
      <c r="AQ862" s="464">
        <v>2021</v>
      </c>
      <c r="AR862" s="286">
        <f t="shared" si="1442"/>
        <v>0</v>
      </c>
      <c r="AS862" s="286">
        <v>0</v>
      </c>
      <c r="AT862" s="286">
        <v>0</v>
      </c>
      <c r="AU862" s="286">
        <v>0</v>
      </c>
      <c r="AV862" s="286">
        <v>0</v>
      </c>
      <c r="AW862" s="481"/>
      <c r="AX862" s="142">
        <f t="shared" si="1448"/>
        <v>0</v>
      </c>
    </row>
    <row r="863" spans="1:50" outlineLevel="2" x14ac:dyDescent="0.3">
      <c r="A863" s="564"/>
      <c r="B863" s="556"/>
      <c r="C863" s="19">
        <v>2022</v>
      </c>
      <c r="D863" s="35">
        <f t="shared" si="1530"/>
        <v>0</v>
      </c>
      <c r="E863" s="28">
        <v>0</v>
      </c>
      <c r="F863" s="7">
        <v>0</v>
      </c>
      <c r="G863" s="7">
        <v>0</v>
      </c>
      <c r="H863" s="9">
        <v>0</v>
      </c>
      <c r="I863" s="132"/>
      <c r="J863" s="11"/>
      <c r="K863" s="564"/>
      <c r="L863" s="556"/>
      <c r="M863" s="19">
        <v>2022</v>
      </c>
      <c r="N863" s="35">
        <f t="shared" si="1531"/>
        <v>0</v>
      </c>
      <c r="O863" s="28">
        <v>0</v>
      </c>
      <c r="P863" s="7">
        <v>0</v>
      </c>
      <c r="Q863" s="7">
        <v>0</v>
      </c>
      <c r="R863" s="9">
        <v>0</v>
      </c>
      <c r="S863" s="132"/>
      <c r="T863" s="142">
        <f t="shared" si="1528"/>
        <v>0</v>
      </c>
      <c r="U863" s="564"/>
      <c r="V863" s="556"/>
      <c r="W863" s="19">
        <v>2022</v>
      </c>
      <c r="X863" s="35">
        <f t="shared" si="1532"/>
        <v>0</v>
      </c>
      <c r="Y863" s="28">
        <v>0</v>
      </c>
      <c r="Z863" s="7">
        <v>0</v>
      </c>
      <c r="AA863" s="7">
        <v>0</v>
      </c>
      <c r="AB863" s="9">
        <v>0</v>
      </c>
      <c r="AC863" s="132"/>
      <c r="AD863" s="142">
        <f t="shared" si="1529"/>
        <v>0</v>
      </c>
      <c r="AE863" s="498"/>
      <c r="AF863" s="500"/>
      <c r="AG863" s="283">
        <v>2022</v>
      </c>
      <c r="AH863" s="289">
        <f t="shared" si="1440"/>
        <v>0</v>
      </c>
      <c r="AI863" s="285">
        <v>0</v>
      </c>
      <c r="AJ863" s="286">
        <v>0</v>
      </c>
      <c r="AK863" s="286">
        <v>0</v>
      </c>
      <c r="AL863" s="288">
        <v>0</v>
      </c>
      <c r="AM863" s="504"/>
      <c r="AN863" s="142">
        <f t="shared" si="1481"/>
        <v>0</v>
      </c>
      <c r="AO863" s="477"/>
      <c r="AP863" s="477"/>
      <c r="AQ863" s="464">
        <v>2022</v>
      </c>
      <c r="AR863" s="286">
        <f t="shared" si="1442"/>
        <v>0</v>
      </c>
      <c r="AS863" s="286">
        <v>0</v>
      </c>
      <c r="AT863" s="286">
        <v>0</v>
      </c>
      <c r="AU863" s="286">
        <v>0</v>
      </c>
      <c r="AV863" s="286">
        <v>0</v>
      </c>
      <c r="AW863" s="481"/>
      <c r="AX863" s="142">
        <f t="shared" si="1448"/>
        <v>0</v>
      </c>
    </row>
    <row r="864" spans="1:50" outlineLevel="2" x14ac:dyDescent="0.3">
      <c r="A864" s="564"/>
      <c r="B864" s="556"/>
      <c r="C864" s="19">
        <v>2023</v>
      </c>
      <c r="D864" s="35">
        <f t="shared" ref="D864" si="1533">SUM(E864:H864)</f>
        <v>0</v>
      </c>
      <c r="E864" s="28">
        <v>0</v>
      </c>
      <c r="F864" s="7">
        <v>0</v>
      </c>
      <c r="G864" s="7">
        <v>0</v>
      </c>
      <c r="H864" s="9">
        <v>0</v>
      </c>
      <c r="I864" s="132"/>
      <c r="J864" s="11"/>
      <c r="K864" s="564"/>
      <c r="L864" s="556"/>
      <c r="M864" s="19">
        <v>2023</v>
      </c>
      <c r="N864" s="35">
        <f t="shared" si="1531"/>
        <v>0</v>
      </c>
      <c r="O864" s="28">
        <v>0</v>
      </c>
      <c r="P864" s="7">
        <v>0</v>
      </c>
      <c r="Q864" s="7">
        <v>0</v>
      </c>
      <c r="R864" s="9">
        <v>0</v>
      </c>
      <c r="S864" s="132"/>
      <c r="T864" s="142">
        <f t="shared" si="1528"/>
        <v>0</v>
      </c>
      <c r="U864" s="564"/>
      <c r="V864" s="556"/>
      <c r="W864" s="19">
        <v>2023</v>
      </c>
      <c r="X864" s="35">
        <f t="shared" si="1532"/>
        <v>0</v>
      </c>
      <c r="Y864" s="28">
        <v>0</v>
      </c>
      <c r="Z864" s="7">
        <v>0</v>
      </c>
      <c r="AA864" s="7">
        <v>0</v>
      </c>
      <c r="AB864" s="9">
        <v>0</v>
      </c>
      <c r="AC864" s="132"/>
      <c r="AD864" s="142">
        <f t="shared" si="1529"/>
        <v>0</v>
      </c>
      <c r="AE864" s="498"/>
      <c r="AF864" s="500"/>
      <c r="AG864" s="283">
        <v>2023</v>
      </c>
      <c r="AH864" s="289">
        <f t="shared" si="1440"/>
        <v>0</v>
      </c>
      <c r="AI864" s="285">
        <v>0</v>
      </c>
      <c r="AJ864" s="286">
        <v>0</v>
      </c>
      <c r="AK864" s="286">
        <v>0</v>
      </c>
      <c r="AL864" s="288">
        <v>0</v>
      </c>
      <c r="AM864" s="504"/>
      <c r="AN864" s="142">
        <f t="shared" si="1481"/>
        <v>0</v>
      </c>
      <c r="AO864" s="477"/>
      <c r="AP864" s="477"/>
      <c r="AQ864" s="464">
        <v>2023</v>
      </c>
      <c r="AR864" s="286">
        <f t="shared" si="1442"/>
        <v>0</v>
      </c>
      <c r="AS864" s="286">
        <v>0</v>
      </c>
      <c r="AT864" s="286">
        <v>0</v>
      </c>
      <c r="AU864" s="286">
        <v>0</v>
      </c>
      <c r="AV864" s="286">
        <v>0</v>
      </c>
      <c r="AW864" s="481"/>
      <c r="AX864" s="142">
        <f t="shared" si="1448"/>
        <v>0</v>
      </c>
    </row>
    <row r="865" spans="1:50" outlineLevel="2" x14ac:dyDescent="0.3">
      <c r="A865" s="564"/>
      <c r="B865" s="556"/>
      <c r="C865" s="19">
        <v>2024</v>
      </c>
      <c r="D865" s="35">
        <f t="shared" ref="D865:D867" si="1534">SUM(E865:H865)</f>
        <v>0</v>
      </c>
      <c r="E865" s="28">
        <v>0</v>
      </c>
      <c r="F865" s="7">
        <v>0</v>
      </c>
      <c r="G865" s="7">
        <v>0</v>
      </c>
      <c r="H865" s="9">
        <v>0</v>
      </c>
      <c r="I865" s="132"/>
      <c r="J865" s="11"/>
      <c r="K865" s="564"/>
      <c r="L865" s="556"/>
      <c r="M865" s="19">
        <v>2024</v>
      </c>
      <c r="N865" s="35">
        <f t="shared" si="1531"/>
        <v>0</v>
      </c>
      <c r="O865" s="28">
        <v>0</v>
      </c>
      <c r="P865" s="7">
        <v>0</v>
      </c>
      <c r="Q865" s="7">
        <v>0</v>
      </c>
      <c r="R865" s="9">
        <v>0</v>
      </c>
      <c r="S865" s="132"/>
      <c r="T865" s="142">
        <f t="shared" si="1528"/>
        <v>0</v>
      </c>
      <c r="U865" s="564"/>
      <c r="V865" s="556"/>
      <c r="W865" s="19">
        <v>2024</v>
      </c>
      <c r="X865" s="35">
        <f t="shared" si="1532"/>
        <v>0</v>
      </c>
      <c r="Y865" s="28">
        <v>0</v>
      </c>
      <c r="Z865" s="7">
        <v>0</v>
      </c>
      <c r="AA865" s="7">
        <v>0</v>
      </c>
      <c r="AB865" s="9">
        <v>0</v>
      </c>
      <c r="AC865" s="132"/>
      <c r="AD865" s="142">
        <f t="shared" si="1529"/>
        <v>0</v>
      </c>
      <c r="AE865" s="498"/>
      <c r="AF865" s="500"/>
      <c r="AG865" s="283">
        <v>2024</v>
      </c>
      <c r="AH865" s="289">
        <f t="shared" si="1440"/>
        <v>0</v>
      </c>
      <c r="AI865" s="285">
        <v>0</v>
      </c>
      <c r="AJ865" s="286">
        <v>0</v>
      </c>
      <c r="AK865" s="286">
        <v>0</v>
      </c>
      <c r="AL865" s="288">
        <v>0</v>
      </c>
      <c r="AM865" s="504"/>
      <c r="AN865" s="142">
        <f t="shared" si="1481"/>
        <v>0</v>
      </c>
      <c r="AO865" s="477"/>
      <c r="AP865" s="477"/>
      <c r="AQ865" s="464">
        <v>2024</v>
      </c>
      <c r="AR865" s="286">
        <f t="shared" si="1442"/>
        <v>0</v>
      </c>
      <c r="AS865" s="286">
        <v>0</v>
      </c>
      <c r="AT865" s="286">
        <v>0</v>
      </c>
      <c r="AU865" s="286">
        <v>0</v>
      </c>
      <c r="AV865" s="286">
        <v>0</v>
      </c>
      <c r="AW865" s="481"/>
      <c r="AX865" s="142">
        <f t="shared" si="1448"/>
        <v>0</v>
      </c>
    </row>
    <row r="866" spans="1:50" outlineLevel="2" x14ac:dyDescent="0.3">
      <c r="A866" s="564"/>
      <c r="B866" s="556"/>
      <c r="C866" s="19">
        <v>2025</v>
      </c>
      <c r="D866" s="35">
        <f t="shared" ref="D866" si="1535">SUM(E866:H866)</f>
        <v>0</v>
      </c>
      <c r="E866" s="28">
        <v>0</v>
      </c>
      <c r="F866" s="7">
        <v>0</v>
      </c>
      <c r="G866" s="7">
        <v>0</v>
      </c>
      <c r="H866" s="9">
        <v>0</v>
      </c>
      <c r="I866" s="132"/>
      <c r="J866" s="11"/>
      <c r="K866" s="564"/>
      <c r="L866" s="556"/>
      <c r="M866" s="19">
        <v>2025</v>
      </c>
      <c r="N866" s="35">
        <f t="shared" si="1531"/>
        <v>0</v>
      </c>
      <c r="O866" s="28">
        <v>0</v>
      </c>
      <c r="P866" s="7">
        <v>0</v>
      </c>
      <c r="Q866" s="7">
        <v>0</v>
      </c>
      <c r="R866" s="9">
        <v>0</v>
      </c>
      <c r="S866" s="132"/>
      <c r="T866" s="142">
        <f t="shared" si="1528"/>
        <v>0</v>
      </c>
      <c r="U866" s="564"/>
      <c r="V866" s="556"/>
      <c r="W866" s="19">
        <v>2025</v>
      </c>
      <c r="X866" s="35">
        <f t="shared" si="1532"/>
        <v>0</v>
      </c>
      <c r="Y866" s="28">
        <v>0</v>
      </c>
      <c r="Z866" s="7">
        <v>0</v>
      </c>
      <c r="AA866" s="7">
        <v>0</v>
      </c>
      <c r="AB866" s="9">
        <v>0</v>
      </c>
      <c r="AC866" s="132"/>
      <c r="AD866" s="142">
        <f t="shared" si="1529"/>
        <v>0</v>
      </c>
      <c r="AE866" s="498"/>
      <c r="AF866" s="500"/>
      <c r="AG866" s="283">
        <v>2025</v>
      </c>
      <c r="AH866" s="289">
        <f t="shared" si="1440"/>
        <v>0</v>
      </c>
      <c r="AI866" s="285">
        <v>0</v>
      </c>
      <c r="AJ866" s="286">
        <v>0</v>
      </c>
      <c r="AK866" s="286">
        <v>0</v>
      </c>
      <c r="AL866" s="288">
        <v>0</v>
      </c>
      <c r="AM866" s="504"/>
      <c r="AN866" s="142">
        <f t="shared" si="1481"/>
        <v>0</v>
      </c>
      <c r="AO866" s="477"/>
      <c r="AP866" s="477"/>
      <c r="AQ866" s="464">
        <v>2025</v>
      </c>
      <c r="AR866" s="286">
        <f t="shared" si="1442"/>
        <v>0</v>
      </c>
      <c r="AS866" s="286">
        <v>0</v>
      </c>
      <c r="AT866" s="286">
        <v>0</v>
      </c>
      <c r="AU866" s="286">
        <v>0</v>
      </c>
      <c r="AV866" s="286">
        <v>0</v>
      </c>
      <c r="AW866" s="481"/>
      <c r="AX866" s="142">
        <f t="shared" si="1448"/>
        <v>0</v>
      </c>
    </row>
    <row r="867" spans="1:50" outlineLevel="2" x14ac:dyDescent="0.3">
      <c r="A867" s="564"/>
      <c r="B867" s="556"/>
      <c r="C867" s="19">
        <v>2026</v>
      </c>
      <c r="D867" s="35">
        <f t="shared" si="1534"/>
        <v>0</v>
      </c>
      <c r="E867" s="28">
        <v>0</v>
      </c>
      <c r="F867" s="7">
        <v>0</v>
      </c>
      <c r="G867" s="7">
        <v>0</v>
      </c>
      <c r="H867" s="9">
        <v>0</v>
      </c>
      <c r="I867" s="132"/>
      <c r="J867" s="11"/>
      <c r="K867" s="564"/>
      <c r="L867" s="556"/>
      <c r="M867" s="19">
        <v>2026</v>
      </c>
      <c r="N867" s="35">
        <f t="shared" si="1531"/>
        <v>0</v>
      </c>
      <c r="O867" s="28">
        <v>0</v>
      </c>
      <c r="P867" s="7">
        <v>0</v>
      </c>
      <c r="Q867" s="7">
        <v>0</v>
      </c>
      <c r="R867" s="9">
        <v>0</v>
      </c>
      <c r="S867" s="132"/>
      <c r="T867" s="142">
        <f t="shared" si="1528"/>
        <v>0</v>
      </c>
      <c r="U867" s="564"/>
      <c r="V867" s="556"/>
      <c r="W867" s="19">
        <v>2026</v>
      </c>
      <c r="X867" s="35">
        <f t="shared" si="1532"/>
        <v>0</v>
      </c>
      <c r="Y867" s="28">
        <v>0</v>
      </c>
      <c r="Z867" s="7">
        <v>0</v>
      </c>
      <c r="AA867" s="7">
        <v>0</v>
      </c>
      <c r="AB867" s="9">
        <v>0</v>
      </c>
      <c r="AC867" s="132"/>
      <c r="AD867" s="142">
        <f t="shared" si="1529"/>
        <v>0</v>
      </c>
      <c r="AE867" s="498"/>
      <c r="AF867" s="500"/>
      <c r="AG867" s="283">
        <v>2026</v>
      </c>
      <c r="AH867" s="289">
        <f t="shared" si="1440"/>
        <v>10000</v>
      </c>
      <c r="AI867" s="285">
        <v>0</v>
      </c>
      <c r="AJ867" s="286">
        <v>10000</v>
      </c>
      <c r="AK867" s="286">
        <v>0</v>
      </c>
      <c r="AL867" s="288">
        <v>0</v>
      </c>
      <c r="AM867" s="504"/>
      <c r="AN867" s="142">
        <f t="shared" si="1481"/>
        <v>10000</v>
      </c>
      <c r="AO867" s="477"/>
      <c r="AP867" s="477"/>
      <c r="AQ867" s="464">
        <v>2026</v>
      </c>
      <c r="AR867" s="286">
        <f t="shared" si="1442"/>
        <v>0</v>
      </c>
      <c r="AS867" s="286">
        <v>0</v>
      </c>
      <c r="AT867" s="286">
        <v>0</v>
      </c>
      <c r="AU867" s="286">
        <v>0</v>
      </c>
      <c r="AV867" s="286">
        <v>0</v>
      </c>
      <c r="AW867" s="481"/>
      <c r="AX867" s="142">
        <f t="shared" si="1448"/>
        <v>0</v>
      </c>
    </row>
    <row r="868" spans="1:50" outlineLevel="2" x14ac:dyDescent="0.3">
      <c r="A868" s="222"/>
      <c r="B868" s="221"/>
      <c r="C868" s="19"/>
      <c r="D868" s="35"/>
      <c r="E868" s="28"/>
      <c r="F868" s="7"/>
      <c r="G868" s="7"/>
      <c r="H868" s="9"/>
      <c r="I868" s="132"/>
      <c r="J868" s="11"/>
      <c r="K868" s="222"/>
      <c r="L868" s="221"/>
      <c r="M868" s="19"/>
      <c r="N868" s="35"/>
      <c r="O868" s="28"/>
      <c r="P868" s="7"/>
      <c r="Q868" s="7"/>
      <c r="R868" s="9"/>
      <c r="S868" s="132"/>
      <c r="T868" s="142"/>
      <c r="U868" s="222"/>
      <c r="V868" s="221"/>
      <c r="W868" s="19"/>
      <c r="X868" s="35"/>
      <c r="Y868" s="28"/>
      <c r="Z868" s="7"/>
      <c r="AA868" s="7"/>
      <c r="AB868" s="9"/>
      <c r="AC868" s="132"/>
      <c r="AD868" s="142"/>
      <c r="AE868" s="498"/>
      <c r="AF868" s="500"/>
      <c r="AG868" s="283">
        <v>2027</v>
      </c>
      <c r="AH868" s="289">
        <f t="shared" ref="AH868:AH935" si="1536">SUM(AI868:AL868)</f>
        <v>0</v>
      </c>
      <c r="AI868" s="285">
        <v>0</v>
      </c>
      <c r="AJ868" s="286">
        <v>0</v>
      </c>
      <c r="AK868" s="286">
        <v>0</v>
      </c>
      <c r="AL868" s="288">
        <v>0</v>
      </c>
      <c r="AM868" s="504"/>
      <c r="AN868" s="142">
        <f t="shared" si="1481"/>
        <v>0</v>
      </c>
      <c r="AO868" s="477"/>
      <c r="AP868" s="477"/>
      <c r="AQ868" s="464">
        <v>2027</v>
      </c>
      <c r="AR868" s="286">
        <f t="shared" ref="AR868:AR935" si="1537">SUM(AS868:AV868)</f>
        <v>0</v>
      </c>
      <c r="AS868" s="286">
        <v>0</v>
      </c>
      <c r="AT868" s="286">
        <v>0</v>
      </c>
      <c r="AU868" s="286">
        <v>0</v>
      </c>
      <c r="AV868" s="286">
        <v>0</v>
      </c>
      <c r="AW868" s="481"/>
      <c r="AX868" s="142">
        <f t="shared" si="1448"/>
        <v>0</v>
      </c>
    </row>
    <row r="869" spans="1:50" outlineLevel="2" x14ac:dyDescent="0.3">
      <c r="A869" s="564" t="s">
        <v>107</v>
      </c>
      <c r="B869" s="556" t="s">
        <v>154</v>
      </c>
      <c r="C869" s="18" t="s">
        <v>144</v>
      </c>
      <c r="D869" s="32">
        <f>SUM(D870:D880)</f>
        <v>10088.9</v>
      </c>
      <c r="E869" s="26">
        <f>SUM(E870:E880)</f>
        <v>0</v>
      </c>
      <c r="F869" s="5">
        <f>SUM(F870:F880)</f>
        <v>10000</v>
      </c>
      <c r="G869" s="6">
        <f>SUM(G870:G880)</f>
        <v>88.9</v>
      </c>
      <c r="H869" s="12">
        <f>SUM(H870:H880)</f>
        <v>0</v>
      </c>
      <c r="I869" s="132"/>
      <c r="J869" s="11"/>
      <c r="K869" s="564" t="s">
        <v>107</v>
      </c>
      <c r="L869" s="556" t="s">
        <v>154</v>
      </c>
      <c r="M869" s="18" t="s">
        <v>144</v>
      </c>
      <c r="N869" s="32">
        <f>SUM(N870:N880)</f>
        <v>10088.9</v>
      </c>
      <c r="O869" s="26">
        <f>SUM(O870:O880)</f>
        <v>0</v>
      </c>
      <c r="P869" s="5">
        <f>SUM(P870:P880)</f>
        <v>10000</v>
      </c>
      <c r="Q869" s="6">
        <f>SUM(Q870:Q880)</f>
        <v>88.9</v>
      </c>
      <c r="R869" s="12">
        <f>SUM(R870:R880)</f>
        <v>0</v>
      </c>
      <c r="S869" s="132"/>
      <c r="T869" s="142">
        <f t="shared" si="1528"/>
        <v>0</v>
      </c>
      <c r="U869" s="564" t="s">
        <v>107</v>
      </c>
      <c r="V869" s="556" t="s">
        <v>154</v>
      </c>
      <c r="W869" s="18" t="s">
        <v>144</v>
      </c>
      <c r="X869" s="32">
        <f>SUM(X870:X880)</f>
        <v>10088.9</v>
      </c>
      <c r="Y869" s="26">
        <f>SUM(Y870:Y880)</f>
        <v>0</v>
      </c>
      <c r="Z869" s="5">
        <f>SUM(Z870:Z880)</f>
        <v>10000</v>
      </c>
      <c r="AA869" s="6">
        <f>SUM(AA870:AA880)</f>
        <v>88.9</v>
      </c>
      <c r="AB869" s="12">
        <f>SUM(AB870:AB880)</f>
        <v>0</v>
      </c>
      <c r="AC869" s="132"/>
      <c r="AD869" s="142">
        <f t="shared" si="1529"/>
        <v>0</v>
      </c>
      <c r="AE869" s="587" t="s">
        <v>107</v>
      </c>
      <c r="AF869" s="587" t="s">
        <v>154</v>
      </c>
      <c r="AG869" s="277" t="s">
        <v>188</v>
      </c>
      <c r="AH869" s="278">
        <f t="shared" si="1536"/>
        <v>10088.9</v>
      </c>
      <c r="AI869" s="279">
        <f>SUM(AI870:AI881)</f>
        <v>0</v>
      </c>
      <c r="AJ869" s="281">
        <f t="shared" ref="AJ869:AL869" si="1538">SUM(AJ870:AJ881)</f>
        <v>10000</v>
      </c>
      <c r="AK869" s="280">
        <f t="shared" si="1538"/>
        <v>88.9</v>
      </c>
      <c r="AL869" s="282">
        <f t="shared" si="1538"/>
        <v>0</v>
      </c>
      <c r="AM869" s="504"/>
      <c r="AN869" s="142">
        <f t="shared" si="1481"/>
        <v>0</v>
      </c>
      <c r="AO869" s="477" t="s">
        <v>107</v>
      </c>
      <c r="AP869" s="477" t="s">
        <v>154</v>
      </c>
      <c r="AQ869" s="463" t="s">
        <v>188</v>
      </c>
      <c r="AR869" s="281">
        <f t="shared" si="1537"/>
        <v>10088.9</v>
      </c>
      <c r="AS869" s="280">
        <f>SUM(AS870:AS881)</f>
        <v>0</v>
      </c>
      <c r="AT869" s="281">
        <f t="shared" ref="AT869:AV869" si="1539">SUM(AT870:AT881)</f>
        <v>10000</v>
      </c>
      <c r="AU869" s="280">
        <f t="shared" si="1539"/>
        <v>88.9</v>
      </c>
      <c r="AV869" s="280">
        <f t="shared" si="1539"/>
        <v>0</v>
      </c>
      <c r="AW869" s="481"/>
      <c r="AX869" s="142">
        <f t="shared" si="1448"/>
        <v>10088.9</v>
      </c>
    </row>
    <row r="870" spans="1:50" outlineLevel="2" x14ac:dyDescent="0.3">
      <c r="A870" s="564"/>
      <c r="B870" s="556"/>
      <c r="C870" s="19">
        <v>2016</v>
      </c>
      <c r="D870" s="35">
        <f>SUM(E870:H870)</f>
        <v>0</v>
      </c>
      <c r="E870" s="28">
        <v>0</v>
      </c>
      <c r="F870" s="7">
        <v>0</v>
      </c>
      <c r="G870" s="7">
        <v>0</v>
      </c>
      <c r="H870" s="9">
        <v>0</v>
      </c>
      <c r="I870" s="132"/>
      <c r="J870" s="11"/>
      <c r="K870" s="564"/>
      <c r="L870" s="556"/>
      <c r="M870" s="19">
        <v>2016</v>
      </c>
      <c r="N870" s="35">
        <f>SUM(O870:R870)</f>
        <v>0</v>
      </c>
      <c r="O870" s="28">
        <v>0</v>
      </c>
      <c r="P870" s="7">
        <v>0</v>
      </c>
      <c r="Q870" s="7">
        <v>0</v>
      </c>
      <c r="R870" s="9">
        <v>0</v>
      </c>
      <c r="S870" s="132"/>
      <c r="T870" s="142">
        <f t="shared" si="1528"/>
        <v>0</v>
      </c>
      <c r="U870" s="564"/>
      <c r="V870" s="556"/>
      <c r="W870" s="19">
        <v>2016</v>
      </c>
      <c r="X870" s="35">
        <f>SUM(Y870:AB870)</f>
        <v>0</v>
      </c>
      <c r="Y870" s="28">
        <v>0</v>
      </c>
      <c r="Z870" s="7">
        <v>0</v>
      </c>
      <c r="AA870" s="7">
        <v>0</v>
      </c>
      <c r="AB870" s="9">
        <v>0</v>
      </c>
      <c r="AC870" s="132"/>
      <c r="AD870" s="142">
        <f t="shared" si="1529"/>
        <v>0</v>
      </c>
      <c r="AE870" s="582"/>
      <c r="AF870" s="582"/>
      <c r="AG870" s="283">
        <v>2016</v>
      </c>
      <c r="AH870" s="289">
        <f t="shared" si="1536"/>
        <v>0</v>
      </c>
      <c r="AI870" s="285">
        <v>0</v>
      </c>
      <c r="AJ870" s="286">
        <v>0</v>
      </c>
      <c r="AK870" s="286">
        <v>0</v>
      </c>
      <c r="AL870" s="288">
        <v>0</v>
      </c>
      <c r="AM870" s="504"/>
      <c r="AN870" s="142">
        <f t="shared" si="1481"/>
        <v>0</v>
      </c>
      <c r="AO870" s="477"/>
      <c r="AP870" s="477"/>
      <c r="AQ870" s="464">
        <v>2016</v>
      </c>
      <c r="AR870" s="286">
        <f t="shared" si="1537"/>
        <v>0</v>
      </c>
      <c r="AS870" s="286">
        <v>0</v>
      </c>
      <c r="AT870" s="286">
        <v>0</v>
      </c>
      <c r="AU870" s="286">
        <v>0</v>
      </c>
      <c r="AV870" s="286">
        <v>0</v>
      </c>
      <c r="AW870" s="481"/>
      <c r="AX870" s="142">
        <f t="shared" si="1448"/>
        <v>0</v>
      </c>
    </row>
    <row r="871" spans="1:50" outlineLevel="2" x14ac:dyDescent="0.3">
      <c r="A871" s="564"/>
      <c r="B871" s="556"/>
      <c r="C871" s="19">
        <v>2017</v>
      </c>
      <c r="D871" s="35">
        <f t="shared" ref="D871:D876" si="1540">SUM(E871:H871)</f>
        <v>0</v>
      </c>
      <c r="E871" s="28">
        <v>0</v>
      </c>
      <c r="F871" s="7">
        <v>0</v>
      </c>
      <c r="G871" s="7">
        <v>0</v>
      </c>
      <c r="H871" s="9">
        <v>0</v>
      </c>
      <c r="I871" s="132"/>
      <c r="J871" s="11"/>
      <c r="K871" s="564"/>
      <c r="L871" s="556"/>
      <c r="M871" s="19">
        <v>2017</v>
      </c>
      <c r="N871" s="35">
        <f t="shared" ref="N871:N880" si="1541">SUM(O871:R871)</f>
        <v>0</v>
      </c>
      <c r="O871" s="28">
        <v>0</v>
      </c>
      <c r="P871" s="7">
        <v>0</v>
      </c>
      <c r="Q871" s="7">
        <v>0</v>
      </c>
      <c r="R871" s="9">
        <v>0</v>
      </c>
      <c r="S871" s="132"/>
      <c r="T871" s="142">
        <f t="shared" si="1528"/>
        <v>0</v>
      </c>
      <c r="U871" s="564"/>
      <c r="V871" s="556"/>
      <c r="W871" s="19">
        <v>2017</v>
      </c>
      <c r="X871" s="35">
        <f t="shared" ref="X871:X880" si="1542">SUM(Y871:AB871)</f>
        <v>0</v>
      </c>
      <c r="Y871" s="28">
        <v>0</v>
      </c>
      <c r="Z871" s="7">
        <v>0</v>
      </c>
      <c r="AA871" s="7">
        <v>0</v>
      </c>
      <c r="AB871" s="9">
        <v>0</v>
      </c>
      <c r="AC871" s="132"/>
      <c r="AD871" s="142">
        <f t="shared" si="1529"/>
        <v>0</v>
      </c>
      <c r="AE871" s="582"/>
      <c r="AF871" s="582"/>
      <c r="AG871" s="283">
        <v>2017</v>
      </c>
      <c r="AH871" s="289">
        <f t="shared" si="1536"/>
        <v>0</v>
      </c>
      <c r="AI871" s="285">
        <v>0</v>
      </c>
      <c r="AJ871" s="286">
        <v>0</v>
      </c>
      <c r="AK871" s="286">
        <v>0</v>
      </c>
      <c r="AL871" s="288">
        <v>0</v>
      </c>
      <c r="AM871" s="504"/>
      <c r="AN871" s="142">
        <f t="shared" si="1481"/>
        <v>0</v>
      </c>
      <c r="AO871" s="477"/>
      <c r="AP871" s="477"/>
      <c r="AQ871" s="464">
        <v>2017</v>
      </c>
      <c r="AR871" s="286">
        <f t="shared" si="1537"/>
        <v>0</v>
      </c>
      <c r="AS871" s="286">
        <v>0</v>
      </c>
      <c r="AT871" s="286">
        <v>0</v>
      </c>
      <c r="AU871" s="286">
        <v>0</v>
      </c>
      <c r="AV871" s="286">
        <v>0</v>
      </c>
      <c r="AW871" s="481"/>
      <c r="AX871" s="142">
        <f t="shared" si="1448"/>
        <v>0</v>
      </c>
    </row>
    <row r="872" spans="1:50" outlineLevel="2" x14ac:dyDescent="0.3">
      <c r="A872" s="564"/>
      <c r="B872" s="556"/>
      <c r="C872" s="19">
        <v>2018</v>
      </c>
      <c r="D872" s="34">
        <f t="shared" si="1540"/>
        <v>10000</v>
      </c>
      <c r="E872" s="28">
        <v>0</v>
      </c>
      <c r="F872" s="8">
        <v>10000</v>
      </c>
      <c r="G872" s="7">
        <v>0</v>
      </c>
      <c r="H872" s="9">
        <v>0</v>
      </c>
      <c r="I872" s="132"/>
      <c r="J872" s="11"/>
      <c r="K872" s="564"/>
      <c r="L872" s="556"/>
      <c r="M872" s="19">
        <v>2018</v>
      </c>
      <c r="N872" s="34">
        <f t="shared" si="1541"/>
        <v>10000</v>
      </c>
      <c r="O872" s="28">
        <v>0</v>
      </c>
      <c r="P872" s="8">
        <v>10000</v>
      </c>
      <c r="Q872" s="7">
        <v>0</v>
      </c>
      <c r="R872" s="9">
        <v>0</v>
      </c>
      <c r="S872" s="132"/>
      <c r="T872" s="142">
        <f t="shared" si="1528"/>
        <v>0</v>
      </c>
      <c r="U872" s="564"/>
      <c r="V872" s="556"/>
      <c r="W872" s="19">
        <v>2018</v>
      </c>
      <c r="X872" s="34">
        <f t="shared" si="1542"/>
        <v>10000</v>
      </c>
      <c r="Y872" s="28">
        <v>0</v>
      </c>
      <c r="Z872" s="8">
        <v>10000</v>
      </c>
      <c r="AA872" s="7">
        <v>0</v>
      </c>
      <c r="AB872" s="9">
        <v>0</v>
      </c>
      <c r="AC872" s="132"/>
      <c r="AD872" s="142">
        <f t="shared" si="1529"/>
        <v>0</v>
      </c>
      <c r="AE872" s="582"/>
      <c r="AF872" s="582"/>
      <c r="AG872" s="283">
        <v>2018</v>
      </c>
      <c r="AH872" s="284">
        <f t="shared" si="1536"/>
        <v>10000</v>
      </c>
      <c r="AI872" s="285">
        <v>0</v>
      </c>
      <c r="AJ872" s="287">
        <v>10000</v>
      </c>
      <c r="AK872" s="286">
        <v>0</v>
      </c>
      <c r="AL872" s="288">
        <v>0</v>
      </c>
      <c r="AM872" s="504"/>
      <c r="AN872" s="142">
        <f t="shared" si="1481"/>
        <v>0</v>
      </c>
      <c r="AO872" s="477"/>
      <c r="AP872" s="477"/>
      <c r="AQ872" s="464">
        <v>2018</v>
      </c>
      <c r="AR872" s="287">
        <f t="shared" si="1537"/>
        <v>10000</v>
      </c>
      <c r="AS872" s="286">
        <v>0</v>
      </c>
      <c r="AT872" s="287">
        <v>10000</v>
      </c>
      <c r="AU872" s="286">
        <v>0</v>
      </c>
      <c r="AV872" s="286">
        <v>0</v>
      </c>
      <c r="AW872" s="481"/>
      <c r="AX872" s="142">
        <f t="shared" si="1448"/>
        <v>10000</v>
      </c>
    </row>
    <row r="873" spans="1:50" outlineLevel="2" x14ac:dyDescent="0.3">
      <c r="A873" s="564"/>
      <c r="B873" s="556"/>
      <c r="C873" s="19">
        <v>2019</v>
      </c>
      <c r="D873" s="35">
        <f t="shared" si="1540"/>
        <v>88.9</v>
      </c>
      <c r="E873" s="28">
        <v>0</v>
      </c>
      <c r="F873" s="7">
        <v>0</v>
      </c>
      <c r="G873" s="7">
        <v>88.9</v>
      </c>
      <c r="H873" s="9">
        <v>0</v>
      </c>
      <c r="I873" s="132"/>
      <c r="J873" s="11"/>
      <c r="K873" s="564"/>
      <c r="L873" s="556"/>
      <c r="M873" s="19">
        <v>2019</v>
      </c>
      <c r="N873" s="35">
        <f t="shared" si="1541"/>
        <v>88.9</v>
      </c>
      <c r="O873" s="28">
        <v>0</v>
      </c>
      <c r="P873" s="7">
        <v>0</v>
      </c>
      <c r="Q873" s="7">
        <v>88.9</v>
      </c>
      <c r="R873" s="9">
        <v>0</v>
      </c>
      <c r="S873" s="132"/>
      <c r="T873" s="142">
        <f t="shared" si="1528"/>
        <v>0</v>
      </c>
      <c r="U873" s="564"/>
      <c r="V873" s="556"/>
      <c r="W873" s="19">
        <v>2019</v>
      </c>
      <c r="X873" s="35">
        <f t="shared" si="1542"/>
        <v>88.9</v>
      </c>
      <c r="Y873" s="28">
        <v>0</v>
      </c>
      <c r="Z873" s="7">
        <v>0</v>
      </c>
      <c r="AA873" s="7">
        <v>88.9</v>
      </c>
      <c r="AB873" s="9">
        <v>0</v>
      </c>
      <c r="AC873" s="132"/>
      <c r="AD873" s="142">
        <f t="shared" si="1529"/>
        <v>0</v>
      </c>
      <c r="AE873" s="582"/>
      <c r="AF873" s="582"/>
      <c r="AG873" s="283">
        <v>2019</v>
      </c>
      <c r="AH873" s="289">
        <f t="shared" si="1536"/>
        <v>88.9</v>
      </c>
      <c r="AI873" s="285">
        <v>0</v>
      </c>
      <c r="AJ873" s="286">
        <v>0</v>
      </c>
      <c r="AK873" s="286">
        <v>88.9</v>
      </c>
      <c r="AL873" s="288">
        <v>0</v>
      </c>
      <c r="AM873" s="504"/>
      <c r="AN873" s="142">
        <f t="shared" si="1481"/>
        <v>0</v>
      </c>
      <c r="AO873" s="477"/>
      <c r="AP873" s="477"/>
      <c r="AQ873" s="464">
        <v>2019</v>
      </c>
      <c r="AR873" s="286">
        <f t="shared" si="1537"/>
        <v>88.9</v>
      </c>
      <c r="AS873" s="286">
        <v>0</v>
      </c>
      <c r="AT873" s="286">
        <v>0</v>
      </c>
      <c r="AU873" s="286">
        <v>88.9</v>
      </c>
      <c r="AV873" s="286">
        <v>0</v>
      </c>
      <c r="AW873" s="481"/>
      <c r="AX873" s="142">
        <f t="shared" si="1448"/>
        <v>88.9</v>
      </c>
    </row>
    <row r="874" spans="1:50" outlineLevel="2" x14ac:dyDescent="0.3">
      <c r="A874" s="564"/>
      <c r="B874" s="556"/>
      <c r="C874" s="19">
        <v>2020</v>
      </c>
      <c r="D874" s="35">
        <f t="shared" si="1540"/>
        <v>0</v>
      </c>
      <c r="E874" s="28">
        <v>0</v>
      </c>
      <c r="F874" s="7">
        <v>0</v>
      </c>
      <c r="G874" s="7">
        <v>0</v>
      </c>
      <c r="H874" s="9">
        <v>0</v>
      </c>
      <c r="I874" s="132"/>
      <c r="J874" s="11"/>
      <c r="K874" s="564"/>
      <c r="L874" s="556"/>
      <c r="M874" s="19">
        <v>2020</v>
      </c>
      <c r="N874" s="35">
        <f t="shared" si="1541"/>
        <v>0</v>
      </c>
      <c r="O874" s="28">
        <v>0</v>
      </c>
      <c r="P874" s="7">
        <v>0</v>
      </c>
      <c r="Q874" s="7">
        <v>0</v>
      </c>
      <c r="R874" s="9">
        <v>0</v>
      </c>
      <c r="S874" s="132"/>
      <c r="T874" s="142">
        <f t="shared" si="1528"/>
        <v>0</v>
      </c>
      <c r="U874" s="564"/>
      <c r="V874" s="556"/>
      <c r="W874" s="19">
        <v>2020</v>
      </c>
      <c r="X874" s="35">
        <f t="shared" si="1542"/>
        <v>0</v>
      </c>
      <c r="Y874" s="28">
        <v>0</v>
      </c>
      <c r="Z874" s="7">
        <v>0</v>
      </c>
      <c r="AA874" s="7">
        <v>0</v>
      </c>
      <c r="AB874" s="9">
        <v>0</v>
      </c>
      <c r="AC874" s="132"/>
      <c r="AD874" s="142">
        <f t="shared" si="1529"/>
        <v>0</v>
      </c>
      <c r="AE874" s="582"/>
      <c r="AF874" s="582"/>
      <c r="AG874" s="283">
        <v>2020</v>
      </c>
      <c r="AH874" s="289">
        <f t="shared" si="1536"/>
        <v>0</v>
      </c>
      <c r="AI874" s="285">
        <v>0</v>
      </c>
      <c r="AJ874" s="286">
        <v>0</v>
      </c>
      <c r="AK874" s="286">
        <v>0</v>
      </c>
      <c r="AL874" s="288">
        <v>0</v>
      </c>
      <c r="AM874" s="504"/>
      <c r="AN874" s="142">
        <f t="shared" si="1481"/>
        <v>0</v>
      </c>
      <c r="AO874" s="477"/>
      <c r="AP874" s="477"/>
      <c r="AQ874" s="464">
        <v>2020</v>
      </c>
      <c r="AR874" s="286">
        <f t="shared" si="1537"/>
        <v>0</v>
      </c>
      <c r="AS874" s="286">
        <v>0</v>
      </c>
      <c r="AT874" s="286">
        <v>0</v>
      </c>
      <c r="AU874" s="286">
        <v>0</v>
      </c>
      <c r="AV874" s="286">
        <v>0</v>
      </c>
      <c r="AW874" s="481"/>
      <c r="AX874" s="142">
        <f t="shared" si="1448"/>
        <v>0</v>
      </c>
    </row>
    <row r="875" spans="1:50" outlineLevel="2" x14ac:dyDescent="0.3">
      <c r="A875" s="564"/>
      <c r="B875" s="556"/>
      <c r="C875" s="19">
        <v>2021</v>
      </c>
      <c r="D875" s="35">
        <f t="shared" si="1540"/>
        <v>0</v>
      </c>
      <c r="E875" s="28">
        <v>0</v>
      </c>
      <c r="F875" s="7">
        <v>0</v>
      </c>
      <c r="G875" s="7">
        <v>0</v>
      </c>
      <c r="H875" s="9">
        <v>0</v>
      </c>
      <c r="I875" s="132"/>
      <c r="J875" s="11"/>
      <c r="K875" s="564"/>
      <c r="L875" s="556"/>
      <c r="M875" s="19">
        <v>2021</v>
      </c>
      <c r="N875" s="35">
        <f t="shared" si="1541"/>
        <v>0</v>
      </c>
      <c r="O875" s="28">
        <v>0</v>
      </c>
      <c r="P875" s="7">
        <v>0</v>
      </c>
      <c r="Q875" s="7">
        <v>0</v>
      </c>
      <c r="R875" s="9">
        <v>0</v>
      </c>
      <c r="S875" s="132"/>
      <c r="T875" s="142">
        <f t="shared" si="1528"/>
        <v>0</v>
      </c>
      <c r="U875" s="564"/>
      <c r="V875" s="556"/>
      <c r="W875" s="19">
        <v>2021</v>
      </c>
      <c r="X875" s="35">
        <f t="shared" si="1542"/>
        <v>0</v>
      </c>
      <c r="Y875" s="28">
        <v>0</v>
      </c>
      <c r="Z875" s="7">
        <v>0</v>
      </c>
      <c r="AA875" s="7">
        <v>0</v>
      </c>
      <c r="AB875" s="9">
        <v>0</v>
      </c>
      <c r="AC875" s="132"/>
      <c r="AD875" s="142">
        <f t="shared" si="1529"/>
        <v>0</v>
      </c>
      <c r="AE875" s="582"/>
      <c r="AF875" s="582"/>
      <c r="AG875" s="283">
        <v>2021</v>
      </c>
      <c r="AH875" s="289">
        <f t="shared" si="1536"/>
        <v>0</v>
      </c>
      <c r="AI875" s="285">
        <v>0</v>
      </c>
      <c r="AJ875" s="286">
        <v>0</v>
      </c>
      <c r="AK875" s="286">
        <v>0</v>
      </c>
      <c r="AL875" s="288">
        <v>0</v>
      </c>
      <c r="AM875" s="504"/>
      <c r="AN875" s="142">
        <f t="shared" si="1481"/>
        <v>0</v>
      </c>
      <c r="AO875" s="477"/>
      <c r="AP875" s="477"/>
      <c r="AQ875" s="464">
        <v>2021</v>
      </c>
      <c r="AR875" s="286">
        <f t="shared" si="1537"/>
        <v>0</v>
      </c>
      <c r="AS875" s="286">
        <v>0</v>
      </c>
      <c r="AT875" s="286">
        <v>0</v>
      </c>
      <c r="AU875" s="286">
        <v>0</v>
      </c>
      <c r="AV875" s="286">
        <v>0</v>
      </c>
      <c r="AW875" s="481"/>
      <c r="AX875" s="142">
        <f t="shared" ref="AX875:AX938" si="1543">AR875-AI875</f>
        <v>0</v>
      </c>
    </row>
    <row r="876" spans="1:50" outlineLevel="2" x14ac:dyDescent="0.3">
      <c r="A876" s="564"/>
      <c r="B876" s="556"/>
      <c r="C876" s="19">
        <v>2022</v>
      </c>
      <c r="D876" s="35">
        <f t="shared" si="1540"/>
        <v>0</v>
      </c>
      <c r="E876" s="28">
        <v>0</v>
      </c>
      <c r="F876" s="7">
        <v>0</v>
      </c>
      <c r="G876" s="7">
        <v>0</v>
      </c>
      <c r="H876" s="9">
        <v>0</v>
      </c>
      <c r="I876" s="132"/>
      <c r="J876" s="11"/>
      <c r="K876" s="564"/>
      <c r="L876" s="556"/>
      <c r="M876" s="19">
        <v>2022</v>
      </c>
      <c r="N876" s="35">
        <f t="shared" si="1541"/>
        <v>0</v>
      </c>
      <c r="O876" s="28">
        <v>0</v>
      </c>
      <c r="P876" s="7">
        <v>0</v>
      </c>
      <c r="Q876" s="7">
        <v>0</v>
      </c>
      <c r="R876" s="9">
        <v>0</v>
      </c>
      <c r="S876" s="132"/>
      <c r="T876" s="142">
        <f t="shared" si="1528"/>
        <v>0</v>
      </c>
      <c r="U876" s="564"/>
      <c r="V876" s="556"/>
      <c r="W876" s="19">
        <v>2022</v>
      </c>
      <c r="X876" s="35">
        <f t="shared" si="1542"/>
        <v>0</v>
      </c>
      <c r="Y876" s="28">
        <v>0</v>
      </c>
      <c r="Z876" s="7">
        <v>0</v>
      </c>
      <c r="AA876" s="7">
        <v>0</v>
      </c>
      <c r="AB876" s="9">
        <v>0</v>
      </c>
      <c r="AC876" s="132"/>
      <c r="AD876" s="142">
        <f t="shared" si="1529"/>
        <v>0</v>
      </c>
      <c r="AE876" s="582"/>
      <c r="AF876" s="582"/>
      <c r="AG876" s="283">
        <v>2022</v>
      </c>
      <c r="AH876" s="289">
        <f t="shared" si="1536"/>
        <v>0</v>
      </c>
      <c r="AI876" s="285">
        <v>0</v>
      </c>
      <c r="AJ876" s="286">
        <v>0</v>
      </c>
      <c r="AK876" s="286">
        <v>0</v>
      </c>
      <c r="AL876" s="288">
        <v>0</v>
      </c>
      <c r="AM876" s="504"/>
      <c r="AN876" s="142">
        <f t="shared" si="1481"/>
        <v>0</v>
      </c>
      <c r="AO876" s="477"/>
      <c r="AP876" s="477"/>
      <c r="AQ876" s="464">
        <v>2022</v>
      </c>
      <c r="AR876" s="286">
        <f t="shared" si="1537"/>
        <v>0</v>
      </c>
      <c r="AS876" s="286">
        <v>0</v>
      </c>
      <c r="AT876" s="286">
        <v>0</v>
      </c>
      <c r="AU876" s="286">
        <v>0</v>
      </c>
      <c r="AV876" s="286">
        <v>0</v>
      </c>
      <c r="AW876" s="481"/>
      <c r="AX876" s="142">
        <f t="shared" si="1543"/>
        <v>0</v>
      </c>
    </row>
    <row r="877" spans="1:50" outlineLevel="2" x14ac:dyDescent="0.3">
      <c r="A877" s="564"/>
      <c r="B877" s="556"/>
      <c r="C877" s="19">
        <v>2023</v>
      </c>
      <c r="D877" s="35">
        <f t="shared" ref="D877" si="1544">SUM(E877:H877)</f>
        <v>0</v>
      </c>
      <c r="E877" s="28">
        <v>0</v>
      </c>
      <c r="F877" s="7">
        <v>0</v>
      </c>
      <c r="G877" s="7">
        <v>0</v>
      </c>
      <c r="H877" s="9">
        <v>0</v>
      </c>
      <c r="I877" s="132"/>
      <c r="J877" s="11"/>
      <c r="K877" s="564"/>
      <c r="L877" s="556"/>
      <c r="M877" s="19">
        <v>2023</v>
      </c>
      <c r="N877" s="35">
        <f t="shared" si="1541"/>
        <v>0</v>
      </c>
      <c r="O877" s="28">
        <v>0</v>
      </c>
      <c r="P877" s="7">
        <v>0</v>
      </c>
      <c r="Q877" s="7">
        <v>0</v>
      </c>
      <c r="R877" s="9">
        <v>0</v>
      </c>
      <c r="S877" s="132"/>
      <c r="T877" s="142">
        <f t="shared" si="1528"/>
        <v>0</v>
      </c>
      <c r="U877" s="564"/>
      <c r="V877" s="556"/>
      <c r="W877" s="19">
        <v>2023</v>
      </c>
      <c r="X877" s="35">
        <f t="shared" si="1542"/>
        <v>0</v>
      </c>
      <c r="Y877" s="28">
        <v>0</v>
      </c>
      <c r="Z877" s="7">
        <v>0</v>
      </c>
      <c r="AA877" s="7">
        <v>0</v>
      </c>
      <c r="AB877" s="9">
        <v>0</v>
      </c>
      <c r="AC877" s="132"/>
      <c r="AD877" s="142">
        <f t="shared" si="1529"/>
        <v>0</v>
      </c>
      <c r="AE877" s="582"/>
      <c r="AF877" s="582"/>
      <c r="AG877" s="283">
        <v>2023</v>
      </c>
      <c r="AH877" s="289">
        <f t="shared" si="1536"/>
        <v>0</v>
      </c>
      <c r="AI877" s="285">
        <v>0</v>
      </c>
      <c r="AJ877" s="286">
        <v>0</v>
      </c>
      <c r="AK877" s="286">
        <v>0</v>
      </c>
      <c r="AL877" s="288">
        <v>0</v>
      </c>
      <c r="AM877" s="504"/>
      <c r="AN877" s="142">
        <f t="shared" si="1481"/>
        <v>0</v>
      </c>
      <c r="AO877" s="477"/>
      <c r="AP877" s="477"/>
      <c r="AQ877" s="464">
        <v>2023</v>
      </c>
      <c r="AR877" s="286">
        <f t="shared" si="1537"/>
        <v>0</v>
      </c>
      <c r="AS877" s="286">
        <v>0</v>
      </c>
      <c r="AT877" s="286">
        <v>0</v>
      </c>
      <c r="AU877" s="286">
        <v>0</v>
      </c>
      <c r="AV877" s="286">
        <v>0</v>
      </c>
      <c r="AW877" s="481"/>
      <c r="AX877" s="142">
        <f t="shared" si="1543"/>
        <v>0</v>
      </c>
    </row>
    <row r="878" spans="1:50" outlineLevel="2" x14ac:dyDescent="0.3">
      <c r="A878" s="564"/>
      <c r="B878" s="556"/>
      <c r="C878" s="19">
        <v>2024</v>
      </c>
      <c r="D878" s="35">
        <f t="shared" ref="D878:D880" si="1545">SUM(E878:H878)</f>
        <v>0</v>
      </c>
      <c r="E878" s="28">
        <v>0</v>
      </c>
      <c r="F878" s="7">
        <v>0</v>
      </c>
      <c r="G878" s="7">
        <v>0</v>
      </c>
      <c r="H878" s="9">
        <v>0</v>
      </c>
      <c r="I878" s="132"/>
      <c r="J878" s="11"/>
      <c r="K878" s="564"/>
      <c r="L878" s="556"/>
      <c r="M878" s="19">
        <v>2024</v>
      </c>
      <c r="N878" s="35">
        <f t="shared" si="1541"/>
        <v>0</v>
      </c>
      <c r="O878" s="28">
        <v>0</v>
      </c>
      <c r="P878" s="7">
        <v>0</v>
      </c>
      <c r="Q878" s="7">
        <v>0</v>
      </c>
      <c r="R878" s="9">
        <v>0</v>
      </c>
      <c r="S878" s="132"/>
      <c r="T878" s="142">
        <f t="shared" si="1528"/>
        <v>0</v>
      </c>
      <c r="U878" s="564"/>
      <c r="V878" s="556"/>
      <c r="W878" s="19">
        <v>2024</v>
      </c>
      <c r="X878" s="35">
        <f t="shared" si="1542"/>
        <v>0</v>
      </c>
      <c r="Y878" s="28">
        <v>0</v>
      </c>
      <c r="Z878" s="7">
        <v>0</v>
      </c>
      <c r="AA878" s="7">
        <v>0</v>
      </c>
      <c r="AB878" s="9">
        <v>0</v>
      </c>
      <c r="AC878" s="132"/>
      <c r="AD878" s="142">
        <f t="shared" si="1529"/>
        <v>0</v>
      </c>
      <c r="AE878" s="582"/>
      <c r="AF878" s="582"/>
      <c r="AG878" s="283">
        <v>2024</v>
      </c>
      <c r="AH878" s="289">
        <f t="shared" si="1536"/>
        <v>0</v>
      </c>
      <c r="AI878" s="285">
        <v>0</v>
      </c>
      <c r="AJ878" s="286">
        <v>0</v>
      </c>
      <c r="AK878" s="286">
        <v>0</v>
      </c>
      <c r="AL878" s="288">
        <v>0</v>
      </c>
      <c r="AM878" s="504"/>
      <c r="AN878" s="142">
        <f t="shared" si="1481"/>
        <v>0</v>
      </c>
      <c r="AO878" s="477"/>
      <c r="AP878" s="477"/>
      <c r="AQ878" s="464">
        <v>2024</v>
      </c>
      <c r="AR878" s="286">
        <f t="shared" si="1537"/>
        <v>0</v>
      </c>
      <c r="AS878" s="286">
        <v>0</v>
      </c>
      <c r="AT878" s="286">
        <v>0</v>
      </c>
      <c r="AU878" s="286">
        <v>0</v>
      </c>
      <c r="AV878" s="286">
        <v>0</v>
      </c>
      <c r="AW878" s="481"/>
      <c r="AX878" s="142">
        <f t="shared" si="1543"/>
        <v>0</v>
      </c>
    </row>
    <row r="879" spans="1:50" outlineLevel="2" x14ac:dyDescent="0.3">
      <c r="A879" s="564"/>
      <c r="B879" s="556"/>
      <c r="C879" s="19">
        <v>2025</v>
      </c>
      <c r="D879" s="35">
        <f t="shared" ref="D879" si="1546">SUM(E879:H879)</f>
        <v>0</v>
      </c>
      <c r="E879" s="28">
        <v>0</v>
      </c>
      <c r="F879" s="7">
        <v>0</v>
      </c>
      <c r="G879" s="7">
        <v>0</v>
      </c>
      <c r="H879" s="9">
        <v>0</v>
      </c>
      <c r="I879" s="132"/>
      <c r="J879" s="11"/>
      <c r="K879" s="564"/>
      <c r="L879" s="556"/>
      <c r="M879" s="19">
        <v>2025</v>
      </c>
      <c r="N879" s="35">
        <f t="shared" si="1541"/>
        <v>0</v>
      </c>
      <c r="O879" s="28">
        <v>0</v>
      </c>
      <c r="P879" s="7">
        <v>0</v>
      </c>
      <c r="Q879" s="7">
        <v>0</v>
      </c>
      <c r="R879" s="9">
        <v>0</v>
      </c>
      <c r="S879" s="132"/>
      <c r="T879" s="142">
        <f t="shared" si="1528"/>
        <v>0</v>
      </c>
      <c r="U879" s="564"/>
      <c r="V879" s="556"/>
      <c r="W879" s="19">
        <v>2025</v>
      </c>
      <c r="X879" s="35">
        <f t="shared" si="1542"/>
        <v>0</v>
      </c>
      <c r="Y879" s="28">
        <v>0</v>
      </c>
      <c r="Z879" s="7">
        <v>0</v>
      </c>
      <c r="AA879" s="7">
        <v>0</v>
      </c>
      <c r="AB879" s="9">
        <v>0</v>
      </c>
      <c r="AC879" s="132"/>
      <c r="AD879" s="142">
        <f t="shared" si="1529"/>
        <v>0</v>
      </c>
      <c r="AE879" s="582"/>
      <c r="AF879" s="582"/>
      <c r="AG879" s="283">
        <v>2025</v>
      </c>
      <c r="AH879" s="289">
        <f t="shared" si="1536"/>
        <v>0</v>
      </c>
      <c r="AI879" s="285">
        <v>0</v>
      </c>
      <c r="AJ879" s="286">
        <v>0</v>
      </c>
      <c r="AK879" s="286">
        <v>0</v>
      </c>
      <c r="AL879" s="288">
        <v>0</v>
      </c>
      <c r="AM879" s="504"/>
      <c r="AN879" s="142">
        <f t="shared" si="1481"/>
        <v>0</v>
      </c>
      <c r="AO879" s="477"/>
      <c r="AP879" s="477"/>
      <c r="AQ879" s="464">
        <v>2025</v>
      </c>
      <c r="AR879" s="286">
        <f t="shared" si="1537"/>
        <v>0</v>
      </c>
      <c r="AS879" s="286">
        <v>0</v>
      </c>
      <c r="AT879" s="286">
        <v>0</v>
      </c>
      <c r="AU879" s="286">
        <v>0</v>
      </c>
      <c r="AV879" s="286">
        <v>0</v>
      </c>
      <c r="AW879" s="481"/>
      <c r="AX879" s="142">
        <f t="shared" si="1543"/>
        <v>0</v>
      </c>
    </row>
    <row r="880" spans="1:50" outlineLevel="2" x14ac:dyDescent="0.3">
      <c r="A880" s="562"/>
      <c r="B880" s="561"/>
      <c r="C880" s="52">
        <v>2026</v>
      </c>
      <c r="D880" s="104">
        <f t="shared" si="1545"/>
        <v>0</v>
      </c>
      <c r="E880" s="105">
        <v>0</v>
      </c>
      <c r="F880" s="55">
        <v>0</v>
      </c>
      <c r="G880" s="55">
        <v>0</v>
      </c>
      <c r="H880" s="56">
        <v>0</v>
      </c>
      <c r="I880" s="132"/>
      <c r="J880" s="11"/>
      <c r="K880" s="562"/>
      <c r="L880" s="561"/>
      <c r="M880" s="52">
        <v>2026</v>
      </c>
      <c r="N880" s="104">
        <f t="shared" si="1541"/>
        <v>0</v>
      </c>
      <c r="O880" s="105">
        <v>0</v>
      </c>
      <c r="P880" s="55">
        <v>0</v>
      </c>
      <c r="Q880" s="55">
        <v>0</v>
      </c>
      <c r="R880" s="56">
        <v>0</v>
      </c>
      <c r="S880" s="132"/>
      <c r="T880" s="142">
        <f t="shared" si="1528"/>
        <v>0</v>
      </c>
      <c r="U880" s="562"/>
      <c r="V880" s="561"/>
      <c r="W880" s="52">
        <v>2026</v>
      </c>
      <c r="X880" s="104">
        <f t="shared" si="1542"/>
        <v>0</v>
      </c>
      <c r="Y880" s="105">
        <v>0</v>
      </c>
      <c r="Z880" s="55">
        <v>0</v>
      </c>
      <c r="AA880" s="55">
        <v>0</v>
      </c>
      <c r="AB880" s="56">
        <v>0</v>
      </c>
      <c r="AC880" s="132"/>
      <c r="AD880" s="142">
        <f t="shared" si="1529"/>
        <v>0</v>
      </c>
      <c r="AE880" s="582"/>
      <c r="AF880" s="582"/>
      <c r="AG880" s="283">
        <v>2026</v>
      </c>
      <c r="AH880" s="289">
        <f t="shared" si="1536"/>
        <v>0</v>
      </c>
      <c r="AI880" s="285">
        <v>0</v>
      </c>
      <c r="AJ880" s="286">
        <v>0</v>
      </c>
      <c r="AK880" s="286">
        <v>0</v>
      </c>
      <c r="AL880" s="288">
        <v>0</v>
      </c>
      <c r="AM880" s="504"/>
      <c r="AN880" s="142">
        <f t="shared" si="1481"/>
        <v>0</v>
      </c>
      <c r="AO880" s="477"/>
      <c r="AP880" s="477"/>
      <c r="AQ880" s="464">
        <v>2026</v>
      </c>
      <c r="AR880" s="286">
        <f t="shared" si="1537"/>
        <v>0</v>
      </c>
      <c r="AS880" s="286">
        <v>0</v>
      </c>
      <c r="AT880" s="286">
        <v>0</v>
      </c>
      <c r="AU880" s="286">
        <v>0</v>
      </c>
      <c r="AV880" s="286">
        <v>0</v>
      </c>
      <c r="AW880" s="481"/>
      <c r="AX880" s="142">
        <f t="shared" si="1543"/>
        <v>0</v>
      </c>
    </row>
    <row r="881" spans="1:50" ht="15" outlineLevel="2" thickBot="1" x14ac:dyDescent="0.35">
      <c r="A881" s="226"/>
      <c r="B881" s="219"/>
      <c r="C881" s="143"/>
      <c r="D881" s="144"/>
      <c r="E881" s="145"/>
      <c r="F881" s="146"/>
      <c r="G881" s="146"/>
      <c r="H881" s="147"/>
      <c r="I881" s="132"/>
      <c r="J881" s="11"/>
      <c r="K881" s="226"/>
      <c r="L881" s="219"/>
      <c r="M881" s="143"/>
      <c r="N881" s="144"/>
      <c r="O881" s="145"/>
      <c r="P881" s="146"/>
      <c r="Q881" s="146"/>
      <c r="R881" s="147"/>
      <c r="S881" s="132"/>
      <c r="T881" s="142"/>
      <c r="U881" s="226"/>
      <c r="V881" s="219"/>
      <c r="W881" s="143"/>
      <c r="X881" s="144"/>
      <c r="Y881" s="145"/>
      <c r="Z881" s="146"/>
      <c r="AA881" s="146"/>
      <c r="AB881" s="147"/>
      <c r="AC881" s="132"/>
      <c r="AD881" s="142"/>
      <c r="AE881" s="583"/>
      <c r="AF881" s="583"/>
      <c r="AG881" s="342">
        <v>2027</v>
      </c>
      <c r="AH881" s="366">
        <f t="shared" si="1536"/>
        <v>0</v>
      </c>
      <c r="AI881" s="367">
        <v>0</v>
      </c>
      <c r="AJ881" s="345">
        <v>0</v>
      </c>
      <c r="AK881" s="345">
        <v>0</v>
      </c>
      <c r="AL881" s="368">
        <v>0</v>
      </c>
      <c r="AM881" s="505"/>
      <c r="AN881" s="142">
        <f t="shared" si="1481"/>
        <v>0</v>
      </c>
      <c r="AO881" s="477"/>
      <c r="AP881" s="477"/>
      <c r="AQ881" s="464">
        <v>2027</v>
      </c>
      <c r="AR881" s="286">
        <f t="shared" si="1537"/>
        <v>0</v>
      </c>
      <c r="AS881" s="286">
        <v>0</v>
      </c>
      <c r="AT881" s="286">
        <v>0</v>
      </c>
      <c r="AU881" s="286">
        <v>0</v>
      </c>
      <c r="AV881" s="286">
        <v>0</v>
      </c>
      <c r="AW881" s="481"/>
      <c r="AX881" s="142">
        <f t="shared" si="1543"/>
        <v>0</v>
      </c>
    </row>
    <row r="882" spans="1:50" ht="15" customHeight="1" outlineLevel="1" x14ac:dyDescent="0.3">
      <c r="A882" s="565" t="s">
        <v>108</v>
      </c>
      <c r="B882" s="550" t="s">
        <v>109</v>
      </c>
      <c r="C882" s="57" t="s">
        <v>144</v>
      </c>
      <c r="D882" s="109">
        <f>SUM(D883:D893)</f>
        <v>0</v>
      </c>
      <c r="E882" s="107">
        <f>SUM(E883:E893)</f>
        <v>0</v>
      </c>
      <c r="F882" s="82">
        <f>SUM(F883:F893)</f>
        <v>0</v>
      </c>
      <c r="G882" s="82">
        <f>SUM(G883:G893)</f>
        <v>0</v>
      </c>
      <c r="H882" s="106">
        <f>SUM(H883:H893)</f>
        <v>0</v>
      </c>
      <c r="I882" s="537" t="s">
        <v>117</v>
      </c>
      <c r="J882" s="11"/>
      <c r="K882" s="565" t="s">
        <v>108</v>
      </c>
      <c r="L882" s="550" t="s">
        <v>109</v>
      </c>
      <c r="M882" s="57" t="s">
        <v>144</v>
      </c>
      <c r="N882" s="109">
        <f>SUM(N883:N893)</f>
        <v>0</v>
      </c>
      <c r="O882" s="107">
        <f>SUM(O883:O893)</f>
        <v>0</v>
      </c>
      <c r="P882" s="82">
        <f>SUM(P883:P893)</f>
        <v>0</v>
      </c>
      <c r="Q882" s="82">
        <f>SUM(Q883:Q893)</f>
        <v>0</v>
      </c>
      <c r="R882" s="106">
        <f>SUM(R883:R893)</f>
        <v>0</v>
      </c>
      <c r="S882" s="537" t="s">
        <v>117</v>
      </c>
      <c r="T882" s="142">
        <f t="shared" si="1528"/>
        <v>0</v>
      </c>
      <c r="U882" s="565" t="s">
        <v>108</v>
      </c>
      <c r="V882" s="550" t="s">
        <v>109</v>
      </c>
      <c r="W882" s="57" t="s">
        <v>144</v>
      </c>
      <c r="X882" s="109">
        <f>SUM(X883:X893)</f>
        <v>0</v>
      </c>
      <c r="Y882" s="107">
        <f>SUM(Y883:Y893)</f>
        <v>0</v>
      </c>
      <c r="Z882" s="82">
        <f>SUM(Z883:Z893)</f>
        <v>0</v>
      </c>
      <c r="AA882" s="82">
        <f>SUM(AA883:AA893)</f>
        <v>0</v>
      </c>
      <c r="AB882" s="106">
        <f>SUM(AB883:AB893)</f>
        <v>0</v>
      </c>
      <c r="AC882" s="537" t="s">
        <v>117</v>
      </c>
      <c r="AD882" s="142">
        <f t="shared" si="1529"/>
        <v>0</v>
      </c>
      <c r="AE882" s="512" t="s">
        <v>108</v>
      </c>
      <c r="AF882" s="512" t="s">
        <v>109</v>
      </c>
      <c r="AG882" s="296" t="s">
        <v>188</v>
      </c>
      <c r="AH882" s="443">
        <f t="shared" si="1536"/>
        <v>0</v>
      </c>
      <c r="AI882" s="349">
        <f>SUM(AI883:AI893)</f>
        <v>0</v>
      </c>
      <c r="AJ882" s="325">
        <f>SUM(AJ883:AJ893)</f>
        <v>0</v>
      </c>
      <c r="AK882" s="325">
        <f>SUM(AK883:AK893)</f>
        <v>0</v>
      </c>
      <c r="AL882" s="300">
        <f>SUM(AL883:AL893)</f>
        <v>0</v>
      </c>
      <c r="AM882" s="503" t="s">
        <v>117</v>
      </c>
      <c r="AN882" s="142">
        <f t="shared" si="1481"/>
        <v>0</v>
      </c>
      <c r="AO882" s="474" t="s">
        <v>108</v>
      </c>
      <c r="AP882" s="474" t="s">
        <v>109</v>
      </c>
      <c r="AQ882" s="463" t="s">
        <v>188</v>
      </c>
      <c r="AR882" s="280">
        <f t="shared" si="1537"/>
        <v>0</v>
      </c>
      <c r="AS882" s="280">
        <f>SUM(AS883:AS893)</f>
        <v>0</v>
      </c>
      <c r="AT882" s="280">
        <f>SUM(AT883:AT893)</f>
        <v>0</v>
      </c>
      <c r="AU882" s="280">
        <f>SUM(AU883:AU893)</f>
        <v>0</v>
      </c>
      <c r="AV882" s="280">
        <f>SUM(AV883:AV893)</f>
        <v>0</v>
      </c>
      <c r="AW882" s="481"/>
      <c r="AX882" s="142">
        <f t="shared" si="1543"/>
        <v>0</v>
      </c>
    </row>
    <row r="883" spans="1:50" outlineLevel="1" x14ac:dyDescent="0.3">
      <c r="A883" s="566"/>
      <c r="B883" s="551"/>
      <c r="C883" s="18">
        <v>2016</v>
      </c>
      <c r="D883" s="33">
        <f>SUM(E883:H883)</f>
        <v>0</v>
      </c>
      <c r="E883" s="26">
        <v>0</v>
      </c>
      <c r="F883" s="6">
        <v>0</v>
      </c>
      <c r="G883" s="6">
        <v>0</v>
      </c>
      <c r="H883" s="12">
        <v>0</v>
      </c>
      <c r="I883" s="538"/>
      <c r="J883" s="11"/>
      <c r="K883" s="566"/>
      <c r="L883" s="551"/>
      <c r="M883" s="18">
        <v>2016</v>
      </c>
      <c r="N883" s="33">
        <f>SUM(O883:R883)</f>
        <v>0</v>
      </c>
      <c r="O883" s="26">
        <v>0</v>
      </c>
      <c r="P883" s="6">
        <v>0</v>
      </c>
      <c r="Q883" s="6">
        <v>0</v>
      </c>
      <c r="R883" s="12">
        <v>0</v>
      </c>
      <c r="S883" s="538"/>
      <c r="T883" s="142">
        <f t="shared" si="1528"/>
        <v>0</v>
      </c>
      <c r="U883" s="566"/>
      <c r="V883" s="551"/>
      <c r="W883" s="18">
        <v>2016</v>
      </c>
      <c r="X883" s="33">
        <f>SUM(Y883:AB883)</f>
        <v>0</v>
      </c>
      <c r="Y883" s="26">
        <v>0</v>
      </c>
      <c r="Z883" s="6">
        <v>0</v>
      </c>
      <c r="AA883" s="6">
        <v>0</v>
      </c>
      <c r="AB883" s="12">
        <v>0</v>
      </c>
      <c r="AC883" s="538"/>
      <c r="AD883" s="142">
        <f t="shared" si="1529"/>
        <v>0</v>
      </c>
      <c r="AE883" s="513"/>
      <c r="AF883" s="513"/>
      <c r="AG883" s="277">
        <v>2016</v>
      </c>
      <c r="AH883" s="302">
        <f t="shared" si="1536"/>
        <v>0</v>
      </c>
      <c r="AI883" s="279">
        <v>0</v>
      </c>
      <c r="AJ883" s="280">
        <v>0</v>
      </c>
      <c r="AK883" s="280">
        <v>0</v>
      </c>
      <c r="AL883" s="282">
        <v>0</v>
      </c>
      <c r="AM883" s="504"/>
      <c r="AN883" s="142">
        <f t="shared" si="1481"/>
        <v>0</v>
      </c>
      <c r="AO883" s="474"/>
      <c r="AP883" s="474"/>
      <c r="AQ883" s="463">
        <v>2016</v>
      </c>
      <c r="AR883" s="280">
        <f t="shared" si="1537"/>
        <v>0</v>
      </c>
      <c r="AS883" s="280">
        <v>0</v>
      </c>
      <c r="AT883" s="280">
        <v>0</v>
      </c>
      <c r="AU883" s="280">
        <v>0</v>
      </c>
      <c r="AV883" s="280">
        <v>0</v>
      </c>
      <c r="AW883" s="481"/>
      <c r="AX883" s="142">
        <f t="shared" si="1543"/>
        <v>0</v>
      </c>
    </row>
    <row r="884" spans="1:50" outlineLevel="1" x14ac:dyDescent="0.3">
      <c r="A884" s="566"/>
      <c r="B884" s="551"/>
      <c r="C884" s="18">
        <v>2017</v>
      </c>
      <c r="D884" s="33">
        <v>0</v>
      </c>
      <c r="E884" s="26">
        <v>0</v>
      </c>
      <c r="F884" s="6">
        <v>0</v>
      </c>
      <c r="G884" s="6">
        <v>0</v>
      </c>
      <c r="H884" s="12">
        <v>0</v>
      </c>
      <c r="I884" s="538"/>
      <c r="J884" s="11"/>
      <c r="K884" s="566"/>
      <c r="L884" s="551"/>
      <c r="M884" s="18">
        <v>2017</v>
      </c>
      <c r="N884" s="33">
        <v>0</v>
      </c>
      <c r="O884" s="26">
        <v>0</v>
      </c>
      <c r="P884" s="6">
        <v>0</v>
      </c>
      <c r="Q884" s="6">
        <v>0</v>
      </c>
      <c r="R884" s="12">
        <v>0</v>
      </c>
      <c r="S884" s="538"/>
      <c r="T884" s="142">
        <f t="shared" si="1528"/>
        <v>0</v>
      </c>
      <c r="U884" s="566"/>
      <c r="V884" s="551"/>
      <c r="W884" s="18">
        <v>2017</v>
      </c>
      <c r="X884" s="33">
        <v>0</v>
      </c>
      <c r="Y884" s="26">
        <v>0</v>
      </c>
      <c r="Z884" s="6">
        <v>0</v>
      </c>
      <c r="AA884" s="6">
        <v>0</v>
      </c>
      <c r="AB884" s="12">
        <v>0</v>
      </c>
      <c r="AC884" s="538"/>
      <c r="AD884" s="142">
        <f t="shared" si="1529"/>
        <v>0</v>
      </c>
      <c r="AE884" s="513"/>
      <c r="AF884" s="513"/>
      <c r="AG884" s="277">
        <v>2017</v>
      </c>
      <c r="AH884" s="302">
        <f t="shared" si="1536"/>
        <v>0</v>
      </c>
      <c r="AI884" s="279">
        <v>0</v>
      </c>
      <c r="AJ884" s="280">
        <v>0</v>
      </c>
      <c r="AK884" s="280">
        <v>0</v>
      </c>
      <c r="AL884" s="282">
        <v>0</v>
      </c>
      <c r="AM884" s="504"/>
      <c r="AN884" s="142">
        <f t="shared" si="1481"/>
        <v>0</v>
      </c>
      <c r="AO884" s="474"/>
      <c r="AP884" s="474"/>
      <c r="AQ884" s="463">
        <v>2017</v>
      </c>
      <c r="AR884" s="280">
        <f t="shared" si="1537"/>
        <v>0</v>
      </c>
      <c r="AS884" s="280">
        <v>0</v>
      </c>
      <c r="AT884" s="280">
        <v>0</v>
      </c>
      <c r="AU884" s="280">
        <v>0</v>
      </c>
      <c r="AV884" s="280">
        <v>0</v>
      </c>
      <c r="AW884" s="481"/>
      <c r="AX884" s="142">
        <f t="shared" si="1543"/>
        <v>0</v>
      </c>
    </row>
    <row r="885" spans="1:50" outlineLevel="1" x14ac:dyDescent="0.3">
      <c r="A885" s="566"/>
      <c r="B885" s="551"/>
      <c r="C885" s="18">
        <v>2018</v>
      </c>
      <c r="D885" s="33">
        <v>0</v>
      </c>
      <c r="E885" s="26">
        <v>0</v>
      </c>
      <c r="F885" s="6">
        <v>0</v>
      </c>
      <c r="G885" s="6">
        <v>0</v>
      </c>
      <c r="H885" s="12">
        <v>0</v>
      </c>
      <c r="I885" s="538"/>
      <c r="J885" s="11"/>
      <c r="K885" s="566"/>
      <c r="L885" s="551"/>
      <c r="M885" s="18">
        <v>2018</v>
      </c>
      <c r="N885" s="33">
        <v>0</v>
      </c>
      <c r="O885" s="26">
        <v>0</v>
      </c>
      <c r="P885" s="6">
        <v>0</v>
      </c>
      <c r="Q885" s="6">
        <v>0</v>
      </c>
      <c r="R885" s="12">
        <v>0</v>
      </c>
      <c r="S885" s="538"/>
      <c r="T885" s="142">
        <f t="shared" si="1528"/>
        <v>0</v>
      </c>
      <c r="U885" s="566"/>
      <c r="V885" s="551"/>
      <c r="W885" s="18">
        <v>2018</v>
      </c>
      <c r="X885" s="33">
        <v>0</v>
      </c>
      <c r="Y885" s="26">
        <v>0</v>
      </c>
      <c r="Z885" s="6">
        <v>0</v>
      </c>
      <c r="AA885" s="6">
        <v>0</v>
      </c>
      <c r="AB885" s="12">
        <v>0</v>
      </c>
      <c r="AC885" s="538"/>
      <c r="AD885" s="142">
        <f t="shared" si="1529"/>
        <v>0</v>
      </c>
      <c r="AE885" s="513"/>
      <c r="AF885" s="513"/>
      <c r="AG885" s="277">
        <v>2018</v>
      </c>
      <c r="AH885" s="302">
        <f t="shared" si="1536"/>
        <v>0</v>
      </c>
      <c r="AI885" s="279">
        <v>0</v>
      </c>
      <c r="AJ885" s="280">
        <v>0</v>
      </c>
      <c r="AK885" s="280">
        <v>0</v>
      </c>
      <c r="AL885" s="282">
        <v>0</v>
      </c>
      <c r="AM885" s="504"/>
      <c r="AN885" s="142">
        <f t="shared" si="1481"/>
        <v>0</v>
      </c>
      <c r="AO885" s="474"/>
      <c r="AP885" s="474"/>
      <c r="AQ885" s="463">
        <v>2018</v>
      </c>
      <c r="AR885" s="280">
        <f t="shared" si="1537"/>
        <v>0</v>
      </c>
      <c r="AS885" s="280">
        <v>0</v>
      </c>
      <c r="AT885" s="280">
        <v>0</v>
      </c>
      <c r="AU885" s="280">
        <v>0</v>
      </c>
      <c r="AV885" s="280">
        <v>0</v>
      </c>
      <c r="AW885" s="481"/>
      <c r="AX885" s="142">
        <f t="shared" si="1543"/>
        <v>0</v>
      </c>
    </row>
    <row r="886" spans="1:50" outlineLevel="1" x14ac:dyDescent="0.3">
      <c r="A886" s="566"/>
      <c r="B886" s="551"/>
      <c r="C886" s="18">
        <v>2019</v>
      </c>
      <c r="D886" s="33">
        <v>0</v>
      </c>
      <c r="E886" s="26">
        <v>0</v>
      </c>
      <c r="F886" s="6">
        <v>0</v>
      </c>
      <c r="G886" s="6">
        <v>0</v>
      </c>
      <c r="H886" s="12">
        <v>0</v>
      </c>
      <c r="I886" s="538"/>
      <c r="J886" s="11"/>
      <c r="K886" s="566"/>
      <c r="L886" s="551"/>
      <c r="M886" s="18">
        <v>2019</v>
      </c>
      <c r="N886" s="33">
        <v>0</v>
      </c>
      <c r="O886" s="26">
        <v>0</v>
      </c>
      <c r="P886" s="6">
        <v>0</v>
      </c>
      <c r="Q886" s="6">
        <v>0</v>
      </c>
      <c r="R886" s="12">
        <v>0</v>
      </c>
      <c r="S886" s="538"/>
      <c r="T886" s="142">
        <f t="shared" si="1528"/>
        <v>0</v>
      </c>
      <c r="U886" s="566"/>
      <c r="V886" s="551"/>
      <c r="W886" s="18">
        <v>2019</v>
      </c>
      <c r="X886" s="33">
        <v>0</v>
      </c>
      <c r="Y886" s="26">
        <v>0</v>
      </c>
      <c r="Z886" s="6">
        <v>0</v>
      </c>
      <c r="AA886" s="6">
        <v>0</v>
      </c>
      <c r="AB886" s="12">
        <v>0</v>
      </c>
      <c r="AC886" s="538"/>
      <c r="AD886" s="142">
        <f t="shared" si="1529"/>
        <v>0</v>
      </c>
      <c r="AE886" s="513"/>
      <c r="AF886" s="513"/>
      <c r="AG886" s="277">
        <v>2019</v>
      </c>
      <c r="AH886" s="302">
        <f t="shared" si="1536"/>
        <v>0</v>
      </c>
      <c r="AI886" s="279">
        <v>0</v>
      </c>
      <c r="AJ886" s="280">
        <v>0</v>
      </c>
      <c r="AK886" s="280">
        <v>0</v>
      </c>
      <c r="AL886" s="282">
        <v>0</v>
      </c>
      <c r="AM886" s="504"/>
      <c r="AN886" s="142">
        <f t="shared" si="1481"/>
        <v>0</v>
      </c>
      <c r="AO886" s="474"/>
      <c r="AP886" s="474"/>
      <c r="AQ886" s="463">
        <v>2019</v>
      </c>
      <c r="AR886" s="280">
        <f t="shared" si="1537"/>
        <v>0</v>
      </c>
      <c r="AS886" s="280">
        <v>0</v>
      </c>
      <c r="AT886" s="280">
        <v>0</v>
      </c>
      <c r="AU886" s="280">
        <v>0</v>
      </c>
      <c r="AV886" s="280">
        <v>0</v>
      </c>
      <c r="AW886" s="481"/>
      <c r="AX886" s="142">
        <f t="shared" si="1543"/>
        <v>0</v>
      </c>
    </row>
    <row r="887" spans="1:50" outlineLevel="1" x14ac:dyDescent="0.3">
      <c r="A887" s="566"/>
      <c r="B887" s="551"/>
      <c r="C887" s="18">
        <v>2020</v>
      </c>
      <c r="D887" s="33">
        <v>0</v>
      </c>
      <c r="E887" s="26">
        <v>0</v>
      </c>
      <c r="F887" s="6">
        <v>0</v>
      </c>
      <c r="G887" s="6">
        <v>0</v>
      </c>
      <c r="H887" s="12">
        <v>0</v>
      </c>
      <c r="I887" s="538"/>
      <c r="J887" s="11"/>
      <c r="K887" s="566"/>
      <c r="L887" s="551"/>
      <c r="M887" s="18">
        <v>2020</v>
      </c>
      <c r="N887" s="33">
        <v>0</v>
      </c>
      <c r="O887" s="26">
        <v>0</v>
      </c>
      <c r="P887" s="6">
        <v>0</v>
      </c>
      <c r="Q887" s="6">
        <v>0</v>
      </c>
      <c r="R887" s="12">
        <v>0</v>
      </c>
      <c r="S887" s="538"/>
      <c r="T887" s="142">
        <f t="shared" si="1528"/>
        <v>0</v>
      </c>
      <c r="U887" s="566"/>
      <c r="V887" s="551"/>
      <c r="W887" s="18">
        <v>2020</v>
      </c>
      <c r="X887" s="33">
        <v>0</v>
      </c>
      <c r="Y887" s="26">
        <v>0</v>
      </c>
      <c r="Z887" s="6">
        <v>0</v>
      </c>
      <c r="AA887" s="6">
        <v>0</v>
      </c>
      <c r="AB887" s="12">
        <v>0</v>
      </c>
      <c r="AC887" s="538"/>
      <c r="AD887" s="142">
        <f t="shared" si="1529"/>
        <v>0</v>
      </c>
      <c r="AE887" s="513"/>
      <c r="AF887" s="513"/>
      <c r="AG887" s="277">
        <v>2020</v>
      </c>
      <c r="AH887" s="302">
        <f t="shared" si="1536"/>
        <v>0</v>
      </c>
      <c r="AI887" s="279">
        <v>0</v>
      </c>
      <c r="AJ887" s="280">
        <v>0</v>
      </c>
      <c r="AK887" s="280">
        <v>0</v>
      </c>
      <c r="AL887" s="282">
        <v>0</v>
      </c>
      <c r="AM887" s="504"/>
      <c r="AN887" s="142">
        <f t="shared" si="1481"/>
        <v>0</v>
      </c>
      <c r="AO887" s="474"/>
      <c r="AP887" s="474"/>
      <c r="AQ887" s="463">
        <v>2020</v>
      </c>
      <c r="AR887" s="280">
        <f t="shared" si="1537"/>
        <v>0</v>
      </c>
      <c r="AS887" s="280">
        <v>0</v>
      </c>
      <c r="AT887" s="280">
        <v>0</v>
      </c>
      <c r="AU887" s="280">
        <v>0</v>
      </c>
      <c r="AV887" s="280">
        <v>0</v>
      </c>
      <c r="AW887" s="481"/>
      <c r="AX887" s="142">
        <f t="shared" si="1543"/>
        <v>0</v>
      </c>
    </row>
    <row r="888" spans="1:50" outlineLevel="1" x14ac:dyDescent="0.3">
      <c r="A888" s="566"/>
      <c r="B888" s="551"/>
      <c r="C888" s="18">
        <v>2021</v>
      </c>
      <c r="D888" s="33">
        <v>0</v>
      </c>
      <c r="E888" s="26">
        <v>0</v>
      </c>
      <c r="F888" s="6">
        <v>0</v>
      </c>
      <c r="G888" s="6">
        <v>0</v>
      </c>
      <c r="H888" s="12">
        <v>0</v>
      </c>
      <c r="I888" s="538"/>
      <c r="J888" s="11"/>
      <c r="K888" s="566"/>
      <c r="L888" s="551"/>
      <c r="M888" s="18">
        <v>2021</v>
      </c>
      <c r="N888" s="33">
        <v>0</v>
      </c>
      <c r="O888" s="26">
        <v>0</v>
      </c>
      <c r="P888" s="6">
        <v>0</v>
      </c>
      <c r="Q888" s="6">
        <v>0</v>
      </c>
      <c r="R888" s="12">
        <v>0</v>
      </c>
      <c r="S888" s="538"/>
      <c r="T888" s="142">
        <f t="shared" si="1528"/>
        <v>0</v>
      </c>
      <c r="U888" s="566"/>
      <c r="V888" s="551"/>
      <c r="W888" s="18">
        <v>2021</v>
      </c>
      <c r="X888" s="33">
        <v>0</v>
      </c>
      <c r="Y888" s="26">
        <v>0</v>
      </c>
      <c r="Z888" s="6">
        <v>0</v>
      </c>
      <c r="AA888" s="6">
        <v>0</v>
      </c>
      <c r="AB888" s="12">
        <v>0</v>
      </c>
      <c r="AC888" s="538"/>
      <c r="AD888" s="142">
        <f t="shared" si="1529"/>
        <v>0</v>
      </c>
      <c r="AE888" s="513"/>
      <c r="AF888" s="513"/>
      <c r="AG888" s="277">
        <v>2021</v>
      </c>
      <c r="AH888" s="302">
        <f t="shared" si="1536"/>
        <v>0</v>
      </c>
      <c r="AI888" s="279">
        <v>0</v>
      </c>
      <c r="AJ888" s="280">
        <v>0</v>
      </c>
      <c r="AK888" s="280">
        <v>0</v>
      </c>
      <c r="AL888" s="282">
        <v>0</v>
      </c>
      <c r="AM888" s="504"/>
      <c r="AN888" s="142">
        <f t="shared" si="1481"/>
        <v>0</v>
      </c>
      <c r="AO888" s="474"/>
      <c r="AP888" s="474"/>
      <c r="AQ888" s="463">
        <v>2021</v>
      </c>
      <c r="AR888" s="280">
        <f t="shared" si="1537"/>
        <v>0</v>
      </c>
      <c r="AS888" s="280">
        <v>0</v>
      </c>
      <c r="AT888" s="280">
        <v>0</v>
      </c>
      <c r="AU888" s="280">
        <v>0</v>
      </c>
      <c r="AV888" s="280">
        <v>0</v>
      </c>
      <c r="AW888" s="481"/>
      <c r="AX888" s="142">
        <f t="shared" si="1543"/>
        <v>0</v>
      </c>
    </row>
    <row r="889" spans="1:50" outlineLevel="1" x14ac:dyDescent="0.3">
      <c r="A889" s="566"/>
      <c r="B889" s="551"/>
      <c r="C889" s="18">
        <v>2022</v>
      </c>
      <c r="D889" s="33">
        <v>0</v>
      </c>
      <c r="E889" s="26">
        <v>0</v>
      </c>
      <c r="F889" s="6">
        <v>0</v>
      </c>
      <c r="G889" s="6">
        <v>0</v>
      </c>
      <c r="H889" s="12">
        <v>0</v>
      </c>
      <c r="I889" s="538"/>
      <c r="J889" s="11"/>
      <c r="K889" s="566"/>
      <c r="L889" s="551"/>
      <c r="M889" s="18">
        <v>2022</v>
      </c>
      <c r="N889" s="33">
        <v>0</v>
      </c>
      <c r="O889" s="26">
        <v>0</v>
      </c>
      <c r="P889" s="6">
        <v>0</v>
      </c>
      <c r="Q889" s="6">
        <v>0</v>
      </c>
      <c r="R889" s="12">
        <v>0</v>
      </c>
      <c r="S889" s="538"/>
      <c r="T889" s="142">
        <f t="shared" si="1528"/>
        <v>0</v>
      </c>
      <c r="U889" s="566"/>
      <c r="V889" s="551"/>
      <c r="W889" s="18">
        <v>2022</v>
      </c>
      <c r="X889" s="33">
        <v>0</v>
      </c>
      <c r="Y889" s="26">
        <v>0</v>
      </c>
      <c r="Z889" s="6">
        <v>0</v>
      </c>
      <c r="AA889" s="6">
        <v>0</v>
      </c>
      <c r="AB889" s="12">
        <v>0</v>
      </c>
      <c r="AC889" s="538"/>
      <c r="AD889" s="142">
        <f t="shared" si="1529"/>
        <v>0</v>
      </c>
      <c r="AE889" s="513"/>
      <c r="AF889" s="513"/>
      <c r="AG889" s="277">
        <v>2022</v>
      </c>
      <c r="AH889" s="302">
        <f t="shared" si="1536"/>
        <v>0</v>
      </c>
      <c r="AI889" s="279">
        <v>0</v>
      </c>
      <c r="AJ889" s="280">
        <v>0</v>
      </c>
      <c r="AK889" s="280">
        <v>0</v>
      </c>
      <c r="AL889" s="282">
        <v>0</v>
      </c>
      <c r="AM889" s="504"/>
      <c r="AN889" s="142">
        <f t="shared" si="1481"/>
        <v>0</v>
      </c>
      <c r="AO889" s="474"/>
      <c r="AP889" s="474"/>
      <c r="AQ889" s="463">
        <v>2022</v>
      </c>
      <c r="AR889" s="280">
        <f t="shared" si="1537"/>
        <v>0</v>
      </c>
      <c r="AS889" s="280">
        <v>0</v>
      </c>
      <c r="AT889" s="280">
        <v>0</v>
      </c>
      <c r="AU889" s="280">
        <v>0</v>
      </c>
      <c r="AV889" s="280">
        <v>0</v>
      </c>
      <c r="AW889" s="481"/>
      <c r="AX889" s="142">
        <f t="shared" si="1543"/>
        <v>0</v>
      </c>
    </row>
    <row r="890" spans="1:50" outlineLevel="1" x14ac:dyDescent="0.3">
      <c r="A890" s="566"/>
      <c r="B890" s="551"/>
      <c r="C890" s="18">
        <v>2023</v>
      </c>
      <c r="D890" s="33">
        <v>0</v>
      </c>
      <c r="E890" s="26">
        <v>0</v>
      </c>
      <c r="F890" s="6">
        <v>0</v>
      </c>
      <c r="G890" s="6">
        <v>0</v>
      </c>
      <c r="H890" s="12">
        <v>0</v>
      </c>
      <c r="I890" s="538"/>
      <c r="J890" s="11"/>
      <c r="K890" s="566"/>
      <c r="L890" s="551"/>
      <c r="M890" s="18">
        <v>2023</v>
      </c>
      <c r="N890" s="33">
        <v>0</v>
      </c>
      <c r="O890" s="26">
        <v>0</v>
      </c>
      <c r="P890" s="6">
        <v>0</v>
      </c>
      <c r="Q890" s="6">
        <v>0</v>
      </c>
      <c r="R890" s="12">
        <v>0</v>
      </c>
      <c r="S890" s="538"/>
      <c r="T890" s="142">
        <f t="shared" si="1528"/>
        <v>0</v>
      </c>
      <c r="U890" s="566"/>
      <c r="V890" s="551"/>
      <c r="W890" s="18">
        <v>2023</v>
      </c>
      <c r="X890" s="33">
        <v>0</v>
      </c>
      <c r="Y890" s="26">
        <v>0</v>
      </c>
      <c r="Z890" s="6">
        <v>0</v>
      </c>
      <c r="AA890" s="6">
        <v>0</v>
      </c>
      <c r="AB890" s="12">
        <v>0</v>
      </c>
      <c r="AC890" s="538"/>
      <c r="AD890" s="142">
        <f t="shared" si="1529"/>
        <v>0</v>
      </c>
      <c r="AE890" s="513"/>
      <c r="AF890" s="513"/>
      <c r="AG890" s="277">
        <v>2023</v>
      </c>
      <c r="AH890" s="302">
        <f t="shared" si="1536"/>
        <v>0</v>
      </c>
      <c r="AI890" s="279">
        <v>0</v>
      </c>
      <c r="AJ890" s="280">
        <v>0</v>
      </c>
      <c r="AK890" s="280">
        <v>0</v>
      </c>
      <c r="AL890" s="282">
        <v>0</v>
      </c>
      <c r="AM890" s="504"/>
      <c r="AN890" s="142">
        <f t="shared" si="1481"/>
        <v>0</v>
      </c>
      <c r="AO890" s="474"/>
      <c r="AP890" s="474"/>
      <c r="AQ890" s="463">
        <v>2023</v>
      </c>
      <c r="AR890" s="280">
        <f t="shared" si="1537"/>
        <v>0</v>
      </c>
      <c r="AS890" s="280">
        <v>0</v>
      </c>
      <c r="AT890" s="280">
        <v>0</v>
      </c>
      <c r="AU890" s="280">
        <v>0</v>
      </c>
      <c r="AV890" s="280">
        <v>0</v>
      </c>
      <c r="AW890" s="481"/>
      <c r="AX890" s="142">
        <f t="shared" si="1543"/>
        <v>0</v>
      </c>
    </row>
    <row r="891" spans="1:50" outlineLevel="1" x14ac:dyDescent="0.3">
      <c r="A891" s="566"/>
      <c r="B891" s="551"/>
      <c r="C891" s="18">
        <v>2024</v>
      </c>
      <c r="D891" s="33">
        <v>0</v>
      </c>
      <c r="E891" s="26">
        <v>0</v>
      </c>
      <c r="F891" s="6">
        <v>0</v>
      </c>
      <c r="G891" s="6">
        <v>0</v>
      </c>
      <c r="H891" s="12">
        <v>0</v>
      </c>
      <c r="I891" s="538"/>
      <c r="J891" s="11"/>
      <c r="K891" s="566"/>
      <c r="L891" s="551"/>
      <c r="M891" s="18">
        <v>2024</v>
      </c>
      <c r="N891" s="33">
        <v>0</v>
      </c>
      <c r="O891" s="26">
        <v>0</v>
      </c>
      <c r="P891" s="6">
        <v>0</v>
      </c>
      <c r="Q891" s="6">
        <v>0</v>
      </c>
      <c r="R891" s="12">
        <v>0</v>
      </c>
      <c r="S891" s="538"/>
      <c r="T891" s="142">
        <f t="shared" si="1528"/>
        <v>0</v>
      </c>
      <c r="U891" s="566"/>
      <c r="V891" s="551"/>
      <c r="W891" s="18">
        <v>2024</v>
      </c>
      <c r="X891" s="33">
        <v>0</v>
      </c>
      <c r="Y891" s="26">
        <v>0</v>
      </c>
      <c r="Z891" s="6">
        <v>0</v>
      </c>
      <c r="AA891" s="6">
        <v>0</v>
      </c>
      <c r="AB891" s="12">
        <v>0</v>
      </c>
      <c r="AC891" s="538"/>
      <c r="AD891" s="142">
        <f t="shared" si="1529"/>
        <v>0</v>
      </c>
      <c r="AE891" s="513"/>
      <c r="AF891" s="513"/>
      <c r="AG891" s="277">
        <v>2024</v>
      </c>
      <c r="AH891" s="302">
        <f t="shared" si="1536"/>
        <v>0</v>
      </c>
      <c r="AI891" s="279">
        <v>0</v>
      </c>
      <c r="AJ891" s="280">
        <v>0</v>
      </c>
      <c r="AK891" s="280">
        <v>0</v>
      </c>
      <c r="AL891" s="282">
        <v>0</v>
      </c>
      <c r="AM891" s="504"/>
      <c r="AN891" s="142">
        <f t="shared" si="1481"/>
        <v>0</v>
      </c>
      <c r="AO891" s="474"/>
      <c r="AP891" s="474"/>
      <c r="AQ891" s="463">
        <v>2024</v>
      </c>
      <c r="AR891" s="280">
        <f t="shared" si="1537"/>
        <v>0</v>
      </c>
      <c r="AS891" s="280">
        <v>0</v>
      </c>
      <c r="AT891" s="280">
        <v>0</v>
      </c>
      <c r="AU891" s="280">
        <v>0</v>
      </c>
      <c r="AV891" s="280">
        <v>0</v>
      </c>
      <c r="AW891" s="481"/>
      <c r="AX891" s="142">
        <f t="shared" si="1543"/>
        <v>0</v>
      </c>
    </row>
    <row r="892" spans="1:50" outlineLevel="1" x14ac:dyDescent="0.3">
      <c r="A892" s="566"/>
      <c r="B892" s="551"/>
      <c r="C892" s="18">
        <v>2025</v>
      </c>
      <c r="D892" s="33">
        <v>0</v>
      </c>
      <c r="E892" s="26">
        <v>0</v>
      </c>
      <c r="F892" s="6">
        <v>0</v>
      </c>
      <c r="G892" s="6">
        <v>0</v>
      </c>
      <c r="H892" s="12">
        <v>0</v>
      </c>
      <c r="I892" s="538"/>
      <c r="J892" s="11"/>
      <c r="K892" s="566"/>
      <c r="L892" s="551"/>
      <c r="M892" s="18">
        <v>2025</v>
      </c>
      <c r="N892" s="33">
        <v>0</v>
      </c>
      <c r="O892" s="26">
        <v>0</v>
      </c>
      <c r="P892" s="6">
        <v>0</v>
      </c>
      <c r="Q892" s="6">
        <v>0</v>
      </c>
      <c r="R892" s="12">
        <v>0</v>
      </c>
      <c r="S892" s="538"/>
      <c r="T892" s="142">
        <f t="shared" si="1528"/>
        <v>0</v>
      </c>
      <c r="U892" s="566"/>
      <c r="V892" s="551"/>
      <c r="W892" s="18">
        <v>2025</v>
      </c>
      <c r="X892" s="33">
        <v>0</v>
      </c>
      <c r="Y892" s="26">
        <v>0</v>
      </c>
      <c r="Z892" s="6">
        <v>0</v>
      </c>
      <c r="AA892" s="6">
        <v>0</v>
      </c>
      <c r="AB892" s="12">
        <v>0</v>
      </c>
      <c r="AC892" s="538"/>
      <c r="AD892" s="142">
        <f t="shared" si="1529"/>
        <v>0</v>
      </c>
      <c r="AE892" s="513"/>
      <c r="AF892" s="513"/>
      <c r="AG892" s="277">
        <v>2025</v>
      </c>
      <c r="AH892" s="302">
        <f t="shared" si="1536"/>
        <v>0</v>
      </c>
      <c r="AI892" s="279">
        <v>0</v>
      </c>
      <c r="AJ892" s="280">
        <v>0</v>
      </c>
      <c r="AK892" s="280">
        <v>0</v>
      </c>
      <c r="AL892" s="282">
        <v>0</v>
      </c>
      <c r="AM892" s="504"/>
      <c r="AN892" s="142">
        <f t="shared" si="1481"/>
        <v>0</v>
      </c>
      <c r="AO892" s="474"/>
      <c r="AP892" s="474"/>
      <c r="AQ892" s="463">
        <v>2025</v>
      </c>
      <c r="AR892" s="280">
        <f t="shared" si="1537"/>
        <v>0</v>
      </c>
      <c r="AS892" s="280">
        <v>0</v>
      </c>
      <c r="AT892" s="280">
        <v>0</v>
      </c>
      <c r="AU892" s="280">
        <v>0</v>
      </c>
      <c r="AV892" s="280">
        <v>0</v>
      </c>
      <c r="AW892" s="481"/>
      <c r="AX892" s="142">
        <f t="shared" si="1543"/>
        <v>0</v>
      </c>
    </row>
    <row r="893" spans="1:50" ht="15" outlineLevel="1" thickBot="1" x14ac:dyDescent="0.35">
      <c r="A893" s="567"/>
      <c r="B893" s="554"/>
      <c r="C893" s="97">
        <v>2026</v>
      </c>
      <c r="D893" s="98">
        <v>0</v>
      </c>
      <c r="E893" s="99">
        <v>0</v>
      </c>
      <c r="F893" s="100">
        <v>0</v>
      </c>
      <c r="G893" s="100">
        <v>0</v>
      </c>
      <c r="H893" s="101">
        <v>0</v>
      </c>
      <c r="I893" s="539"/>
      <c r="J893" s="11"/>
      <c r="K893" s="567"/>
      <c r="L893" s="554"/>
      <c r="M893" s="97">
        <v>2026</v>
      </c>
      <c r="N893" s="98">
        <v>0</v>
      </c>
      <c r="O893" s="99">
        <v>0</v>
      </c>
      <c r="P893" s="100">
        <v>0</v>
      </c>
      <c r="Q893" s="100">
        <v>0</v>
      </c>
      <c r="R893" s="101">
        <v>0</v>
      </c>
      <c r="S893" s="539"/>
      <c r="T893" s="142">
        <f t="shared" si="1528"/>
        <v>0</v>
      </c>
      <c r="U893" s="567"/>
      <c r="V893" s="554"/>
      <c r="W893" s="97">
        <v>2026</v>
      </c>
      <c r="X893" s="98">
        <v>0</v>
      </c>
      <c r="Y893" s="99">
        <v>0</v>
      </c>
      <c r="Z893" s="100">
        <v>0</v>
      </c>
      <c r="AA893" s="100">
        <v>0</v>
      </c>
      <c r="AB893" s="101">
        <v>0</v>
      </c>
      <c r="AC893" s="539"/>
      <c r="AD893" s="142">
        <f t="shared" si="1529"/>
        <v>0</v>
      </c>
      <c r="AE893" s="513"/>
      <c r="AF893" s="513"/>
      <c r="AG893" s="277">
        <v>2026</v>
      </c>
      <c r="AH893" s="302">
        <f t="shared" si="1536"/>
        <v>0</v>
      </c>
      <c r="AI893" s="279">
        <v>0</v>
      </c>
      <c r="AJ893" s="280">
        <v>0</v>
      </c>
      <c r="AK893" s="280">
        <v>0</v>
      </c>
      <c r="AL893" s="282">
        <v>0</v>
      </c>
      <c r="AM893" s="504"/>
      <c r="AN893" s="142">
        <f t="shared" si="1481"/>
        <v>0</v>
      </c>
      <c r="AO893" s="474"/>
      <c r="AP893" s="474"/>
      <c r="AQ893" s="463">
        <v>2026</v>
      </c>
      <c r="AR893" s="280">
        <f t="shared" si="1537"/>
        <v>0</v>
      </c>
      <c r="AS893" s="280">
        <v>0</v>
      </c>
      <c r="AT893" s="280">
        <v>0</v>
      </c>
      <c r="AU893" s="280">
        <v>0</v>
      </c>
      <c r="AV893" s="280">
        <v>0</v>
      </c>
      <c r="AW893" s="481"/>
      <c r="AX893" s="142">
        <f t="shared" si="1543"/>
        <v>0</v>
      </c>
    </row>
    <row r="894" spans="1:50" ht="15" outlineLevel="1" thickBot="1" x14ac:dyDescent="0.35">
      <c r="A894" s="240"/>
      <c r="B894" s="239"/>
      <c r="C894" s="261"/>
      <c r="D894" s="262"/>
      <c r="E894" s="263"/>
      <c r="F894" s="264"/>
      <c r="G894" s="264"/>
      <c r="H894" s="265"/>
      <c r="I894" s="236"/>
      <c r="J894" s="11"/>
      <c r="K894" s="240"/>
      <c r="L894" s="239"/>
      <c r="M894" s="261"/>
      <c r="N894" s="262"/>
      <c r="O894" s="263"/>
      <c r="P894" s="264"/>
      <c r="Q894" s="264"/>
      <c r="R894" s="265"/>
      <c r="S894" s="236"/>
      <c r="T894" s="142"/>
      <c r="U894" s="240"/>
      <c r="V894" s="239"/>
      <c r="W894" s="261"/>
      <c r="X894" s="262"/>
      <c r="Y894" s="263"/>
      <c r="Z894" s="264"/>
      <c r="AA894" s="264"/>
      <c r="AB894" s="265"/>
      <c r="AC894" s="236"/>
      <c r="AD894" s="142"/>
      <c r="AE894" s="514"/>
      <c r="AF894" s="514"/>
      <c r="AG894" s="303">
        <v>2027</v>
      </c>
      <c r="AH894" s="304">
        <f t="shared" si="1536"/>
        <v>0</v>
      </c>
      <c r="AI894" s="279">
        <v>0</v>
      </c>
      <c r="AJ894" s="280">
        <v>0</v>
      </c>
      <c r="AK894" s="280">
        <v>0</v>
      </c>
      <c r="AL894" s="282">
        <v>0</v>
      </c>
      <c r="AM894" s="505"/>
      <c r="AN894" s="142">
        <f t="shared" si="1481"/>
        <v>0</v>
      </c>
      <c r="AO894" s="474"/>
      <c r="AP894" s="474"/>
      <c r="AQ894" s="463">
        <v>2027</v>
      </c>
      <c r="AR894" s="280">
        <f t="shared" si="1537"/>
        <v>0</v>
      </c>
      <c r="AS894" s="280">
        <v>0</v>
      </c>
      <c r="AT894" s="280">
        <v>0</v>
      </c>
      <c r="AU894" s="280">
        <v>0</v>
      </c>
      <c r="AV894" s="280">
        <v>0</v>
      </c>
      <c r="AW894" s="481"/>
      <c r="AX894" s="142">
        <f t="shared" si="1543"/>
        <v>0</v>
      </c>
    </row>
    <row r="895" spans="1:50" ht="15" customHeight="1" outlineLevel="1" x14ac:dyDescent="0.3">
      <c r="A895" s="565" t="s">
        <v>122</v>
      </c>
      <c r="B895" s="550" t="s">
        <v>123</v>
      </c>
      <c r="C895" s="57" t="s">
        <v>144</v>
      </c>
      <c r="D895" s="80">
        <f>SUM(D896:D906)</f>
        <v>5534.6</v>
      </c>
      <c r="E895" s="81">
        <f>SUM(E896:E906)</f>
        <v>5387.2999999999993</v>
      </c>
      <c r="F895" s="95">
        <f>SUM(F896:F906)</f>
        <v>147.30000000000001</v>
      </c>
      <c r="G895" s="82">
        <f>SUM(G896:G906)</f>
        <v>0</v>
      </c>
      <c r="H895" s="106">
        <f>SUM(H896:H906)</f>
        <v>0</v>
      </c>
      <c r="I895" s="537" t="s">
        <v>117</v>
      </c>
      <c r="J895" s="11"/>
      <c r="K895" s="565" t="s">
        <v>122</v>
      </c>
      <c r="L895" s="550" t="s">
        <v>123</v>
      </c>
      <c r="M895" s="57" t="s">
        <v>144</v>
      </c>
      <c r="N895" s="80">
        <f>SUM(N896:N906)</f>
        <v>5534.6</v>
      </c>
      <c r="O895" s="81">
        <f>SUM(O896:O906)</f>
        <v>5387.2999999999993</v>
      </c>
      <c r="P895" s="95">
        <f>SUM(P896:P906)</f>
        <v>147.30000000000001</v>
      </c>
      <c r="Q895" s="82">
        <f>SUM(Q896:Q906)</f>
        <v>0</v>
      </c>
      <c r="R895" s="106">
        <f>SUM(R896:R906)</f>
        <v>0</v>
      </c>
      <c r="S895" s="537" t="s">
        <v>117</v>
      </c>
      <c r="T895" s="142">
        <f t="shared" si="1528"/>
        <v>0</v>
      </c>
      <c r="U895" s="565" t="s">
        <v>122</v>
      </c>
      <c r="V895" s="550" t="s">
        <v>123</v>
      </c>
      <c r="W895" s="57" t="s">
        <v>144</v>
      </c>
      <c r="X895" s="80">
        <f>SUM(X896:X906)</f>
        <v>5534.6</v>
      </c>
      <c r="Y895" s="81">
        <f>SUM(Y896:Y906)</f>
        <v>5387.2999999999993</v>
      </c>
      <c r="Z895" s="95">
        <f>SUM(Z896:Z906)</f>
        <v>147.30000000000001</v>
      </c>
      <c r="AA895" s="82">
        <f>SUM(AA896:AA906)</f>
        <v>0</v>
      </c>
      <c r="AB895" s="106">
        <f>SUM(AB896:AB906)</f>
        <v>0</v>
      </c>
      <c r="AC895" s="537" t="s">
        <v>117</v>
      </c>
      <c r="AD895" s="142">
        <f t="shared" si="1529"/>
        <v>0</v>
      </c>
      <c r="AE895" s="512" t="s">
        <v>122</v>
      </c>
      <c r="AF895" s="512" t="s">
        <v>123</v>
      </c>
      <c r="AG895" s="296" t="s">
        <v>188</v>
      </c>
      <c r="AH895" s="297">
        <f t="shared" si="1536"/>
        <v>5534.5999999999995</v>
      </c>
      <c r="AI895" s="298">
        <f>SUM(AI896:AI907)</f>
        <v>5387.2999999999993</v>
      </c>
      <c r="AJ895" s="299">
        <f t="shared" ref="AJ895:AL895" si="1547">SUM(AJ896:AJ907)</f>
        <v>147.30000000000001</v>
      </c>
      <c r="AK895" s="325">
        <f t="shared" si="1547"/>
        <v>0</v>
      </c>
      <c r="AL895" s="401">
        <f t="shared" si="1547"/>
        <v>0</v>
      </c>
      <c r="AM895" s="504" t="s">
        <v>117</v>
      </c>
      <c r="AN895" s="142">
        <f t="shared" si="1481"/>
        <v>0</v>
      </c>
      <c r="AO895" s="474" t="s">
        <v>122</v>
      </c>
      <c r="AP895" s="474" t="s">
        <v>123</v>
      </c>
      <c r="AQ895" s="463" t="s">
        <v>188</v>
      </c>
      <c r="AR895" s="281">
        <f t="shared" si="1537"/>
        <v>5534.5999999999995</v>
      </c>
      <c r="AS895" s="281">
        <f>SUM(AS896:AS907)</f>
        <v>5387.2999999999993</v>
      </c>
      <c r="AT895" s="281">
        <f t="shared" ref="AT895:AV895" si="1548">SUM(AT896:AT907)</f>
        <v>147.30000000000001</v>
      </c>
      <c r="AU895" s="280">
        <f t="shared" si="1548"/>
        <v>0</v>
      </c>
      <c r="AV895" s="280">
        <f t="shared" si="1548"/>
        <v>0</v>
      </c>
      <c r="AW895" s="481"/>
      <c r="AX895" s="142">
        <f t="shared" si="1543"/>
        <v>147.30000000000018</v>
      </c>
    </row>
    <row r="896" spans="1:50" outlineLevel="1" x14ac:dyDescent="0.3">
      <c r="A896" s="566"/>
      <c r="B896" s="551"/>
      <c r="C896" s="18">
        <v>2016</v>
      </c>
      <c r="D896" s="33">
        <f>SUM(E896:H896)</f>
        <v>0</v>
      </c>
      <c r="E896" s="26">
        <f t="shared" ref="E896:H903" si="1549">E909+E922</f>
        <v>0</v>
      </c>
      <c r="F896" s="6">
        <f t="shared" si="1549"/>
        <v>0</v>
      </c>
      <c r="G896" s="6">
        <f t="shared" si="1549"/>
        <v>0</v>
      </c>
      <c r="H896" s="12">
        <f t="shared" si="1549"/>
        <v>0</v>
      </c>
      <c r="I896" s="538"/>
      <c r="J896" s="11"/>
      <c r="K896" s="566"/>
      <c r="L896" s="551"/>
      <c r="M896" s="18">
        <v>2016</v>
      </c>
      <c r="N896" s="33">
        <f>SUM(O896:R896)</f>
        <v>0</v>
      </c>
      <c r="O896" s="26">
        <f t="shared" ref="O896:R896" si="1550">O909+O922</f>
        <v>0</v>
      </c>
      <c r="P896" s="6">
        <f t="shared" si="1550"/>
        <v>0</v>
      </c>
      <c r="Q896" s="6">
        <f t="shared" si="1550"/>
        <v>0</v>
      </c>
      <c r="R896" s="12">
        <f t="shared" si="1550"/>
        <v>0</v>
      </c>
      <c r="S896" s="538"/>
      <c r="T896" s="142">
        <f t="shared" si="1528"/>
        <v>0</v>
      </c>
      <c r="U896" s="566"/>
      <c r="V896" s="551"/>
      <c r="W896" s="18">
        <v>2016</v>
      </c>
      <c r="X896" s="33">
        <f>SUM(Y896:AB896)</f>
        <v>0</v>
      </c>
      <c r="Y896" s="26">
        <f t="shared" ref="Y896:AB896" si="1551">Y909+Y922</f>
        <v>0</v>
      </c>
      <c r="Z896" s="6">
        <f t="shared" si="1551"/>
        <v>0</v>
      </c>
      <c r="AA896" s="6">
        <f t="shared" si="1551"/>
        <v>0</v>
      </c>
      <c r="AB896" s="12">
        <f t="shared" si="1551"/>
        <v>0</v>
      </c>
      <c r="AC896" s="538"/>
      <c r="AD896" s="142">
        <f t="shared" si="1529"/>
        <v>0</v>
      </c>
      <c r="AE896" s="513"/>
      <c r="AF896" s="513"/>
      <c r="AG896" s="277">
        <v>2016</v>
      </c>
      <c r="AH896" s="302">
        <f t="shared" si="1536"/>
        <v>0</v>
      </c>
      <c r="AI896" s="279">
        <f t="shared" ref="AI896" si="1552">AI909+AI922</f>
        <v>0</v>
      </c>
      <c r="AJ896" s="280">
        <f t="shared" ref="AJ896:AL896" si="1553">AJ909+AJ922</f>
        <v>0</v>
      </c>
      <c r="AK896" s="280">
        <f t="shared" si="1553"/>
        <v>0</v>
      </c>
      <c r="AL896" s="331">
        <f t="shared" si="1553"/>
        <v>0</v>
      </c>
      <c r="AM896" s="504"/>
      <c r="AN896" s="142">
        <f t="shared" si="1481"/>
        <v>0</v>
      </c>
      <c r="AO896" s="474"/>
      <c r="AP896" s="474"/>
      <c r="AQ896" s="463">
        <v>2016</v>
      </c>
      <c r="AR896" s="280">
        <f t="shared" si="1537"/>
        <v>0</v>
      </c>
      <c r="AS896" s="280">
        <f t="shared" ref="AS896:AV896" si="1554">AS909+AS922</f>
        <v>0</v>
      </c>
      <c r="AT896" s="280">
        <f t="shared" si="1554"/>
        <v>0</v>
      </c>
      <c r="AU896" s="280">
        <f t="shared" si="1554"/>
        <v>0</v>
      </c>
      <c r="AV896" s="280">
        <f t="shared" si="1554"/>
        <v>0</v>
      </c>
      <c r="AW896" s="481"/>
      <c r="AX896" s="142">
        <f t="shared" si="1543"/>
        <v>0</v>
      </c>
    </row>
    <row r="897" spans="1:50" outlineLevel="1" x14ac:dyDescent="0.3">
      <c r="A897" s="566"/>
      <c r="B897" s="551"/>
      <c r="C897" s="18">
        <v>2017</v>
      </c>
      <c r="D897" s="33">
        <f t="shared" ref="D897:D902" si="1555">SUM(E897:H897)</f>
        <v>0</v>
      </c>
      <c r="E897" s="26">
        <f t="shared" si="1549"/>
        <v>0</v>
      </c>
      <c r="F897" s="6">
        <f t="shared" si="1549"/>
        <v>0</v>
      </c>
      <c r="G897" s="6">
        <f t="shared" si="1549"/>
        <v>0</v>
      </c>
      <c r="H897" s="12">
        <f t="shared" si="1549"/>
        <v>0</v>
      </c>
      <c r="I897" s="538"/>
      <c r="J897" s="11"/>
      <c r="K897" s="566"/>
      <c r="L897" s="551"/>
      <c r="M897" s="18">
        <v>2017</v>
      </c>
      <c r="N897" s="33">
        <f t="shared" ref="N897:N906" si="1556">SUM(O897:R897)</f>
        <v>0</v>
      </c>
      <c r="O897" s="26">
        <f t="shared" ref="O897:R897" si="1557">O910+O923</f>
        <v>0</v>
      </c>
      <c r="P897" s="6">
        <f t="shared" si="1557"/>
        <v>0</v>
      </c>
      <c r="Q897" s="6">
        <f t="shared" si="1557"/>
        <v>0</v>
      </c>
      <c r="R897" s="12">
        <f t="shared" si="1557"/>
        <v>0</v>
      </c>
      <c r="S897" s="538"/>
      <c r="T897" s="142">
        <f t="shared" si="1528"/>
        <v>0</v>
      </c>
      <c r="U897" s="566"/>
      <c r="V897" s="551"/>
      <c r="W897" s="18">
        <v>2017</v>
      </c>
      <c r="X897" s="33">
        <f t="shared" ref="X897:X906" si="1558">SUM(Y897:AB897)</f>
        <v>0</v>
      </c>
      <c r="Y897" s="26">
        <f t="shared" ref="Y897:AB897" si="1559">Y910+Y923</f>
        <v>0</v>
      </c>
      <c r="Z897" s="6">
        <f t="shared" si="1559"/>
        <v>0</v>
      </c>
      <c r="AA897" s="6">
        <f t="shared" si="1559"/>
        <v>0</v>
      </c>
      <c r="AB897" s="12">
        <f t="shared" si="1559"/>
        <v>0</v>
      </c>
      <c r="AC897" s="538"/>
      <c r="AD897" s="142">
        <f t="shared" si="1529"/>
        <v>0</v>
      </c>
      <c r="AE897" s="513"/>
      <c r="AF897" s="513"/>
      <c r="AG897" s="277">
        <v>2017</v>
      </c>
      <c r="AH897" s="302">
        <f t="shared" si="1536"/>
        <v>0</v>
      </c>
      <c r="AI897" s="279">
        <f t="shared" ref="AI897:AL897" si="1560">AI910+AI923</f>
        <v>0</v>
      </c>
      <c r="AJ897" s="280">
        <f t="shared" si="1560"/>
        <v>0</v>
      </c>
      <c r="AK897" s="280">
        <f t="shared" si="1560"/>
        <v>0</v>
      </c>
      <c r="AL897" s="331">
        <f t="shared" si="1560"/>
        <v>0</v>
      </c>
      <c r="AM897" s="504"/>
      <c r="AN897" s="142">
        <f t="shared" si="1481"/>
        <v>0</v>
      </c>
      <c r="AO897" s="474"/>
      <c r="AP897" s="474"/>
      <c r="AQ897" s="463">
        <v>2017</v>
      </c>
      <c r="AR897" s="280">
        <f t="shared" si="1537"/>
        <v>0</v>
      </c>
      <c r="AS897" s="280">
        <f t="shared" ref="AS897:AV897" si="1561">AS910+AS923</f>
        <v>0</v>
      </c>
      <c r="AT897" s="280">
        <f t="shared" si="1561"/>
        <v>0</v>
      </c>
      <c r="AU897" s="280">
        <f t="shared" si="1561"/>
        <v>0</v>
      </c>
      <c r="AV897" s="280">
        <f t="shared" si="1561"/>
        <v>0</v>
      </c>
      <c r="AW897" s="481"/>
      <c r="AX897" s="142">
        <f t="shared" si="1543"/>
        <v>0</v>
      </c>
    </row>
    <row r="898" spans="1:50" outlineLevel="1" x14ac:dyDescent="0.3">
      <c r="A898" s="566"/>
      <c r="B898" s="551"/>
      <c r="C898" s="18">
        <v>2018</v>
      </c>
      <c r="D898" s="33">
        <f t="shared" si="1555"/>
        <v>0</v>
      </c>
      <c r="E898" s="26">
        <f t="shared" si="1549"/>
        <v>0</v>
      </c>
      <c r="F898" s="6">
        <f t="shared" si="1549"/>
        <v>0</v>
      </c>
      <c r="G898" s="6">
        <f t="shared" si="1549"/>
        <v>0</v>
      </c>
      <c r="H898" s="12">
        <f t="shared" si="1549"/>
        <v>0</v>
      </c>
      <c r="I898" s="538"/>
      <c r="J898" s="11"/>
      <c r="K898" s="566"/>
      <c r="L898" s="551"/>
      <c r="M898" s="18">
        <v>2018</v>
      </c>
      <c r="N898" s="33">
        <f t="shared" si="1556"/>
        <v>0</v>
      </c>
      <c r="O898" s="26">
        <f t="shared" ref="O898:R898" si="1562">O911+O924</f>
        <v>0</v>
      </c>
      <c r="P898" s="6">
        <f t="shared" si="1562"/>
        <v>0</v>
      </c>
      <c r="Q898" s="6">
        <f t="shared" si="1562"/>
        <v>0</v>
      </c>
      <c r="R898" s="12">
        <f t="shared" si="1562"/>
        <v>0</v>
      </c>
      <c r="S898" s="538"/>
      <c r="T898" s="142">
        <f t="shared" si="1528"/>
        <v>0</v>
      </c>
      <c r="U898" s="566"/>
      <c r="V898" s="551"/>
      <c r="W898" s="18">
        <v>2018</v>
      </c>
      <c r="X898" s="33">
        <f t="shared" si="1558"/>
        <v>0</v>
      </c>
      <c r="Y898" s="26">
        <f t="shared" ref="Y898:AB898" si="1563">Y911+Y924</f>
        <v>0</v>
      </c>
      <c r="Z898" s="6">
        <f t="shared" si="1563"/>
        <v>0</v>
      </c>
      <c r="AA898" s="6">
        <f t="shared" si="1563"/>
        <v>0</v>
      </c>
      <c r="AB898" s="12">
        <f t="shared" si="1563"/>
        <v>0</v>
      </c>
      <c r="AC898" s="538"/>
      <c r="AD898" s="142">
        <f t="shared" si="1529"/>
        <v>0</v>
      </c>
      <c r="AE898" s="513"/>
      <c r="AF898" s="513"/>
      <c r="AG898" s="277">
        <v>2018</v>
      </c>
      <c r="AH898" s="302">
        <f t="shared" si="1536"/>
        <v>0</v>
      </c>
      <c r="AI898" s="279">
        <f t="shared" ref="AI898:AL898" si="1564">AI911+AI924</f>
        <v>0</v>
      </c>
      <c r="AJ898" s="280">
        <f t="shared" si="1564"/>
        <v>0</v>
      </c>
      <c r="AK898" s="280">
        <f t="shared" si="1564"/>
        <v>0</v>
      </c>
      <c r="AL898" s="331">
        <f t="shared" si="1564"/>
        <v>0</v>
      </c>
      <c r="AM898" s="504"/>
      <c r="AN898" s="142">
        <f t="shared" si="1481"/>
        <v>0</v>
      </c>
      <c r="AO898" s="474"/>
      <c r="AP898" s="474"/>
      <c r="AQ898" s="463">
        <v>2018</v>
      </c>
      <c r="AR898" s="280">
        <f t="shared" si="1537"/>
        <v>0</v>
      </c>
      <c r="AS898" s="280">
        <f t="shared" ref="AS898:AV898" si="1565">AS911+AS924</f>
        <v>0</v>
      </c>
      <c r="AT898" s="280">
        <f t="shared" si="1565"/>
        <v>0</v>
      </c>
      <c r="AU898" s="280">
        <f t="shared" si="1565"/>
        <v>0</v>
      </c>
      <c r="AV898" s="280">
        <f t="shared" si="1565"/>
        <v>0</v>
      </c>
      <c r="AW898" s="481"/>
      <c r="AX898" s="142">
        <f t="shared" si="1543"/>
        <v>0</v>
      </c>
    </row>
    <row r="899" spans="1:50" outlineLevel="1" x14ac:dyDescent="0.3">
      <c r="A899" s="566"/>
      <c r="B899" s="551"/>
      <c r="C899" s="18">
        <v>2019</v>
      </c>
      <c r="D899" s="32">
        <f t="shared" si="1555"/>
        <v>2846.5</v>
      </c>
      <c r="E899" s="26">
        <f t="shared" si="1549"/>
        <v>2712.6</v>
      </c>
      <c r="F899" s="6">
        <f t="shared" si="1549"/>
        <v>133.9</v>
      </c>
      <c r="G899" s="6">
        <f t="shared" si="1549"/>
        <v>0</v>
      </c>
      <c r="H899" s="12">
        <f t="shared" si="1549"/>
        <v>0</v>
      </c>
      <c r="I899" s="538"/>
      <c r="J899" s="11"/>
      <c r="K899" s="566"/>
      <c r="L899" s="551"/>
      <c r="M899" s="18">
        <v>2019</v>
      </c>
      <c r="N899" s="32">
        <f t="shared" si="1556"/>
        <v>2846.5</v>
      </c>
      <c r="O899" s="26">
        <f t="shared" ref="O899:R899" si="1566">O912+O925</f>
        <v>2712.6</v>
      </c>
      <c r="P899" s="6">
        <f t="shared" si="1566"/>
        <v>133.9</v>
      </c>
      <c r="Q899" s="6">
        <f t="shared" si="1566"/>
        <v>0</v>
      </c>
      <c r="R899" s="12">
        <f t="shared" si="1566"/>
        <v>0</v>
      </c>
      <c r="S899" s="538"/>
      <c r="T899" s="142">
        <f t="shared" si="1528"/>
        <v>0</v>
      </c>
      <c r="U899" s="566"/>
      <c r="V899" s="551"/>
      <c r="W899" s="18">
        <v>2019</v>
      </c>
      <c r="X899" s="32">
        <f t="shared" si="1558"/>
        <v>2846.5</v>
      </c>
      <c r="Y899" s="26">
        <f t="shared" ref="Y899:AB899" si="1567">Y912+Y925</f>
        <v>2712.6</v>
      </c>
      <c r="Z899" s="6">
        <f t="shared" si="1567"/>
        <v>133.9</v>
      </c>
      <c r="AA899" s="6">
        <f t="shared" si="1567"/>
        <v>0</v>
      </c>
      <c r="AB899" s="12">
        <f t="shared" si="1567"/>
        <v>0</v>
      </c>
      <c r="AC899" s="538"/>
      <c r="AD899" s="142">
        <f t="shared" si="1529"/>
        <v>0</v>
      </c>
      <c r="AE899" s="513"/>
      <c r="AF899" s="513"/>
      <c r="AG899" s="277">
        <v>2019</v>
      </c>
      <c r="AH899" s="278">
        <f t="shared" si="1536"/>
        <v>2846.5</v>
      </c>
      <c r="AI899" s="279">
        <f t="shared" ref="AI899:AL899" si="1568">AI912+AI925</f>
        <v>2712.6</v>
      </c>
      <c r="AJ899" s="280">
        <f t="shared" si="1568"/>
        <v>133.9</v>
      </c>
      <c r="AK899" s="280">
        <f t="shared" si="1568"/>
        <v>0</v>
      </c>
      <c r="AL899" s="331">
        <f t="shared" si="1568"/>
        <v>0</v>
      </c>
      <c r="AM899" s="504"/>
      <c r="AN899" s="142">
        <f t="shared" si="1481"/>
        <v>0</v>
      </c>
      <c r="AO899" s="474"/>
      <c r="AP899" s="474"/>
      <c r="AQ899" s="463">
        <v>2019</v>
      </c>
      <c r="AR899" s="281">
        <f t="shared" si="1537"/>
        <v>2846.5</v>
      </c>
      <c r="AS899" s="280">
        <f t="shared" ref="AS899:AV899" si="1569">AS912+AS925</f>
        <v>2712.6</v>
      </c>
      <c r="AT899" s="280">
        <f t="shared" si="1569"/>
        <v>133.9</v>
      </c>
      <c r="AU899" s="280">
        <f t="shared" si="1569"/>
        <v>0</v>
      </c>
      <c r="AV899" s="280">
        <f t="shared" si="1569"/>
        <v>0</v>
      </c>
      <c r="AW899" s="481"/>
      <c r="AX899" s="142">
        <f t="shared" si="1543"/>
        <v>133.90000000000009</v>
      </c>
    </row>
    <row r="900" spans="1:50" outlineLevel="1" x14ac:dyDescent="0.3">
      <c r="A900" s="566"/>
      <c r="B900" s="551"/>
      <c r="C900" s="18">
        <v>2020</v>
      </c>
      <c r="D900" s="33">
        <f t="shared" si="1555"/>
        <v>0</v>
      </c>
      <c r="E900" s="26">
        <f t="shared" si="1549"/>
        <v>0</v>
      </c>
      <c r="F900" s="6">
        <f t="shared" si="1549"/>
        <v>0</v>
      </c>
      <c r="G900" s="6">
        <f t="shared" si="1549"/>
        <v>0</v>
      </c>
      <c r="H900" s="12">
        <f t="shared" si="1549"/>
        <v>0</v>
      </c>
      <c r="I900" s="538"/>
      <c r="J900" s="11"/>
      <c r="K900" s="566"/>
      <c r="L900" s="551"/>
      <c r="M900" s="18">
        <v>2020</v>
      </c>
      <c r="N900" s="33">
        <f t="shared" si="1556"/>
        <v>0</v>
      </c>
      <c r="O900" s="26">
        <f t="shared" ref="O900:R900" si="1570">O913+O926</f>
        <v>0</v>
      </c>
      <c r="P900" s="6">
        <f t="shared" si="1570"/>
        <v>0</v>
      </c>
      <c r="Q900" s="6">
        <f t="shared" si="1570"/>
        <v>0</v>
      </c>
      <c r="R900" s="12">
        <f t="shared" si="1570"/>
        <v>0</v>
      </c>
      <c r="S900" s="538"/>
      <c r="T900" s="142">
        <f t="shared" si="1528"/>
        <v>0</v>
      </c>
      <c r="U900" s="566"/>
      <c r="V900" s="551"/>
      <c r="W900" s="18">
        <v>2020</v>
      </c>
      <c r="X900" s="33">
        <f t="shared" si="1558"/>
        <v>0</v>
      </c>
      <c r="Y900" s="26">
        <f t="shared" ref="Y900:AB900" si="1571">Y913+Y926</f>
        <v>0</v>
      </c>
      <c r="Z900" s="6">
        <f t="shared" si="1571"/>
        <v>0</v>
      </c>
      <c r="AA900" s="6">
        <f t="shared" si="1571"/>
        <v>0</v>
      </c>
      <c r="AB900" s="12">
        <f t="shared" si="1571"/>
        <v>0</v>
      </c>
      <c r="AC900" s="538"/>
      <c r="AD900" s="142">
        <f t="shared" si="1529"/>
        <v>0</v>
      </c>
      <c r="AE900" s="513"/>
      <c r="AF900" s="513"/>
      <c r="AG900" s="277">
        <v>2020</v>
      </c>
      <c r="AH900" s="302">
        <f t="shared" si="1536"/>
        <v>0</v>
      </c>
      <c r="AI900" s="279">
        <f t="shared" ref="AI900:AL900" si="1572">AI913+AI926</f>
        <v>0</v>
      </c>
      <c r="AJ900" s="280">
        <f t="shared" si="1572"/>
        <v>0</v>
      </c>
      <c r="AK900" s="280">
        <f t="shared" si="1572"/>
        <v>0</v>
      </c>
      <c r="AL900" s="331">
        <f t="shared" si="1572"/>
        <v>0</v>
      </c>
      <c r="AM900" s="504"/>
      <c r="AN900" s="142">
        <f t="shared" si="1481"/>
        <v>0</v>
      </c>
      <c r="AO900" s="474"/>
      <c r="AP900" s="474"/>
      <c r="AQ900" s="463">
        <v>2020</v>
      </c>
      <c r="AR900" s="280">
        <f t="shared" si="1537"/>
        <v>0</v>
      </c>
      <c r="AS900" s="280">
        <f t="shared" ref="AS900:AV900" si="1573">AS913+AS926</f>
        <v>0</v>
      </c>
      <c r="AT900" s="280">
        <f t="shared" si="1573"/>
        <v>0</v>
      </c>
      <c r="AU900" s="280">
        <f t="shared" si="1573"/>
        <v>0</v>
      </c>
      <c r="AV900" s="280">
        <f t="shared" si="1573"/>
        <v>0</v>
      </c>
      <c r="AW900" s="481"/>
      <c r="AX900" s="142">
        <f t="shared" si="1543"/>
        <v>0</v>
      </c>
    </row>
    <row r="901" spans="1:50" outlineLevel="1" x14ac:dyDescent="0.3">
      <c r="A901" s="566"/>
      <c r="B901" s="551"/>
      <c r="C901" s="18">
        <v>2021</v>
      </c>
      <c r="D901" s="32">
        <f t="shared" si="1555"/>
        <v>2688.1</v>
      </c>
      <c r="E901" s="25">
        <f t="shared" si="1549"/>
        <v>2674.7</v>
      </c>
      <c r="F901" s="6">
        <f t="shared" si="1549"/>
        <v>13.4</v>
      </c>
      <c r="G901" s="6">
        <f t="shared" si="1549"/>
        <v>0</v>
      </c>
      <c r="H901" s="12">
        <f t="shared" si="1549"/>
        <v>0</v>
      </c>
      <c r="I901" s="538"/>
      <c r="J901" s="11"/>
      <c r="K901" s="566"/>
      <c r="L901" s="551"/>
      <c r="M901" s="18">
        <v>2021</v>
      </c>
      <c r="N901" s="32">
        <f t="shared" si="1556"/>
        <v>2688.1</v>
      </c>
      <c r="O901" s="25">
        <f t="shared" ref="O901:R901" si="1574">O914+O927</f>
        <v>2674.7</v>
      </c>
      <c r="P901" s="6">
        <f t="shared" si="1574"/>
        <v>13.4</v>
      </c>
      <c r="Q901" s="6">
        <f t="shared" si="1574"/>
        <v>0</v>
      </c>
      <c r="R901" s="12">
        <f t="shared" si="1574"/>
        <v>0</v>
      </c>
      <c r="S901" s="538"/>
      <c r="T901" s="142">
        <f t="shared" si="1528"/>
        <v>0</v>
      </c>
      <c r="U901" s="566"/>
      <c r="V901" s="551"/>
      <c r="W901" s="18">
        <v>2021</v>
      </c>
      <c r="X901" s="32">
        <f t="shared" si="1558"/>
        <v>2688.1</v>
      </c>
      <c r="Y901" s="25">
        <f t="shared" ref="Y901:AB901" si="1575">Y914+Y927</f>
        <v>2674.7</v>
      </c>
      <c r="Z901" s="6">
        <f t="shared" si="1575"/>
        <v>13.4</v>
      </c>
      <c r="AA901" s="6">
        <f t="shared" si="1575"/>
        <v>0</v>
      </c>
      <c r="AB901" s="12">
        <f t="shared" si="1575"/>
        <v>0</v>
      </c>
      <c r="AC901" s="538"/>
      <c r="AD901" s="142">
        <f t="shared" si="1529"/>
        <v>0</v>
      </c>
      <c r="AE901" s="513"/>
      <c r="AF901" s="513"/>
      <c r="AG901" s="277">
        <v>2021</v>
      </c>
      <c r="AH901" s="278">
        <f t="shared" si="1536"/>
        <v>2688.1</v>
      </c>
      <c r="AI901" s="301">
        <f t="shared" ref="AI901:AL901" si="1576">AI914+AI927</f>
        <v>2674.7</v>
      </c>
      <c r="AJ901" s="280">
        <f t="shared" si="1576"/>
        <v>13.4</v>
      </c>
      <c r="AK901" s="280">
        <f t="shared" si="1576"/>
        <v>0</v>
      </c>
      <c r="AL901" s="331">
        <f t="shared" si="1576"/>
        <v>0</v>
      </c>
      <c r="AM901" s="504"/>
      <c r="AN901" s="142">
        <f t="shared" si="1481"/>
        <v>0</v>
      </c>
      <c r="AO901" s="474"/>
      <c r="AP901" s="474"/>
      <c r="AQ901" s="463">
        <v>2021</v>
      </c>
      <c r="AR901" s="281">
        <f t="shared" si="1537"/>
        <v>2688.1</v>
      </c>
      <c r="AS901" s="281">
        <f t="shared" ref="AS901:AV901" si="1577">AS914+AS927</f>
        <v>2674.7</v>
      </c>
      <c r="AT901" s="280">
        <f t="shared" si="1577"/>
        <v>13.4</v>
      </c>
      <c r="AU901" s="280">
        <f t="shared" si="1577"/>
        <v>0</v>
      </c>
      <c r="AV901" s="280">
        <f t="shared" si="1577"/>
        <v>0</v>
      </c>
      <c r="AW901" s="481"/>
      <c r="AX901" s="142">
        <f t="shared" si="1543"/>
        <v>13.400000000000091</v>
      </c>
    </row>
    <row r="902" spans="1:50" outlineLevel="1" x14ac:dyDescent="0.3">
      <c r="A902" s="566"/>
      <c r="B902" s="551"/>
      <c r="C902" s="18">
        <v>2022</v>
      </c>
      <c r="D902" s="33">
        <f t="shared" si="1555"/>
        <v>0</v>
      </c>
      <c r="E902" s="26">
        <f t="shared" si="1549"/>
        <v>0</v>
      </c>
      <c r="F902" s="6">
        <f t="shared" si="1549"/>
        <v>0</v>
      </c>
      <c r="G902" s="6">
        <f t="shared" si="1549"/>
        <v>0</v>
      </c>
      <c r="H902" s="12">
        <f t="shared" si="1549"/>
        <v>0</v>
      </c>
      <c r="I902" s="538"/>
      <c r="J902" s="11"/>
      <c r="K902" s="566"/>
      <c r="L902" s="551"/>
      <c r="M902" s="18">
        <v>2022</v>
      </c>
      <c r="N902" s="33">
        <f t="shared" si="1556"/>
        <v>0</v>
      </c>
      <c r="O902" s="26">
        <f t="shared" ref="O902:R902" si="1578">O915+O928</f>
        <v>0</v>
      </c>
      <c r="P902" s="6">
        <f t="shared" si="1578"/>
        <v>0</v>
      </c>
      <c r="Q902" s="6">
        <f t="shared" si="1578"/>
        <v>0</v>
      </c>
      <c r="R902" s="12">
        <f t="shared" si="1578"/>
        <v>0</v>
      </c>
      <c r="S902" s="538"/>
      <c r="T902" s="142">
        <f t="shared" si="1528"/>
        <v>0</v>
      </c>
      <c r="U902" s="566"/>
      <c r="V902" s="551"/>
      <c r="W902" s="18">
        <v>2022</v>
      </c>
      <c r="X902" s="33">
        <f t="shared" si="1558"/>
        <v>0</v>
      </c>
      <c r="Y902" s="26">
        <f t="shared" ref="Y902:AB902" si="1579">Y915+Y928</f>
        <v>0</v>
      </c>
      <c r="Z902" s="6">
        <f t="shared" si="1579"/>
        <v>0</v>
      </c>
      <c r="AA902" s="6">
        <f t="shared" si="1579"/>
        <v>0</v>
      </c>
      <c r="AB902" s="12">
        <f t="shared" si="1579"/>
        <v>0</v>
      </c>
      <c r="AC902" s="538"/>
      <c r="AD902" s="142">
        <f t="shared" si="1529"/>
        <v>0</v>
      </c>
      <c r="AE902" s="513"/>
      <c r="AF902" s="513"/>
      <c r="AG902" s="277">
        <v>2022</v>
      </c>
      <c r="AH902" s="302">
        <f t="shared" si="1536"/>
        <v>0</v>
      </c>
      <c r="AI902" s="279">
        <f t="shared" ref="AI902:AL902" si="1580">AI915+AI928</f>
        <v>0</v>
      </c>
      <c r="AJ902" s="280">
        <f t="shared" si="1580"/>
        <v>0</v>
      </c>
      <c r="AK902" s="280">
        <f t="shared" si="1580"/>
        <v>0</v>
      </c>
      <c r="AL902" s="331">
        <f t="shared" si="1580"/>
        <v>0</v>
      </c>
      <c r="AM902" s="504"/>
      <c r="AN902" s="142">
        <f t="shared" si="1481"/>
        <v>0</v>
      </c>
      <c r="AO902" s="474"/>
      <c r="AP902" s="474"/>
      <c r="AQ902" s="463">
        <v>2022</v>
      </c>
      <c r="AR902" s="280">
        <f t="shared" si="1537"/>
        <v>0</v>
      </c>
      <c r="AS902" s="280">
        <f t="shared" ref="AS902:AV902" si="1581">AS915+AS928</f>
        <v>0</v>
      </c>
      <c r="AT902" s="280">
        <f t="shared" si="1581"/>
        <v>0</v>
      </c>
      <c r="AU902" s="280">
        <f t="shared" si="1581"/>
        <v>0</v>
      </c>
      <c r="AV902" s="280">
        <f t="shared" si="1581"/>
        <v>0</v>
      </c>
      <c r="AW902" s="481"/>
      <c r="AX902" s="142">
        <f t="shared" si="1543"/>
        <v>0</v>
      </c>
    </row>
    <row r="903" spans="1:50" outlineLevel="1" x14ac:dyDescent="0.3">
      <c r="A903" s="566"/>
      <c r="B903" s="551"/>
      <c r="C903" s="18">
        <v>2023</v>
      </c>
      <c r="D903" s="33">
        <f t="shared" ref="D903" si="1582">SUM(E903:H903)</f>
        <v>0</v>
      </c>
      <c r="E903" s="26">
        <f t="shared" si="1549"/>
        <v>0</v>
      </c>
      <c r="F903" s="6">
        <f t="shared" si="1549"/>
        <v>0</v>
      </c>
      <c r="G903" s="6">
        <f t="shared" si="1549"/>
        <v>0</v>
      </c>
      <c r="H903" s="12">
        <f t="shared" si="1549"/>
        <v>0</v>
      </c>
      <c r="I903" s="538"/>
      <c r="J903" s="11"/>
      <c r="K903" s="566"/>
      <c r="L903" s="551"/>
      <c r="M903" s="18">
        <v>2023</v>
      </c>
      <c r="N903" s="33">
        <f t="shared" si="1556"/>
        <v>0</v>
      </c>
      <c r="O903" s="26">
        <f t="shared" ref="O903:R903" si="1583">O916+O929</f>
        <v>0</v>
      </c>
      <c r="P903" s="6">
        <f t="shared" si="1583"/>
        <v>0</v>
      </c>
      <c r="Q903" s="6">
        <f t="shared" si="1583"/>
        <v>0</v>
      </c>
      <c r="R903" s="12">
        <f t="shared" si="1583"/>
        <v>0</v>
      </c>
      <c r="S903" s="538"/>
      <c r="T903" s="142">
        <f t="shared" si="1528"/>
        <v>0</v>
      </c>
      <c r="U903" s="566"/>
      <c r="V903" s="551"/>
      <c r="W903" s="18">
        <v>2023</v>
      </c>
      <c r="X903" s="33">
        <f t="shared" si="1558"/>
        <v>0</v>
      </c>
      <c r="Y903" s="26">
        <f t="shared" ref="Y903:AB903" si="1584">Y916+Y929</f>
        <v>0</v>
      </c>
      <c r="Z903" s="6">
        <f t="shared" si="1584"/>
        <v>0</v>
      </c>
      <c r="AA903" s="6">
        <f t="shared" si="1584"/>
        <v>0</v>
      </c>
      <c r="AB903" s="12">
        <f t="shared" si="1584"/>
        <v>0</v>
      </c>
      <c r="AC903" s="538"/>
      <c r="AD903" s="142">
        <f t="shared" si="1529"/>
        <v>0</v>
      </c>
      <c r="AE903" s="513"/>
      <c r="AF903" s="513"/>
      <c r="AG903" s="277">
        <v>2023</v>
      </c>
      <c r="AH903" s="302">
        <f t="shared" si="1536"/>
        <v>0</v>
      </c>
      <c r="AI903" s="279">
        <f t="shared" ref="AI903:AL903" si="1585">AI916+AI929</f>
        <v>0</v>
      </c>
      <c r="AJ903" s="280">
        <f t="shared" si="1585"/>
        <v>0</v>
      </c>
      <c r="AK903" s="280">
        <f t="shared" si="1585"/>
        <v>0</v>
      </c>
      <c r="AL903" s="331">
        <f t="shared" si="1585"/>
        <v>0</v>
      </c>
      <c r="AM903" s="504"/>
      <c r="AN903" s="142">
        <f t="shared" si="1481"/>
        <v>0</v>
      </c>
      <c r="AO903" s="474"/>
      <c r="AP903" s="474"/>
      <c r="AQ903" s="463">
        <v>2023</v>
      </c>
      <c r="AR903" s="280">
        <f t="shared" si="1537"/>
        <v>0</v>
      </c>
      <c r="AS903" s="280">
        <f t="shared" ref="AS903:AV903" si="1586">AS916+AS929</f>
        <v>0</v>
      </c>
      <c r="AT903" s="280">
        <f t="shared" si="1586"/>
        <v>0</v>
      </c>
      <c r="AU903" s="280">
        <f t="shared" si="1586"/>
        <v>0</v>
      </c>
      <c r="AV903" s="280">
        <f t="shared" si="1586"/>
        <v>0</v>
      </c>
      <c r="AW903" s="481"/>
      <c r="AX903" s="142">
        <f t="shared" si="1543"/>
        <v>0</v>
      </c>
    </row>
    <row r="904" spans="1:50" outlineLevel="1" x14ac:dyDescent="0.3">
      <c r="A904" s="566"/>
      <c r="B904" s="551"/>
      <c r="C904" s="18">
        <v>2024</v>
      </c>
      <c r="D904" s="33">
        <f t="shared" ref="D904:D906" si="1587">SUM(E904:H904)</f>
        <v>0</v>
      </c>
      <c r="E904" s="26">
        <f t="shared" ref="E904:H904" si="1588">E917+E930</f>
        <v>0</v>
      </c>
      <c r="F904" s="6">
        <f t="shared" si="1588"/>
        <v>0</v>
      </c>
      <c r="G904" s="6">
        <f t="shared" si="1588"/>
        <v>0</v>
      </c>
      <c r="H904" s="12">
        <f t="shared" si="1588"/>
        <v>0</v>
      </c>
      <c r="I904" s="538"/>
      <c r="J904" s="11"/>
      <c r="K904" s="566"/>
      <c r="L904" s="551"/>
      <c r="M904" s="18">
        <v>2024</v>
      </c>
      <c r="N904" s="33">
        <f t="shared" si="1556"/>
        <v>0</v>
      </c>
      <c r="O904" s="26">
        <f t="shared" ref="O904:R904" si="1589">O917+O930</f>
        <v>0</v>
      </c>
      <c r="P904" s="6">
        <f t="shared" si="1589"/>
        <v>0</v>
      </c>
      <c r="Q904" s="6">
        <f t="shared" si="1589"/>
        <v>0</v>
      </c>
      <c r="R904" s="12">
        <f t="shared" si="1589"/>
        <v>0</v>
      </c>
      <c r="S904" s="538"/>
      <c r="T904" s="142">
        <f t="shared" si="1528"/>
        <v>0</v>
      </c>
      <c r="U904" s="566"/>
      <c r="V904" s="551"/>
      <c r="W904" s="18">
        <v>2024</v>
      </c>
      <c r="X904" s="33">
        <f t="shared" si="1558"/>
        <v>0</v>
      </c>
      <c r="Y904" s="26">
        <f t="shared" ref="Y904:AB904" si="1590">Y917+Y930</f>
        <v>0</v>
      </c>
      <c r="Z904" s="6">
        <f t="shared" si="1590"/>
        <v>0</v>
      </c>
      <c r="AA904" s="6">
        <f t="shared" si="1590"/>
        <v>0</v>
      </c>
      <c r="AB904" s="12">
        <f t="shared" si="1590"/>
        <v>0</v>
      </c>
      <c r="AC904" s="538"/>
      <c r="AD904" s="142">
        <f t="shared" si="1529"/>
        <v>0</v>
      </c>
      <c r="AE904" s="513"/>
      <c r="AF904" s="513"/>
      <c r="AG904" s="277">
        <v>2024</v>
      </c>
      <c r="AH904" s="302">
        <f t="shared" si="1536"/>
        <v>0</v>
      </c>
      <c r="AI904" s="279">
        <f t="shared" ref="AI904:AL904" si="1591">AI917+AI930</f>
        <v>0</v>
      </c>
      <c r="AJ904" s="280">
        <f t="shared" si="1591"/>
        <v>0</v>
      </c>
      <c r="AK904" s="280">
        <f t="shared" si="1591"/>
        <v>0</v>
      </c>
      <c r="AL904" s="331">
        <f t="shared" si="1591"/>
        <v>0</v>
      </c>
      <c r="AM904" s="504"/>
      <c r="AN904" s="142">
        <f t="shared" si="1481"/>
        <v>0</v>
      </c>
      <c r="AO904" s="474"/>
      <c r="AP904" s="474"/>
      <c r="AQ904" s="463">
        <v>2024</v>
      </c>
      <c r="AR904" s="280">
        <f t="shared" si="1537"/>
        <v>0</v>
      </c>
      <c r="AS904" s="280">
        <f t="shared" ref="AS904:AV904" si="1592">AS917+AS930</f>
        <v>0</v>
      </c>
      <c r="AT904" s="280">
        <f t="shared" si="1592"/>
        <v>0</v>
      </c>
      <c r="AU904" s="280">
        <f t="shared" si="1592"/>
        <v>0</v>
      </c>
      <c r="AV904" s="280">
        <f t="shared" si="1592"/>
        <v>0</v>
      </c>
      <c r="AW904" s="481"/>
      <c r="AX904" s="142">
        <f t="shared" si="1543"/>
        <v>0</v>
      </c>
    </row>
    <row r="905" spans="1:50" outlineLevel="1" x14ac:dyDescent="0.3">
      <c r="A905" s="566"/>
      <c r="B905" s="551"/>
      <c r="C905" s="18">
        <v>2025</v>
      </c>
      <c r="D905" s="33">
        <f t="shared" ref="D905" si="1593">SUM(E905:H905)</f>
        <v>0</v>
      </c>
      <c r="E905" s="26">
        <f t="shared" ref="E905:H906" si="1594">E918+E931</f>
        <v>0</v>
      </c>
      <c r="F905" s="6">
        <f t="shared" si="1594"/>
        <v>0</v>
      </c>
      <c r="G905" s="6">
        <f t="shared" si="1594"/>
        <v>0</v>
      </c>
      <c r="H905" s="12">
        <f t="shared" si="1594"/>
        <v>0</v>
      </c>
      <c r="I905" s="538"/>
      <c r="J905" s="11"/>
      <c r="K905" s="566"/>
      <c r="L905" s="551"/>
      <c r="M905" s="18">
        <v>2025</v>
      </c>
      <c r="N905" s="33">
        <f t="shared" si="1556"/>
        <v>0</v>
      </c>
      <c r="O905" s="26">
        <f t="shared" ref="O905:R905" si="1595">O918+O931</f>
        <v>0</v>
      </c>
      <c r="P905" s="6">
        <f t="shared" si="1595"/>
        <v>0</v>
      </c>
      <c r="Q905" s="6">
        <f t="shared" si="1595"/>
        <v>0</v>
      </c>
      <c r="R905" s="12">
        <f t="shared" si="1595"/>
        <v>0</v>
      </c>
      <c r="S905" s="538"/>
      <c r="T905" s="142">
        <f t="shared" si="1528"/>
        <v>0</v>
      </c>
      <c r="U905" s="566"/>
      <c r="V905" s="551"/>
      <c r="W905" s="18">
        <v>2025</v>
      </c>
      <c r="X905" s="33">
        <f t="shared" si="1558"/>
        <v>0</v>
      </c>
      <c r="Y905" s="26">
        <f t="shared" ref="Y905:AB905" si="1596">Y918+Y931</f>
        <v>0</v>
      </c>
      <c r="Z905" s="6">
        <f t="shared" si="1596"/>
        <v>0</v>
      </c>
      <c r="AA905" s="6">
        <f t="shared" si="1596"/>
        <v>0</v>
      </c>
      <c r="AB905" s="12">
        <f t="shared" si="1596"/>
        <v>0</v>
      </c>
      <c r="AC905" s="538"/>
      <c r="AD905" s="142">
        <f t="shared" si="1529"/>
        <v>0</v>
      </c>
      <c r="AE905" s="513"/>
      <c r="AF905" s="513"/>
      <c r="AG905" s="277">
        <v>2025</v>
      </c>
      <c r="AH905" s="302">
        <f t="shared" si="1536"/>
        <v>0</v>
      </c>
      <c r="AI905" s="279">
        <f t="shared" ref="AI905:AL905" si="1597">AI918+AI931</f>
        <v>0</v>
      </c>
      <c r="AJ905" s="280">
        <f t="shared" si="1597"/>
        <v>0</v>
      </c>
      <c r="AK905" s="280">
        <f t="shared" si="1597"/>
        <v>0</v>
      </c>
      <c r="AL905" s="331">
        <f t="shared" si="1597"/>
        <v>0</v>
      </c>
      <c r="AM905" s="504"/>
      <c r="AN905" s="142">
        <f t="shared" si="1481"/>
        <v>0</v>
      </c>
      <c r="AO905" s="474"/>
      <c r="AP905" s="474"/>
      <c r="AQ905" s="463">
        <v>2025</v>
      </c>
      <c r="AR905" s="280">
        <f t="shared" si="1537"/>
        <v>0</v>
      </c>
      <c r="AS905" s="280">
        <f t="shared" ref="AS905:AV905" si="1598">AS918+AS931</f>
        <v>0</v>
      </c>
      <c r="AT905" s="280">
        <f t="shared" si="1598"/>
        <v>0</v>
      </c>
      <c r="AU905" s="280">
        <f t="shared" si="1598"/>
        <v>0</v>
      </c>
      <c r="AV905" s="280">
        <f t="shared" si="1598"/>
        <v>0</v>
      </c>
      <c r="AW905" s="481"/>
      <c r="AX905" s="142">
        <f t="shared" si="1543"/>
        <v>0</v>
      </c>
    </row>
    <row r="906" spans="1:50" ht="15" outlineLevel="1" thickBot="1" x14ac:dyDescent="0.35">
      <c r="A906" s="567"/>
      <c r="B906" s="554"/>
      <c r="C906" s="97">
        <v>2026</v>
      </c>
      <c r="D906" s="98">
        <f t="shared" si="1587"/>
        <v>0</v>
      </c>
      <c r="E906" s="99">
        <f t="shared" si="1594"/>
        <v>0</v>
      </c>
      <c r="F906" s="100">
        <f t="shared" si="1594"/>
        <v>0</v>
      </c>
      <c r="G906" s="100">
        <f t="shared" si="1594"/>
        <v>0</v>
      </c>
      <c r="H906" s="101">
        <f t="shared" si="1594"/>
        <v>0</v>
      </c>
      <c r="I906" s="539"/>
      <c r="J906" s="11"/>
      <c r="K906" s="567"/>
      <c r="L906" s="554"/>
      <c r="M906" s="97">
        <v>2026</v>
      </c>
      <c r="N906" s="98">
        <f t="shared" si="1556"/>
        <v>0</v>
      </c>
      <c r="O906" s="99">
        <f t="shared" ref="O906:R906" si="1599">O919+O932</f>
        <v>0</v>
      </c>
      <c r="P906" s="100">
        <f t="shared" si="1599"/>
        <v>0</v>
      </c>
      <c r="Q906" s="100">
        <f t="shared" si="1599"/>
        <v>0</v>
      </c>
      <c r="R906" s="101">
        <f t="shared" si="1599"/>
        <v>0</v>
      </c>
      <c r="S906" s="539"/>
      <c r="T906" s="142">
        <f t="shared" si="1528"/>
        <v>0</v>
      </c>
      <c r="U906" s="567"/>
      <c r="V906" s="554"/>
      <c r="W906" s="97">
        <v>2026</v>
      </c>
      <c r="X906" s="98">
        <f t="shared" si="1558"/>
        <v>0</v>
      </c>
      <c r="Y906" s="99">
        <f t="shared" ref="Y906:AB906" si="1600">Y919+Y932</f>
        <v>0</v>
      </c>
      <c r="Z906" s="100">
        <f t="shared" si="1600"/>
        <v>0</v>
      </c>
      <c r="AA906" s="100">
        <f t="shared" si="1600"/>
        <v>0</v>
      </c>
      <c r="AB906" s="101">
        <f t="shared" si="1600"/>
        <v>0</v>
      </c>
      <c r="AC906" s="539"/>
      <c r="AD906" s="142">
        <f t="shared" si="1529"/>
        <v>0</v>
      </c>
      <c r="AE906" s="513"/>
      <c r="AF906" s="513"/>
      <c r="AG906" s="277">
        <v>2026</v>
      </c>
      <c r="AH906" s="302">
        <f t="shared" si="1536"/>
        <v>0</v>
      </c>
      <c r="AI906" s="279">
        <f t="shared" ref="AI906:AL906" si="1601">AI919+AI932</f>
        <v>0</v>
      </c>
      <c r="AJ906" s="280">
        <f t="shared" si="1601"/>
        <v>0</v>
      </c>
      <c r="AK906" s="280">
        <f t="shared" si="1601"/>
        <v>0</v>
      </c>
      <c r="AL906" s="331">
        <f t="shared" si="1601"/>
        <v>0</v>
      </c>
      <c r="AM906" s="504"/>
      <c r="AN906" s="142">
        <f t="shared" si="1481"/>
        <v>0</v>
      </c>
      <c r="AO906" s="474"/>
      <c r="AP906" s="474"/>
      <c r="AQ906" s="463">
        <v>2026</v>
      </c>
      <c r="AR906" s="280">
        <f t="shared" si="1537"/>
        <v>0</v>
      </c>
      <c r="AS906" s="280">
        <f t="shared" ref="AS906:AV906" si="1602">AS919+AS932</f>
        <v>0</v>
      </c>
      <c r="AT906" s="280">
        <f t="shared" si="1602"/>
        <v>0</v>
      </c>
      <c r="AU906" s="280">
        <f t="shared" si="1602"/>
        <v>0</v>
      </c>
      <c r="AV906" s="280">
        <f t="shared" si="1602"/>
        <v>0</v>
      </c>
      <c r="AW906" s="481"/>
      <c r="AX906" s="142">
        <f t="shared" si="1543"/>
        <v>0</v>
      </c>
    </row>
    <row r="907" spans="1:50" ht="15" outlineLevel="1" thickBot="1" x14ac:dyDescent="0.35">
      <c r="A907" s="240"/>
      <c r="B907" s="239"/>
      <c r="C907" s="261"/>
      <c r="D907" s="262"/>
      <c r="E907" s="263"/>
      <c r="F907" s="264"/>
      <c r="G907" s="264"/>
      <c r="H907" s="265"/>
      <c r="I907" s="236"/>
      <c r="J907" s="11"/>
      <c r="K907" s="240"/>
      <c r="L907" s="239"/>
      <c r="M907" s="261"/>
      <c r="N907" s="262"/>
      <c r="O907" s="263"/>
      <c r="P907" s="264"/>
      <c r="Q907" s="264"/>
      <c r="R907" s="265"/>
      <c r="S907" s="236"/>
      <c r="T907" s="142"/>
      <c r="U907" s="240"/>
      <c r="V907" s="239"/>
      <c r="W907" s="261"/>
      <c r="X907" s="262"/>
      <c r="Y907" s="263"/>
      <c r="Z907" s="264"/>
      <c r="AA907" s="264"/>
      <c r="AB907" s="265"/>
      <c r="AC907" s="236"/>
      <c r="AD907" s="142"/>
      <c r="AE907" s="514"/>
      <c r="AF907" s="514"/>
      <c r="AG907" s="303">
        <v>2027</v>
      </c>
      <c r="AH907" s="304">
        <f t="shared" si="1536"/>
        <v>0</v>
      </c>
      <c r="AI907" s="305">
        <f t="shared" ref="AI907:AL907" si="1603">AI920+AI933</f>
        <v>0</v>
      </c>
      <c r="AJ907" s="306">
        <f t="shared" si="1603"/>
        <v>0</v>
      </c>
      <c r="AK907" s="306">
        <f t="shared" si="1603"/>
        <v>0</v>
      </c>
      <c r="AL907" s="335">
        <f t="shared" si="1603"/>
        <v>0</v>
      </c>
      <c r="AM907" s="504"/>
      <c r="AN907" s="142">
        <f t="shared" si="1481"/>
        <v>0</v>
      </c>
      <c r="AO907" s="474"/>
      <c r="AP907" s="474"/>
      <c r="AQ907" s="463">
        <v>2027</v>
      </c>
      <c r="AR907" s="280">
        <f t="shared" si="1537"/>
        <v>0</v>
      </c>
      <c r="AS907" s="280">
        <f t="shared" ref="AS907:AV907" si="1604">AS920+AS933</f>
        <v>0</v>
      </c>
      <c r="AT907" s="280">
        <f t="shared" si="1604"/>
        <v>0</v>
      </c>
      <c r="AU907" s="280">
        <f t="shared" si="1604"/>
        <v>0</v>
      </c>
      <c r="AV907" s="280">
        <f t="shared" si="1604"/>
        <v>0</v>
      </c>
      <c r="AW907" s="481"/>
      <c r="AX907" s="142">
        <f t="shared" si="1543"/>
        <v>0</v>
      </c>
    </row>
    <row r="908" spans="1:50" outlineLevel="2" x14ac:dyDescent="0.3">
      <c r="A908" s="563" t="s">
        <v>124</v>
      </c>
      <c r="B908" s="555" t="s">
        <v>125</v>
      </c>
      <c r="C908" s="21" t="s">
        <v>144</v>
      </c>
      <c r="D908" s="36">
        <f>SUM(D909:D919)</f>
        <v>2846.5</v>
      </c>
      <c r="E908" s="39">
        <f>SUM(E909:E919)</f>
        <v>2712.6</v>
      </c>
      <c r="F908" s="15">
        <f t="shared" ref="F908:G908" si="1605">SUM(F909:F919)</f>
        <v>133.9</v>
      </c>
      <c r="G908" s="15">
        <f t="shared" si="1605"/>
        <v>0</v>
      </c>
      <c r="H908" s="49">
        <f>SUM(H909:H919)</f>
        <v>0</v>
      </c>
      <c r="I908" s="118"/>
      <c r="J908" s="11"/>
      <c r="K908" s="563" t="s">
        <v>124</v>
      </c>
      <c r="L908" s="555" t="s">
        <v>125</v>
      </c>
      <c r="M908" s="21" t="s">
        <v>144</v>
      </c>
      <c r="N908" s="36">
        <f>SUM(N909:N919)</f>
        <v>2846.5</v>
      </c>
      <c r="O908" s="39">
        <f>SUM(O909:O919)</f>
        <v>2712.6</v>
      </c>
      <c r="P908" s="15">
        <f t="shared" ref="P908:Q908" si="1606">SUM(P909:P919)</f>
        <v>133.9</v>
      </c>
      <c r="Q908" s="15">
        <f t="shared" si="1606"/>
        <v>0</v>
      </c>
      <c r="R908" s="49">
        <f>SUM(R909:R919)</f>
        <v>0</v>
      </c>
      <c r="S908" s="123"/>
      <c r="T908" s="142">
        <f t="shared" si="1528"/>
        <v>0</v>
      </c>
      <c r="U908" s="563" t="s">
        <v>124</v>
      </c>
      <c r="V908" s="555" t="s">
        <v>125</v>
      </c>
      <c r="W908" s="21" t="s">
        <v>144</v>
      </c>
      <c r="X908" s="36">
        <f>SUM(X909:X919)</f>
        <v>2846.5</v>
      </c>
      <c r="Y908" s="39">
        <f>SUM(Y909:Y919)</f>
        <v>2712.6</v>
      </c>
      <c r="Z908" s="15">
        <f t="shared" ref="Z908:AA908" si="1607">SUM(Z909:Z919)</f>
        <v>133.9</v>
      </c>
      <c r="AA908" s="15">
        <f t="shared" si="1607"/>
        <v>0</v>
      </c>
      <c r="AB908" s="49">
        <f>SUM(AB909:AB919)</f>
        <v>0</v>
      </c>
      <c r="AC908" s="199"/>
      <c r="AD908" s="142">
        <f t="shared" si="1529"/>
        <v>0</v>
      </c>
      <c r="AE908" s="582" t="s">
        <v>124</v>
      </c>
      <c r="AF908" s="582" t="s">
        <v>125</v>
      </c>
      <c r="AG908" s="308" t="s">
        <v>188</v>
      </c>
      <c r="AH908" s="309">
        <f t="shared" si="1536"/>
        <v>2846.5</v>
      </c>
      <c r="AI908" s="320">
        <f>SUM(AI909:AI919)</f>
        <v>2712.6</v>
      </c>
      <c r="AJ908" s="312">
        <f t="shared" ref="AJ908:AK908" si="1608">SUM(AJ909:AJ919)</f>
        <v>133.9</v>
      </c>
      <c r="AK908" s="312">
        <f t="shared" si="1608"/>
        <v>0</v>
      </c>
      <c r="AL908" s="313">
        <f>SUM(AL909:AL919)</f>
        <v>0</v>
      </c>
      <c r="AM908" s="504"/>
      <c r="AN908" s="142">
        <f t="shared" si="1481"/>
        <v>0</v>
      </c>
      <c r="AO908" s="477" t="s">
        <v>124</v>
      </c>
      <c r="AP908" s="477" t="s">
        <v>125</v>
      </c>
      <c r="AQ908" s="463" t="s">
        <v>188</v>
      </c>
      <c r="AR908" s="281">
        <f t="shared" si="1537"/>
        <v>2846.5</v>
      </c>
      <c r="AS908" s="281">
        <f>SUM(AS909:AS919)</f>
        <v>2712.6</v>
      </c>
      <c r="AT908" s="280">
        <f t="shared" ref="AT908:AU908" si="1609">SUM(AT909:AT919)</f>
        <v>133.9</v>
      </c>
      <c r="AU908" s="280">
        <f t="shared" si="1609"/>
        <v>0</v>
      </c>
      <c r="AV908" s="280">
        <f>SUM(AV909:AV919)</f>
        <v>0</v>
      </c>
      <c r="AW908" s="481"/>
      <c r="AX908" s="142">
        <f t="shared" si="1543"/>
        <v>133.90000000000009</v>
      </c>
    </row>
    <row r="909" spans="1:50" outlineLevel="2" x14ac:dyDescent="0.3">
      <c r="A909" s="564"/>
      <c r="B909" s="556"/>
      <c r="C909" s="19">
        <v>2016</v>
      </c>
      <c r="D909" s="35">
        <f>SUM(E909:H909)</f>
        <v>0</v>
      </c>
      <c r="E909" s="28">
        <v>0</v>
      </c>
      <c r="F909" s="7">
        <v>0</v>
      </c>
      <c r="G909" s="7">
        <v>0</v>
      </c>
      <c r="H909" s="9">
        <v>0</v>
      </c>
      <c r="I909" s="118"/>
      <c r="J909" s="11"/>
      <c r="K909" s="564"/>
      <c r="L909" s="556"/>
      <c r="M909" s="19">
        <v>2016</v>
      </c>
      <c r="N909" s="35">
        <f>SUM(O909:R909)</f>
        <v>0</v>
      </c>
      <c r="O909" s="28">
        <v>0</v>
      </c>
      <c r="P909" s="7">
        <v>0</v>
      </c>
      <c r="Q909" s="7">
        <v>0</v>
      </c>
      <c r="R909" s="9">
        <v>0</v>
      </c>
      <c r="S909" s="123"/>
      <c r="T909" s="142">
        <f t="shared" si="1528"/>
        <v>0</v>
      </c>
      <c r="U909" s="564"/>
      <c r="V909" s="556"/>
      <c r="W909" s="19">
        <v>2016</v>
      </c>
      <c r="X909" s="35">
        <f>SUM(Y909:AB909)</f>
        <v>0</v>
      </c>
      <c r="Y909" s="28">
        <v>0</v>
      </c>
      <c r="Z909" s="7">
        <v>0</v>
      </c>
      <c r="AA909" s="7">
        <v>0</v>
      </c>
      <c r="AB909" s="9">
        <v>0</v>
      </c>
      <c r="AC909" s="199"/>
      <c r="AD909" s="142">
        <f t="shared" si="1529"/>
        <v>0</v>
      </c>
      <c r="AE909" s="582"/>
      <c r="AF909" s="582"/>
      <c r="AG909" s="283">
        <v>2016</v>
      </c>
      <c r="AH909" s="289">
        <f t="shared" si="1536"/>
        <v>0</v>
      </c>
      <c r="AI909" s="285">
        <v>0</v>
      </c>
      <c r="AJ909" s="286">
        <v>0</v>
      </c>
      <c r="AK909" s="286">
        <v>0</v>
      </c>
      <c r="AL909" s="288">
        <v>0</v>
      </c>
      <c r="AM909" s="504"/>
      <c r="AN909" s="142">
        <f t="shared" ref="AN909:AN972" si="1610">AH909-X909</f>
        <v>0</v>
      </c>
      <c r="AO909" s="477"/>
      <c r="AP909" s="477"/>
      <c r="AQ909" s="464">
        <v>2016</v>
      </c>
      <c r="AR909" s="286">
        <f t="shared" si="1537"/>
        <v>0</v>
      </c>
      <c r="AS909" s="286">
        <v>0</v>
      </c>
      <c r="AT909" s="286">
        <v>0</v>
      </c>
      <c r="AU909" s="286">
        <v>0</v>
      </c>
      <c r="AV909" s="286">
        <v>0</v>
      </c>
      <c r="AW909" s="481"/>
      <c r="AX909" s="142">
        <f t="shared" si="1543"/>
        <v>0</v>
      </c>
    </row>
    <row r="910" spans="1:50" outlineLevel="2" x14ac:dyDescent="0.3">
      <c r="A910" s="564"/>
      <c r="B910" s="556"/>
      <c r="C910" s="19">
        <v>2017</v>
      </c>
      <c r="D910" s="35">
        <f t="shared" ref="D910:D915" si="1611">SUM(E910:H910)</f>
        <v>0</v>
      </c>
      <c r="E910" s="28">
        <v>0</v>
      </c>
      <c r="F910" s="7">
        <v>0</v>
      </c>
      <c r="G910" s="7">
        <v>0</v>
      </c>
      <c r="H910" s="9">
        <v>0</v>
      </c>
      <c r="I910" s="118"/>
      <c r="J910" s="11"/>
      <c r="K910" s="564"/>
      <c r="L910" s="556"/>
      <c r="M910" s="19">
        <v>2017</v>
      </c>
      <c r="N910" s="35">
        <f t="shared" ref="N910:N911" si="1612">SUM(O910:R910)</f>
        <v>0</v>
      </c>
      <c r="O910" s="28">
        <v>0</v>
      </c>
      <c r="P910" s="7">
        <v>0</v>
      </c>
      <c r="Q910" s="7">
        <v>0</v>
      </c>
      <c r="R910" s="9">
        <v>0</v>
      </c>
      <c r="S910" s="123"/>
      <c r="T910" s="142">
        <f t="shared" si="1528"/>
        <v>0</v>
      </c>
      <c r="U910" s="564"/>
      <c r="V910" s="556"/>
      <c r="W910" s="19">
        <v>2017</v>
      </c>
      <c r="X910" s="35">
        <f t="shared" ref="X910:X911" si="1613">SUM(Y910:AB910)</f>
        <v>0</v>
      </c>
      <c r="Y910" s="28">
        <v>0</v>
      </c>
      <c r="Z910" s="7">
        <v>0</v>
      </c>
      <c r="AA910" s="7">
        <v>0</v>
      </c>
      <c r="AB910" s="9">
        <v>0</v>
      </c>
      <c r="AC910" s="199"/>
      <c r="AD910" s="142">
        <f t="shared" si="1529"/>
        <v>0</v>
      </c>
      <c r="AE910" s="582"/>
      <c r="AF910" s="582"/>
      <c r="AG910" s="283">
        <v>2017</v>
      </c>
      <c r="AH910" s="289">
        <f t="shared" si="1536"/>
        <v>0</v>
      </c>
      <c r="AI910" s="285">
        <v>0</v>
      </c>
      <c r="AJ910" s="286">
        <v>0</v>
      </c>
      <c r="AK910" s="286">
        <v>0</v>
      </c>
      <c r="AL910" s="288">
        <v>0</v>
      </c>
      <c r="AM910" s="504"/>
      <c r="AN910" s="142">
        <f t="shared" si="1610"/>
        <v>0</v>
      </c>
      <c r="AO910" s="477"/>
      <c r="AP910" s="477"/>
      <c r="AQ910" s="464">
        <v>2017</v>
      </c>
      <c r="AR910" s="286">
        <f t="shared" si="1537"/>
        <v>0</v>
      </c>
      <c r="AS910" s="286">
        <v>0</v>
      </c>
      <c r="AT910" s="286">
        <v>0</v>
      </c>
      <c r="AU910" s="286">
        <v>0</v>
      </c>
      <c r="AV910" s="286">
        <v>0</v>
      </c>
      <c r="AW910" s="481"/>
      <c r="AX910" s="142">
        <f t="shared" si="1543"/>
        <v>0</v>
      </c>
    </row>
    <row r="911" spans="1:50" outlineLevel="2" x14ac:dyDescent="0.3">
      <c r="A911" s="564"/>
      <c r="B911" s="556"/>
      <c r="C911" s="19">
        <v>2018</v>
      </c>
      <c r="D911" s="35">
        <f t="shared" si="1611"/>
        <v>0</v>
      </c>
      <c r="E911" s="28">
        <v>0</v>
      </c>
      <c r="F911" s="7">
        <v>0</v>
      </c>
      <c r="G911" s="7">
        <v>0</v>
      </c>
      <c r="H911" s="9">
        <v>0</v>
      </c>
      <c r="I911" s="118"/>
      <c r="J911" s="11"/>
      <c r="K911" s="564"/>
      <c r="L911" s="556"/>
      <c r="M911" s="19">
        <v>2018</v>
      </c>
      <c r="N911" s="35">
        <f t="shared" si="1612"/>
        <v>0</v>
      </c>
      <c r="O911" s="28">
        <v>0</v>
      </c>
      <c r="P911" s="7">
        <v>0</v>
      </c>
      <c r="Q911" s="7">
        <v>0</v>
      </c>
      <c r="R911" s="9">
        <v>0</v>
      </c>
      <c r="S911" s="123"/>
      <c r="T911" s="142">
        <f t="shared" si="1528"/>
        <v>0</v>
      </c>
      <c r="U911" s="564"/>
      <c r="V911" s="556"/>
      <c r="W911" s="19">
        <v>2018</v>
      </c>
      <c r="X911" s="35">
        <f t="shared" si="1613"/>
        <v>0</v>
      </c>
      <c r="Y911" s="28">
        <v>0</v>
      </c>
      <c r="Z911" s="7">
        <v>0</v>
      </c>
      <c r="AA911" s="7">
        <v>0</v>
      </c>
      <c r="AB911" s="9">
        <v>0</v>
      </c>
      <c r="AC911" s="199"/>
      <c r="AD911" s="142">
        <f t="shared" si="1529"/>
        <v>0</v>
      </c>
      <c r="AE911" s="582"/>
      <c r="AF911" s="582"/>
      <c r="AG911" s="283">
        <v>2018</v>
      </c>
      <c r="AH911" s="289">
        <f t="shared" si="1536"/>
        <v>0</v>
      </c>
      <c r="AI911" s="285">
        <v>0</v>
      </c>
      <c r="AJ911" s="286">
        <v>0</v>
      </c>
      <c r="AK911" s="286">
        <v>0</v>
      </c>
      <c r="AL911" s="288">
        <v>0</v>
      </c>
      <c r="AM911" s="504"/>
      <c r="AN911" s="142">
        <f t="shared" si="1610"/>
        <v>0</v>
      </c>
      <c r="AO911" s="477"/>
      <c r="AP911" s="477"/>
      <c r="AQ911" s="464">
        <v>2018</v>
      </c>
      <c r="AR911" s="286">
        <f t="shared" si="1537"/>
        <v>0</v>
      </c>
      <c r="AS911" s="286">
        <v>0</v>
      </c>
      <c r="AT911" s="286">
        <v>0</v>
      </c>
      <c r="AU911" s="286">
        <v>0</v>
      </c>
      <c r="AV911" s="286">
        <v>0</v>
      </c>
      <c r="AW911" s="481"/>
      <c r="AX911" s="142">
        <f t="shared" si="1543"/>
        <v>0</v>
      </c>
    </row>
    <row r="912" spans="1:50" outlineLevel="2" x14ac:dyDescent="0.3">
      <c r="A912" s="564"/>
      <c r="B912" s="556"/>
      <c r="C912" s="19">
        <v>2019</v>
      </c>
      <c r="D912" s="34">
        <f>SUM(E912:H912)</f>
        <v>2846.5</v>
      </c>
      <c r="E912" s="27">
        <v>2712.6</v>
      </c>
      <c r="F912" s="7">
        <v>133.9</v>
      </c>
      <c r="G912" s="7">
        <v>0</v>
      </c>
      <c r="H912" s="9">
        <v>0</v>
      </c>
      <c r="I912" s="118"/>
      <c r="J912" s="11"/>
      <c r="K912" s="564"/>
      <c r="L912" s="556"/>
      <c r="M912" s="19">
        <v>2019</v>
      </c>
      <c r="N912" s="34">
        <f>SUM(O912:R912)</f>
        <v>2846.5</v>
      </c>
      <c r="O912" s="27">
        <v>2712.6</v>
      </c>
      <c r="P912" s="7">
        <v>133.9</v>
      </c>
      <c r="Q912" s="7">
        <v>0</v>
      </c>
      <c r="R912" s="9">
        <v>0</v>
      </c>
      <c r="S912" s="123"/>
      <c r="T912" s="142">
        <f t="shared" si="1528"/>
        <v>0</v>
      </c>
      <c r="U912" s="564"/>
      <c r="V912" s="556"/>
      <c r="W912" s="19">
        <v>2019</v>
      </c>
      <c r="X912" s="34">
        <f>SUM(Y912:AB912)</f>
        <v>2846.5</v>
      </c>
      <c r="Y912" s="27">
        <v>2712.6</v>
      </c>
      <c r="Z912" s="7">
        <v>133.9</v>
      </c>
      <c r="AA912" s="7">
        <v>0</v>
      </c>
      <c r="AB912" s="9">
        <v>0</v>
      </c>
      <c r="AC912" s="199"/>
      <c r="AD912" s="142">
        <f t="shared" si="1529"/>
        <v>0</v>
      </c>
      <c r="AE912" s="582"/>
      <c r="AF912" s="582"/>
      <c r="AG912" s="283">
        <v>2019</v>
      </c>
      <c r="AH912" s="284">
        <f t="shared" si="1536"/>
        <v>2846.5</v>
      </c>
      <c r="AI912" s="314">
        <v>2712.6</v>
      </c>
      <c r="AJ912" s="286">
        <v>133.9</v>
      </c>
      <c r="AK912" s="286">
        <v>0</v>
      </c>
      <c r="AL912" s="288">
        <v>0</v>
      </c>
      <c r="AM912" s="504"/>
      <c r="AN912" s="142">
        <f t="shared" si="1610"/>
        <v>0</v>
      </c>
      <c r="AO912" s="477"/>
      <c r="AP912" s="477"/>
      <c r="AQ912" s="464">
        <v>2019</v>
      </c>
      <c r="AR912" s="287">
        <f t="shared" si="1537"/>
        <v>2846.5</v>
      </c>
      <c r="AS912" s="287">
        <v>2712.6</v>
      </c>
      <c r="AT912" s="286">
        <v>133.9</v>
      </c>
      <c r="AU912" s="286">
        <v>0</v>
      </c>
      <c r="AV912" s="286">
        <v>0</v>
      </c>
      <c r="AW912" s="481"/>
      <c r="AX912" s="142">
        <f t="shared" si="1543"/>
        <v>133.90000000000009</v>
      </c>
    </row>
    <row r="913" spans="1:50" outlineLevel="2" x14ac:dyDescent="0.3">
      <c r="A913" s="564"/>
      <c r="B913" s="556"/>
      <c r="C913" s="19">
        <v>2020</v>
      </c>
      <c r="D913" s="35">
        <f t="shared" si="1611"/>
        <v>0</v>
      </c>
      <c r="E913" s="28">
        <v>0</v>
      </c>
      <c r="F913" s="7">
        <v>0</v>
      </c>
      <c r="G913" s="7">
        <v>0</v>
      </c>
      <c r="H913" s="9">
        <v>0</v>
      </c>
      <c r="I913" s="118"/>
      <c r="J913" s="11"/>
      <c r="K913" s="564"/>
      <c r="L913" s="556"/>
      <c r="M913" s="19">
        <v>2020</v>
      </c>
      <c r="N913" s="35">
        <f t="shared" ref="N913:N919" si="1614">SUM(O913:R913)</f>
        <v>0</v>
      </c>
      <c r="O913" s="28">
        <v>0</v>
      </c>
      <c r="P913" s="7">
        <v>0</v>
      </c>
      <c r="Q913" s="7">
        <v>0</v>
      </c>
      <c r="R913" s="9">
        <v>0</v>
      </c>
      <c r="S913" s="123"/>
      <c r="T913" s="142">
        <f t="shared" si="1528"/>
        <v>0</v>
      </c>
      <c r="U913" s="564"/>
      <c r="V913" s="556"/>
      <c r="W913" s="19">
        <v>2020</v>
      </c>
      <c r="X913" s="35">
        <f t="shared" ref="X913:X919" si="1615">SUM(Y913:AB913)</f>
        <v>0</v>
      </c>
      <c r="Y913" s="28">
        <v>0</v>
      </c>
      <c r="Z913" s="7">
        <v>0</v>
      </c>
      <c r="AA913" s="7">
        <v>0</v>
      </c>
      <c r="AB913" s="9">
        <v>0</v>
      </c>
      <c r="AC913" s="199"/>
      <c r="AD913" s="142">
        <f t="shared" si="1529"/>
        <v>0</v>
      </c>
      <c r="AE913" s="582"/>
      <c r="AF913" s="582"/>
      <c r="AG913" s="283">
        <v>2020</v>
      </c>
      <c r="AH913" s="289">
        <f t="shared" si="1536"/>
        <v>0</v>
      </c>
      <c r="AI913" s="285">
        <v>0</v>
      </c>
      <c r="AJ913" s="286">
        <v>0</v>
      </c>
      <c r="AK913" s="286">
        <v>0</v>
      </c>
      <c r="AL913" s="288">
        <v>0</v>
      </c>
      <c r="AM913" s="504"/>
      <c r="AN913" s="142">
        <f t="shared" si="1610"/>
        <v>0</v>
      </c>
      <c r="AO913" s="477"/>
      <c r="AP913" s="477"/>
      <c r="AQ913" s="464">
        <v>2020</v>
      </c>
      <c r="AR913" s="286">
        <f t="shared" si="1537"/>
        <v>0</v>
      </c>
      <c r="AS913" s="286">
        <v>0</v>
      </c>
      <c r="AT913" s="286">
        <v>0</v>
      </c>
      <c r="AU913" s="286">
        <v>0</v>
      </c>
      <c r="AV913" s="286">
        <v>0</v>
      </c>
      <c r="AW913" s="481"/>
      <c r="AX913" s="142">
        <f t="shared" si="1543"/>
        <v>0</v>
      </c>
    </row>
    <row r="914" spans="1:50" outlineLevel="2" x14ac:dyDescent="0.3">
      <c r="A914" s="564"/>
      <c r="B914" s="556"/>
      <c r="C914" s="19">
        <v>2021</v>
      </c>
      <c r="D914" s="35">
        <f t="shared" si="1611"/>
        <v>0</v>
      </c>
      <c r="E914" s="28">
        <v>0</v>
      </c>
      <c r="F914" s="7">
        <v>0</v>
      </c>
      <c r="G914" s="7">
        <v>0</v>
      </c>
      <c r="H914" s="9">
        <v>0</v>
      </c>
      <c r="I914" s="118"/>
      <c r="J914" s="11"/>
      <c r="K914" s="564"/>
      <c r="L914" s="556"/>
      <c r="M914" s="19">
        <v>2021</v>
      </c>
      <c r="N914" s="35">
        <f t="shared" si="1614"/>
        <v>0</v>
      </c>
      <c r="O914" s="28">
        <v>0</v>
      </c>
      <c r="P914" s="7">
        <v>0</v>
      </c>
      <c r="Q914" s="7">
        <v>0</v>
      </c>
      <c r="R914" s="9">
        <v>0</v>
      </c>
      <c r="S914" s="123"/>
      <c r="T914" s="142">
        <f t="shared" si="1528"/>
        <v>0</v>
      </c>
      <c r="U914" s="564"/>
      <c r="V914" s="556"/>
      <c r="W914" s="19">
        <v>2021</v>
      </c>
      <c r="X914" s="35">
        <f t="shared" si="1615"/>
        <v>0</v>
      </c>
      <c r="Y914" s="28">
        <v>0</v>
      </c>
      <c r="Z914" s="7">
        <v>0</v>
      </c>
      <c r="AA914" s="7">
        <v>0</v>
      </c>
      <c r="AB914" s="9">
        <v>0</v>
      </c>
      <c r="AC914" s="199"/>
      <c r="AD914" s="142">
        <f t="shared" si="1529"/>
        <v>0</v>
      </c>
      <c r="AE914" s="582"/>
      <c r="AF914" s="582"/>
      <c r="AG914" s="283">
        <v>2021</v>
      </c>
      <c r="AH914" s="289">
        <f t="shared" si="1536"/>
        <v>0</v>
      </c>
      <c r="AI914" s="285">
        <v>0</v>
      </c>
      <c r="AJ914" s="286">
        <v>0</v>
      </c>
      <c r="AK914" s="286">
        <v>0</v>
      </c>
      <c r="AL914" s="288">
        <v>0</v>
      </c>
      <c r="AM914" s="504"/>
      <c r="AN914" s="142">
        <f t="shared" si="1610"/>
        <v>0</v>
      </c>
      <c r="AO914" s="477"/>
      <c r="AP914" s="477"/>
      <c r="AQ914" s="464">
        <v>2021</v>
      </c>
      <c r="AR914" s="286">
        <f t="shared" si="1537"/>
        <v>0</v>
      </c>
      <c r="AS914" s="286">
        <v>0</v>
      </c>
      <c r="AT914" s="286">
        <v>0</v>
      </c>
      <c r="AU914" s="286">
        <v>0</v>
      </c>
      <c r="AV914" s="286">
        <v>0</v>
      </c>
      <c r="AW914" s="481"/>
      <c r="AX914" s="142">
        <f t="shared" si="1543"/>
        <v>0</v>
      </c>
    </row>
    <row r="915" spans="1:50" outlineLevel="2" x14ac:dyDescent="0.3">
      <c r="A915" s="564"/>
      <c r="B915" s="556"/>
      <c r="C915" s="19">
        <v>2022</v>
      </c>
      <c r="D915" s="35">
        <f t="shared" si="1611"/>
        <v>0</v>
      </c>
      <c r="E915" s="28">
        <v>0</v>
      </c>
      <c r="F915" s="7">
        <v>0</v>
      </c>
      <c r="G915" s="7">
        <v>0</v>
      </c>
      <c r="H915" s="9">
        <v>0</v>
      </c>
      <c r="I915" s="118"/>
      <c r="J915" s="11"/>
      <c r="K915" s="564"/>
      <c r="L915" s="556"/>
      <c r="M915" s="19">
        <v>2022</v>
      </c>
      <c r="N915" s="35">
        <f t="shared" si="1614"/>
        <v>0</v>
      </c>
      <c r="O915" s="28">
        <v>0</v>
      </c>
      <c r="P915" s="7">
        <v>0</v>
      </c>
      <c r="Q915" s="7">
        <v>0</v>
      </c>
      <c r="R915" s="9">
        <v>0</v>
      </c>
      <c r="S915" s="123"/>
      <c r="T915" s="142">
        <f t="shared" si="1528"/>
        <v>0</v>
      </c>
      <c r="U915" s="564"/>
      <c r="V915" s="556"/>
      <c r="W915" s="19">
        <v>2022</v>
      </c>
      <c r="X915" s="35">
        <f t="shared" si="1615"/>
        <v>0</v>
      </c>
      <c r="Y915" s="28">
        <v>0</v>
      </c>
      <c r="Z915" s="7">
        <v>0</v>
      </c>
      <c r="AA915" s="7">
        <v>0</v>
      </c>
      <c r="AB915" s="9">
        <v>0</v>
      </c>
      <c r="AC915" s="199"/>
      <c r="AD915" s="142">
        <f t="shared" si="1529"/>
        <v>0</v>
      </c>
      <c r="AE915" s="582"/>
      <c r="AF915" s="582"/>
      <c r="AG915" s="283">
        <v>2022</v>
      </c>
      <c r="AH915" s="289">
        <f t="shared" si="1536"/>
        <v>0</v>
      </c>
      <c r="AI915" s="285">
        <v>0</v>
      </c>
      <c r="AJ915" s="286">
        <v>0</v>
      </c>
      <c r="AK915" s="286">
        <v>0</v>
      </c>
      <c r="AL915" s="288">
        <v>0</v>
      </c>
      <c r="AM915" s="504"/>
      <c r="AN915" s="142">
        <f t="shared" si="1610"/>
        <v>0</v>
      </c>
      <c r="AO915" s="477"/>
      <c r="AP915" s="477"/>
      <c r="AQ915" s="464">
        <v>2022</v>
      </c>
      <c r="AR915" s="286">
        <f t="shared" si="1537"/>
        <v>0</v>
      </c>
      <c r="AS915" s="286">
        <v>0</v>
      </c>
      <c r="AT915" s="286">
        <v>0</v>
      </c>
      <c r="AU915" s="286">
        <v>0</v>
      </c>
      <c r="AV915" s="286">
        <v>0</v>
      </c>
      <c r="AW915" s="481"/>
      <c r="AX915" s="142">
        <f t="shared" si="1543"/>
        <v>0</v>
      </c>
    </row>
    <row r="916" spans="1:50" outlineLevel="2" x14ac:dyDescent="0.3">
      <c r="A916" s="564"/>
      <c r="B916" s="556"/>
      <c r="C916" s="19">
        <v>2023</v>
      </c>
      <c r="D916" s="35">
        <f t="shared" ref="D916" si="1616">SUM(E916:H916)</f>
        <v>0</v>
      </c>
      <c r="E916" s="28">
        <v>0</v>
      </c>
      <c r="F916" s="7">
        <v>0</v>
      </c>
      <c r="G916" s="7">
        <v>0</v>
      </c>
      <c r="H916" s="9">
        <v>0</v>
      </c>
      <c r="I916" s="118"/>
      <c r="J916" s="11"/>
      <c r="K916" s="564"/>
      <c r="L916" s="556"/>
      <c r="M916" s="19">
        <v>2023</v>
      </c>
      <c r="N916" s="35">
        <f t="shared" si="1614"/>
        <v>0</v>
      </c>
      <c r="O916" s="28">
        <v>0</v>
      </c>
      <c r="P916" s="7">
        <v>0</v>
      </c>
      <c r="Q916" s="7">
        <v>0</v>
      </c>
      <c r="R916" s="9">
        <v>0</v>
      </c>
      <c r="S916" s="123"/>
      <c r="T916" s="142">
        <f t="shared" si="1528"/>
        <v>0</v>
      </c>
      <c r="U916" s="564"/>
      <c r="V916" s="556"/>
      <c r="W916" s="19">
        <v>2023</v>
      </c>
      <c r="X916" s="35">
        <f t="shared" si="1615"/>
        <v>0</v>
      </c>
      <c r="Y916" s="28">
        <v>0</v>
      </c>
      <c r="Z916" s="7">
        <v>0</v>
      </c>
      <c r="AA916" s="7">
        <v>0</v>
      </c>
      <c r="AB916" s="9">
        <v>0</v>
      </c>
      <c r="AC916" s="199"/>
      <c r="AD916" s="142">
        <f t="shared" si="1529"/>
        <v>0</v>
      </c>
      <c r="AE916" s="582"/>
      <c r="AF916" s="582"/>
      <c r="AG916" s="283">
        <v>2023</v>
      </c>
      <c r="AH916" s="289">
        <f t="shared" si="1536"/>
        <v>0</v>
      </c>
      <c r="AI916" s="285">
        <v>0</v>
      </c>
      <c r="AJ916" s="286">
        <v>0</v>
      </c>
      <c r="AK916" s="286">
        <v>0</v>
      </c>
      <c r="AL916" s="288">
        <v>0</v>
      </c>
      <c r="AM916" s="504"/>
      <c r="AN916" s="142">
        <f t="shared" si="1610"/>
        <v>0</v>
      </c>
      <c r="AO916" s="477"/>
      <c r="AP916" s="477"/>
      <c r="AQ916" s="464">
        <v>2023</v>
      </c>
      <c r="AR916" s="286">
        <f t="shared" si="1537"/>
        <v>0</v>
      </c>
      <c r="AS916" s="286">
        <v>0</v>
      </c>
      <c r="AT916" s="286">
        <v>0</v>
      </c>
      <c r="AU916" s="286">
        <v>0</v>
      </c>
      <c r="AV916" s="286">
        <v>0</v>
      </c>
      <c r="AW916" s="481"/>
      <c r="AX916" s="142">
        <f t="shared" si="1543"/>
        <v>0</v>
      </c>
    </row>
    <row r="917" spans="1:50" outlineLevel="2" x14ac:dyDescent="0.3">
      <c r="A917" s="564"/>
      <c r="B917" s="556"/>
      <c r="C917" s="19">
        <v>2024</v>
      </c>
      <c r="D917" s="35">
        <f t="shared" ref="D917:D919" si="1617">SUM(E917:H917)</f>
        <v>0</v>
      </c>
      <c r="E917" s="28">
        <v>0</v>
      </c>
      <c r="F917" s="7">
        <v>0</v>
      </c>
      <c r="G917" s="7">
        <v>0</v>
      </c>
      <c r="H917" s="9">
        <v>0</v>
      </c>
      <c r="I917" s="118"/>
      <c r="J917" s="11"/>
      <c r="K917" s="564"/>
      <c r="L917" s="556"/>
      <c r="M917" s="19">
        <v>2024</v>
      </c>
      <c r="N917" s="35">
        <f t="shared" si="1614"/>
        <v>0</v>
      </c>
      <c r="O917" s="28">
        <v>0</v>
      </c>
      <c r="P917" s="7">
        <v>0</v>
      </c>
      <c r="Q917" s="7">
        <v>0</v>
      </c>
      <c r="R917" s="9">
        <v>0</v>
      </c>
      <c r="S917" s="123"/>
      <c r="T917" s="142">
        <f t="shared" si="1528"/>
        <v>0</v>
      </c>
      <c r="U917" s="564"/>
      <c r="V917" s="556"/>
      <c r="W917" s="19">
        <v>2024</v>
      </c>
      <c r="X917" s="35">
        <f t="shared" si="1615"/>
        <v>0</v>
      </c>
      <c r="Y917" s="28">
        <v>0</v>
      </c>
      <c r="Z917" s="7">
        <v>0</v>
      </c>
      <c r="AA917" s="7">
        <v>0</v>
      </c>
      <c r="AB917" s="9">
        <v>0</v>
      </c>
      <c r="AC917" s="199"/>
      <c r="AD917" s="142">
        <f t="shared" si="1529"/>
        <v>0</v>
      </c>
      <c r="AE917" s="582"/>
      <c r="AF917" s="582"/>
      <c r="AG917" s="283">
        <v>2024</v>
      </c>
      <c r="AH917" s="289">
        <f t="shared" si="1536"/>
        <v>0</v>
      </c>
      <c r="AI917" s="285">
        <v>0</v>
      </c>
      <c r="AJ917" s="286">
        <v>0</v>
      </c>
      <c r="AK917" s="286">
        <v>0</v>
      </c>
      <c r="AL917" s="288">
        <v>0</v>
      </c>
      <c r="AM917" s="504"/>
      <c r="AN917" s="142">
        <f t="shared" si="1610"/>
        <v>0</v>
      </c>
      <c r="AO917" s="477"/>
      <c r="AP917" s="477"/>
      <c r="AQ917" s="464">
        <v>2024</v>
      </c>
      <c r="AR917" s="286">
        <f t="shared" si="1537"/>
        <v>0</v>
      </c>
      <c r="AS917" s="286">
        <v>0</v>
      </c>
      <c r="AT917" s="286">
        <v>0</v>
      </c>
      <c r="AU917" s="286">
        <v>0</v>
      </c>
      <c r="AV917" s="286">
        <v>0</v>
      </c>
      <c r="AW917" s="481"/>
      <c r="AX917" s="142">
        <f t="shared" si="1543"/>
        <v>0</v>
      </c>
    </row>
    <row r="918" spans="1:50" outlineLevel="2" x14ac:dyDescent="0.3">
      <c r="A918" s="564"/>
      <c r="B918" s="556"/>
      <c r="C918" s="19">
        <v>2025</v>
      </c>
      <c r="D918" s="35">
        <f t="shared" ref="D918" si="1618">SUM(E918:H918)</f>
        <v>0</v>
      </c>
      <c r="E918" s="28">
        <v>0</v>
      </c>
      <c r="F918" s="7">
        <v>0</v>
      </c>
      <c r="G918" s="7">
        <v>0</v>
      </c>
      <c r="H918" s="9">
        <v>0</v>
      </c>
      <c r="I918" s="118"/>
      <c r="J918" s="11"/>
      <c r="K918" s="564"/>
      <c r="L918" s="556"/>
      <c r="M918" s="19">
        <v>2025</v>
      </c>
      <c r="N918" s="35">
        <f t="shared" si="1614"/>
        <v>0</v>
      </c>
      <c r="O918" s="28">
        <v>0</v>
      </c>
      <c r="P918" s="7">
        <v>0</v>
      </c>
      <c r="Q918" s="7">
        <v>0</v>
      </c>
      <c r="R918" s="9">
        <v>0</v>
      </c>
      <c r="S918" s="123"/>
      <c r="T918" s="142">
        <f t="shared" si="1528"/>
        <v>0</v>
      </c>
      <c r="U918" s="564"/>
      <c r="V918" s="556"/>
      <c r="W918" s="19">
        <v>2025</v>
      </c>
      <c r="X918" s="35">
        <f t="shared" si="1615"/>
        <v>0</v>
      </c>
      <c r="Y918" s="28">
        <v>0</v>
      </c>
      <c r="Z918" s="7">
        <v>0</v>
      </c>
      <c r="AA918" s="7">
        <v>0</v>
      </c>
      <c r="AB918" s="9">
        <v>0</v>
      </c>
      <c r="AC918" s="199"/>
      <c r="AD918" s="142">
        <f t="shared" si="1529"/>
        <v>0</v>
      </c>
      <c r="AE918" s="582"/>
      <c r="AF918" s="582"/>
      <c r="AG918" s="283">
        <v>2025</v>
      </c>
      <c r="AH918" s="289">
        <f t="shared" si="1536"/>
        <v>0</v>
      </c>
      <c r="AI918" s="285">
        <v>0</v>
      </c>
      <c r="AJ918" s="286">
        <v>0</v>
      </c>
      <c r="AK918" s="286">
        <v>0</v>
      </c>
      <c r="AL918" s="288">
        <v>0</v>
      </c>
      <c r="AM918" s="504"/>
      <c r="AN918" s="142">
        <f t="shared" si="1610"/>
        <v>0</v>
      </c>
      <c r="AO918" s="477"/>
      <c r="AP918" s="477"/>
      <c r="AQ918" s="464">
        <v>2025</v>
      </c>
      <c r="AR918" s="286">
        <f t="shared" si="1537"/>
        <v>0</v>
      </c>
      <c r="AS918" s="286">
        <v>0</v>
      </c>
      <c r="AT918" s="286">
        <v>0</v>
      </c>
      <c r="AU918" s="286">
        <v>0</v>
      </c>
      <c r="AV918" s="286">
        <v>0</v>
      </c>
      <c r="AW918" s="481"/>
      <c r="AX918" s="142">
        <f t="shared" si="1543"/>
        <v>0</v>
      </c>
    </row>
    <row r="919" spans="1:50" outlineLevel="2" x14ac:dyDescent="0.3">
      <c r="A919" s="564"/>
      <c r="B919" s="556"/>
      <c r="C919" s="19">
        <v>2026</v>
      </c>
      <c r="D919" s="35">
        <f t="shared" si="1617"/>
        <v>0</v>
      </c>
      <c r="E919" s="28">
        <v>0</v>
      </c>
      <c r="F919" s="7">
        <v>0</v>
      </c>
      <c r="G919" s="7">
        <v>0</v>
      </c>
      <c r="H919" s="9">
        <v>0</v>
      </c>
      <c r="I919" s="118"/>
      <c r="J919" s="11"/>
      <c r="K919" s="564"/>
      <c r="L919" s="556"/>
      <c r="M919" s="19">
        <v>2026</v>
      </c>
      <c r="N919" s="35">
        <f t="shared" si="1614"/>
        <v>0</v>
      </c>
      <c r="O919" s="28">
        <v>0</v>
      </c>
      <c r="P919" s="7">
        <v>0</v>
      </c>
      <c r="Q919" s="7">
        <v>0</v>
      </c>
      <c r="R919" s="9">
        <v>0</v>
      </c>
      <c r="S919" s="123"/>
      <c r="T919" s="142">
        <f t="shared" si="1528"/>
        <v>0</v>
      </c>
      <c r="U919" s="564"/>
      <c r="V919" s="556"/>
      <c r="W919" s="19">
        <v>2026</v>
      </c>
      <c r="X919" s="35">
        <f t="shared" si="1615"/>
        <v>0</v>
      </c>
      <c r="Y919" s="28">
        <v>0</v>
      </c>
      <c r="Z919" s="7">
        <v>0</v>
      </c>
      <c r="AA919" s="7">
        <v>0</v>
      </c>
      <c r="AB919" s="9">
        <v>0</v>
      </c>
      <c r="AC919" s="199"/>
      <c r="AD919" s="142">
        <f t="shared" si="1529"/>
        <v>0</v>
      </c>
      <c r="AE919" s="582"/>
      <c r="AF919" s="582"/>
      <c r="AG919" s="283">
        <v>2026</v>
      </c>
      <c r="AH919" s="289">
        <f t="shared" si="1536"/>
        <v>0</v>
      </c>
      <c r="AI919" s="285">
        <v>0</v>
      </c>
      <c r="AJ919" s="286">
        <v>0</v>
      </c>
      <c r="AK919" s="286">
        <v>0</v>
      </c>
      <c r="AL919" s="288">
        <v>0</v>
      </c>
      <c r="AM919" s="504"/>
      <c r="AN919" s="142">
        <f t="shared" si="1610"/>
        <v>0</v>
      </c>
      <c r="AO919" s="477"/>
      <c r="AP919" s="477"/>
      <c r="AQ919" s="464">
        <v>2026</v>
      </c>
      <c r="AR919" s="286">
        <f t="shared" si="1537"/>
        <v>0</v>
      </c>
      <c r="AS919" s="286">
        <v>0</v>
      </c>
      <c r="AT919" s="286">
        <v>0</v>
      </c>
      <c r="AU919" s="286">
        <v>0</v>
      </c>
      <c r="AV919" s="286">
        <v>0</v>
      </c>
      <c r="AW919" s="481"/>
      <c r="AX919" s="142">
        <f t="shared" si="1543"/>
        <v>0</v>
      </c>
    </row>
    <row r="920" spans="1:50" outlineLevel="2" x14ac:dyDescent="0.3">
      <c r="A920" s="243"/>
      <c r="B920" s="244"/>
      <c r="C920" s="19"/>
      <c r="D920" s="35"/>
      <c r="E920" s="28"/>
      <c r="F920" s="7"/>
      <c r="G920" s="7"/>
      <c r="H920" s="9"/>
      <c r="I920" s="236"/>
      <c r="J920" s="11"/>
      <c r="K920" s="243"/>
      <c r="L920" s="244"/>
      <c r="M920" s="19"/>
      <c r="N920" s="35"/>
      <c r="O920" s="28"/>
      <c r="P920" s="7"/>
      <c r="Q920" s="7"/>
      <c r="R920" s="9"/>
      <c r="S920" s="236"/>
      <c r="T920" s="142"/>
      <c r="U920" s="243"/>
      <c r="V920" s="244"/>
      <c r="W920" s="19"/>
      <c r="X920" s="35"/>
      <c r="Y920" s="28"/>
      <c r="Z920" s="7"/>
      <c r="AA920" s="7"/>
      <c r="AB920" s="9"/>
      <c r="AC920" s="236"/>
      <c r="AD920" s="142"/>
      <c r="AE920" s="507"/>
      <c r="AF920" s="507"/>
      <c r="AG920" s="283">
        <v>2027</v>
      </c>
      <c r="AH920" s="289">
        <f t="shared" si="1536"/>
        <v>0</v>
      </c>
      <c r="AI920" s="285">
        <v>0</v>
      </c>
      <c r="AJ920" s="286">
        <v>0</v>
      </c>
      <c r="AK920" s="286">
        <v>0</v>
      </c>
      <c r="AL920" s="288">
        <v>0</v>
      </c>
      <c r="AM920" s="504"/>
      <c r="AN920" s="142">
        <f t="shared" si="1610"/>
        <v>0</v>
      </c>
      <c r="AO920" s="477"/>
      <c r="AP920" s="477"/>
      <c r="AQ920" s="464">
        <v>2027</v>
      </c>
      <c r="AR920" s="286">
        <f t="shared" si="1537"/>
        <v>0</v>
      </c>
      <c r="AS920" s="286">
        <v>0</v>
      </c>
      <c r="AT920" s="286">
        <v>0</v>
      </c>
      <c r="AU920" s="286">
        <v>0</v>
      </c>
      <c r="AV920" s="286">
        <v>0</v>
      </c>
      <c r="AW920" s="481"/>
      <c r="AX920" s="142">
        <f t="shared" si="1543"/>
        <v>0</v>
      </c>
    </row>
    <row r="921" spans="1:50" outlineLevel="2" x14ac:dyDescent="0.3">
      <c r="A921" s="562" t="s">
        <v>130</v>
      </c>
      <c r="B921" s="561" t="s">
        <v>131</v>
      </c>
      <c r="C921" s="18" t="s">
        <v>144</v>
      </c>
      <c r="D921" s="32">
        <f>SUM(D922:D932)</f>
        <v>2688.1</v>
      </c>
      <c r="E921" s="25">
        <f>SUM(E922:E932)</f>
        <v>2674.7</v>
      </c>
      <c r="F921" s="6">
        <f t="shared" ref="F921:G921" si="1619">SUM(F922:F932)</f>
        <v>13.4</v>
      </c>
      <c r="G921" s="6">
        <f t="shared" si="1619"/>
        <v>0</v>
      </c>
      <c r="H921" s="12">
        <f>SUM(H922:H932)</f>
        <v>0</v>
      </c>
      <c r="I921" s="118"/>
      <c r="J921" s="11"/>
      <c r="K921" s="562" t="s">
        <v>130</v>
      </c>
      <c r="L921" s="561" t="s">
        <v>131</v>
      </c>
      <c r="M921" s="18" t="s">
        <v>144</v>
      </c>
      <c r="N921" s="32">
        <f>SUM(N922:N932)</f>
        <v>2688.1</v>
      </c>
      <c r="O921" s="25">
        <f>SUM(O922:O932)</f>
        <v>2674.7</v>
      </c>
      <c r="P921" s="6">
        <f t="shared" ref="P921:Q921" si="1620">SUM(P922:P932)</f>
        <v>13.4</v>
      </c>
      <c r="Q921" s="6">
        <f t="shared" si="1620"/>
        <v>0</v>
      </c>
      <c r="R921" s="12">
        <f>SUM(R922:R932)</f>
        <v>0</v>
      </c>
      <c r="S921" s="123"/>
      <c r="T921" s="142">
        <f t="shared" si="1528"/>
        <v>0</v>
      </c>
      <c r="U921" s="562" t="s">
        <v>130</v>
      </c>
      <c r="V921" s="561" t="s">
        <v>131</v>
      </c>
      <c r="W921" s="18" t="s">
        <v>144</v>
      </c>
      <c r="X921" s="32">
        <f>SUM(X922:X932)</f>
        <v>2688.1</v>
      </c>
      <c r="Y921" s="25">
        <f>SUM(Y922:Y932)</f>
        <v>2674.7</v>
      </c>
      <c r="Z921" s="6">
        <f t="shared" ref="Z921:AA921" si="1621">SUM(Z922:Z932)</f>
        <v>13.4</v>
      </c>
      <c r="AA921" s="6">
        <f t="shared" si="1621"/>
        <v>0</v>
      </c>
      <c r="AB921" s="12">
        <f>SUM(AB922:AB932)</f>
        <v>0</v>
      </c>
      <c r="AC921" s="199"/>
      <c r="AD921" s="142">
        <f t="shared" si="1529"/>
        <v>0</v>
      </c>
      <c r="AE921" s="587" t="s">
        <v>130</v>
      </c>
      <c r="AF921" s="587" t="s">
        <v>131</v>
      </c>
      <c r="AG921" s="277" t="s">
        <v>188</v>
      </c>
      <c r="AH921" s="278">
        <f t="shared" si="1536"/>
        <v>2688.1</v>
      </c>
      <c r="AI921" s="301">
        <f>SUM(AI922:AI933)</f>
        <v>2674.7</v>
      </c>
      <c r="AJ921" s="280">
        <f t="shared" ref="AJ921:AL921" si="1622">SUM(AJ922:AJ933)</f>
        <v>13.4</v>
      </c>
      <c r="AK921" s="280">
        <f t="shared" si="1622"/>
        <v>0</v>
      </c>
      <c r="AL921" s="282">
        <f t="shared" si="1622"/>
        <v>0</v>
      </c>
      <c r="AM921" s="504"/>
      <c r="AN921" s="142">
        <f t="shared" si="1610"/>
        <v>0</v>
      </c>
      <c r="AO921" s="477" t="s">
        <v>130</v>
      </c>
      <c r="AP921" s="477" t="s">
        <v>131</v>
      </c>
      <c r="AQ921" s="463" t="s">
        <v>188</v>
      </c>
      <c r="AR921" s="281">
        <f t="shared" si="1537"/>
        <v>2688.1</v>
      </c>
      <c r="AS921" s="281">
        <f>SUM(AS922:AS933)</f>
        <v>2674.7</v>
      </c>
      <c r="AT921" s="280">
        <f t="shared" ref="AT921:AV921" si="1623">SUM(AT922:AT933)</f>
        <v>13.4</v>
      </c>
      <c r="AU921" s="280">
        <f t="shared" si="1623"/>
        <v>0</v>
      </c>
      <c r="AV921" s="280">
        <f t="shared" si="1623"/>
        <v>0</v>
      </c>
      <c r="AW921" s="481"/>
      <c r="AX921" s="142">
        <f t="shared" si="1543"/>
        <v>13.400000000000091</v>
      </c>
    </row>
    <row r="922" spans="1:50" outlineLevel="2" x14ac:dyDescent="0.3">
      <c r="A922" s="546"/>
      <c r="B922" s="538"/>
      <c r="C922" s="19">
        <v>2016</v>
      </c>
      <c r="D922" s="35">
        <f>SUM(E922:H922)</f>
        <v>0</v>
      </c>
      <c r="E922" s="28">
        <v>0</v>
      </c>
      <c r="F922" s="7">
        <v>0</v>
      </c>
      <c r="G922" s="7">
        <v>0</v>
      </c>
      <c r="H922" s="9">
        <v>0</v>
      </c>
      <c r="I922" s="118"/>
      <c r="J922" s="11"/>
      <c r="K922" s="546"/>
      <c r="L922" s="538"/>
      <c r="M922" s="19">
        <v>2016</v>
      </c>
      <c r="N922" s="35">
        <f>SUM(O922:R922)</f>
        <v>0</v>
      </c>
      <c r="O922" s="28">
        <v>0</v>
      </c>
      <c r="P922" s="7">
        <v>0</v>
      </c>
      <c r="Q922" s="7">
        <v>0</v>
      </c>
      <c r="R922" s="9">
        <v>0</v>
      </c>
      <c r="S922" s="123"/>
      <c r="T922" s="142">
        <f t="shared" si="1528"/>
        <v>0</v>
      </c>
      <c r="U922" s="546"/>
      <c r="V922" s="538"/>
      <c r="W922" s="19">
        <v>2016</v>
      </c>
      <c r="X922" s="35">
        <f>SUM(Y922:AB922)</f>
        <v>0</v>
      </c>
      <c r="Y922" s="28">
        <v>0</v>
      </c>
      <c r="Z922" s="7">
        <v>0</v>
      </c>
      <c r="AA922" s="7">
        <v>0</v>
      </c>
      <c r="AB922" s="9">
        <v>0</v>
      </c>
      <c r="AC922" s="199"/>
      <c r="AD922" s="142">
        <f t="shared" si="1529"/>
        <v>0</v>
      </c>
      <c r="AE922" s="582"/>
      <c r="AF922" s="582"/>
      <c r="AG922" s="283">
        <v>2016</v>
      </c>
      <c r="AH922" s="289">
        <f t="shared" si="1536"/>
        <v>0</v>
      </c>
      <c r="AI922" s="285">
        <v>0</v>
      </c>
      <c r="AJ922" s="286">
        <v>0</v>
      </c>
      <c r="AK922" s="286">
        <v>0</v>
      </c>
      <c r="AL922" s="288">
        <v>0</v>
      </c>
      <c r="AM922" s="504"/>
      <c r="AN922" s="142">
        <f t="shared" si="1610"/>
        <v>0</v>
      </c>
      <c r="AO922" s="477"/>
      <c r="AP922" s="477"/>
      <c r="AQ922" s="464">
        <v>2016</v>
      </c>
      <c r="AR922" s="286">
        <f t="shared" si="1537"/>
        <v>0</v>
      </c>
      <c r="AS922" s="286">
        <v>0</v>
      </c>
      <c r="AT922" s="286">
        <v>0</v>
      </c>
      <c r="AU922" s="286">
        <v>0</v>
      </c>
      <c r="AV922" s="286">
        <v>0</v>
      </c>
      <c r="AW922" s="481"/>
      <c r="AX922" s="142">
        <f t="shared" si="1543"/>
        <v>0</v>
      </c>
    </row>
    <row r="923" spans="1:50" outlineLevel="2" x14ac:dyDescent="0.3">
      <c r="A923" s="546"/>
      <c r="B923" s="538"/>
      <c r="C923" s="19">
        <v>2017</v>
      </c>
      <c r="D923" s="35">
        <f t="shared" ref="D923:D928" si="1624">SUM(E923:H923)</f>
        <v>0</v>
      </c>
      <c r="E923" s="28">
        <v>0</v>
      </c>
      <c r="F923" s="7">
        <v>0</v>
      </c>
      <c r="G923" s="7">
        <v>0</v>
      </c>
      <c r="H923" s="9">
        <v>0</v>
      </c>
      <c r="I923" s="118"/>
      <c r="J923" s="11"/>
      <c r="K923" s="546"/>
      <c r="L923" s="538"/>
      <c r="M923" s="19">
        <v>2017</v>
      </c>
      <c r="N923" s="35">
        <f t="shared" ref="N923:N932" si="1625">SUM(O923:R923)</f>
        <v>0</v>
      </c>
      <c r="O923" s="28">
        <v>0</v>
      </c>
      <c r="P923" s="7">
        <v>0</v>
      </c>
      <c r="Q923" s="7">
        <v>0</v>
      </c>
      <c r="R923" s="9">
        <v>0</v>
      </c>
      <c r="S923" s="123"/>
      <c r="T923" s="142">
        <f t="shared" si="1528"/>
        <v>0</v>
      </c>
      <c r="U923" s="546"/>
      <c r="V923" s="538"/>
      <c r="W923" s="19">
        <v>2017</v>
      </c>
      <c r="X923" s="35">
        <f t="shared" ref="X923:X932" si="1626">SUM(Y923:AB923)</f>
        <v>0</v>
      </c>
      <c r="Y923" s="28">
        <v>0</v>
      </c>
      <c r="Z923" s="7">
        <v>0</v>
      </c>
      <c r="AA923" s="7">
        <v>0</v>
      </c>
      <c r="AB923" s="9">
        <v>0</v>
      </c>
      <c r="AC923" s="199"/>
      <c r="AD923" s="142">
        <f t="shared" si="1529"/>
        <v>0</v>
      </c>
      <c r="AE923" s="582"/>
      <c r="AF923" s="582"/>
      <c r="AG923" s="283">
        <v>2017</v>
      </c>
      <c r="AH923" s="289">
        <f t="shared" si="1536"/>
        <v>0</v>
      </c>
      <c r="AI923" s="285">
        <v>0</v>
      </c>
      <c r="AJ923" s="286">
        <v>0</v>
      </c>
      <c r="AK923" s="286">
        <v>0</v>
      </c>
      <c r="AL923" s="288">
        <v>0</v>
      </c>
      <c r="AM923" s="504"/>
      <c r="AN923" s="142">
        <f t="shared" si="1610"/>
        <v>0</v>
      </c>
      <c r="AO923" s="477"/>
      <c r="AP923" s="477"/>
      <c r="AQ923" s="464">
        <v>2017</v>
      </c>
      <c r="AR923" s="286">
        <f t="shared" si="1537"/>
        <v>0</v>
      </c>
      <c r="AS923" s="286">
        <v>0</v>
      </c>
      <c r="AT923" s="286">
        <v>0</v>
      </c>
      <c r="AU923" s="286">
        <v>0</v>
      </c>
      <c r="AV923" s="286">
        <v>0</v>
      </c>
      <c r="AW923" s="481"/>
      <c r="AX923" s="142">
        <f t="shared" si="1543"/>
        <v>0</v>
      </c>
    </row>
    <row r="924" spans="1:50" outlineLevel="2" x14ac:dyDescent="0.3">
      <c r="A924" s="546"/>
      <c r="B924" s="538"/>
      <c r="C924" s="19">
        <v>2018</v>
      </c>
      <c r="D924" s="35">
        <f t="shared" si="1624"/>
        <v>0</v>
      </c>
      <c r="E924" s="28">
        <v>0</v>
      </c>
      <c r="F924" s="7">
        <v>0</v>
      </c>
      <c r="G924" s="7">
        <v>0</v>
      </c>
      <c r="H924" s="9">
        <v>0</v>
      </c>
      <c r="I924" s="118"/>
      <c r="J924" s="11"/>
      <c r="K924" s="546"/>
      <c r="L924" s="538"/>
      <c r="M924" s="19">
        <v>2018</v>
      </c>
      <c r="N924" s="35">
        <f t="shared" si="1625"/>
        <v>0</v>
      </c>
      <c r="O924" s="28">
        <v>0</v>
      </c>
      <c r="P924" s="7">
        <v>0</v>
      </c>
      <c r="Q924" s="7">
        <v>0</v>
      </c>
      <c r="R924" s="9">
        <v>0</v>
      </c>
      <c r="S924" s="123"/>
      <c r="T924" s="142">
        <f t="shared" si="1528"/>
        <v>0</v>
      </c>
      <c r="U924" s="546"/>
      <c r="V924" s="538"/>
      <c r="W924" s="19">
        <v>2018</v>
      </c>
      <c r="X924" s="35">
        <f t="shared" si="1626"/>
        <v>0</v>
      </c>
      <c r="Y924" s="28">
        <v>0</v>
      </c>
      <c r="Z924" s="7">
        <v>0</v>
      </c>
      <c r="AA924" s="7">
        <v>0</v>
      </c>
      <c r="AB924" s="9">
        <v>0</v>
      </c>
      <c r="AC924" s="199"/>
      <c r="AD924" s="142">
        <f t="shared" si="1529"/>
        <v>0</v>
      </c>
      <c r="AE924" s="582"/>
      <c r="AF924" s="582"/>
      <c r="AG924" s="283">
        <v>2018</v>
      </c>
      <c r="AH924" s="289">
        <f t="shared" si="1536"/>
        <v>0</v>
      </c>
      <c r="AI924" s="285">
        <v>0</v>
      </c>
      <c r="AJ924" s="286">
        <v>0</v>
      </c>
      <c r="AK924" s="286">
        <v>0</v>
      </c>
      <c r="AL924" s="288">
        <v>0</v>
      </c>
      <c r="AM924" s="504"/>
      <c r="AN924" s="142">
        <f t="shared" si="1610"/>
        <v>0</v>
      </c>
      <c r="AO924" s="477"/>
      <c r="AP924" s="477"/>
      <c r="AQ924" s="464">
        <v>2018</v>
      </c>
      <c r="AR924" s="286">
        <f t="shared" si="1537"/>
        <v>0</v>
      </c>
      <c r="AS924" s="286">
        <v>0</v>
      </c>
      <c r="AT924" s="286">
        <v>0</v>
      </c>
      <c r="AU924" s="286">
        <v>0</v>
      </c>
      <c r="AV924" s="286">
        <v>0</v>
      </c>
      <c r="AW924" s="481"/>
      <c r="AX924" s="142">
        <f t="shared" si="1543"/>
        <v>0</v>
      </c>
    </row>
    <row r="925" spans="1:50" outlineLevel="2" x14ac:dyDescent="0.3">
      <c r="A925" s="546"/>
      <c r="B925" s="538"/>
      <c r="C925" s="19">
        <v>2019</v>
      </c>
      <c r="D925" s="35">
        <f t="shared" si="1624"/>
        <v>0</v>
      </c>
      <c r="E925" s="28">
        <v>0</v>
      </c>
      <c r="F925" s="7">
        <v>0</v>
      </c>
      <c r="G925" s="7">
        <v>0</v>
      </c>
      <c r="H925" s="9">
        <v>0</v>
      </c>
      <c r="I925" s="118"/>
      <c r="J925" s="11"/>
      <c r="K925" s="546"/>
      <c r="L925" s="538"/>
      <c r="M925" s="19">
        <v>2019</v>
      </c>
      <c r="N925" s="35">
        <f t="shared" si="1625"/>
        <v>0</v>
      </c>
      <c r="O925" s="28">
        <v>0</v>
      </c>
      <c r="P925" s="7">
        <v>0</v>
      </c>
      <c r="Q925" s="7">
        <v>0</v>
      </c>
      <c r="R925" s="9">
        <v>0</v>
      </c>
      <c r="S925" s="123"/>
      <c r="T925" s="142">
        <f t="shared" si="1528"/>
        <v>0</v>
      </c>
      <c r="U925" s="546"/>
      <c r="V925" s="538"/>
      <c r="W925" s="19">
        <v>2019</v>
      </c>
      <c r="X925" s="35">
        <f t="shared" si="1626"/>
        <v>0</v>
      </c>
      <c r="Y925" s="28">
        <v>0</v>
      </c>
      <c r="Z925" s="7">
        <v>0</v>
      </c>
      <c r="AA925" s="7">
        <v>0</v>
      </c>
      <c r="AB925" s="9">
        <v>0</v>
      </c>
      <c r="AC925" s="199"/>
      <c r="AD925" s="142">
        <f t="shared" si="1529"/>
        <v>0</v>
      </c>
      <c r="AE925" s="582"/>
      <c r="AF925" s="582"/>
      <c r="AG925" s="283">
        <v>2019</v>
      </c>
      <c r="AH925" s="289">
        <f t="shared" si="1536"/>
        <v>0</v>
      </c>
      <c r="AI925" s="285">
        <v>0</v>
      </c>
      <c r="AJ925" s="286">
        <v>0</v>
      </c>
      <c r="AK925" s="286">
        <v>0</v>
      </c>
      <c r="AL925" s="288">
        <v>0</v>
      </c>
      <c r="AM925" s="504"/>
      <c r="AN925" s="142">
        <f t="shared" si="1610"/>
        <v>0</v>
      </c>
      <c r="AO925" s="477"/>
      <c r="AP925" s="477"/>
      <c r="AQ925" s="464">
        <v>2019</v>
      </c>
      <c r="AR925" s="286">
        <f t="shared" si="1537"/>
        <v>0</v>
      </c>
      <c r="AS925" s="286">
        <v>0</v>
      </c>
      <c r="AT925" s="286">
        <v>0</v>
      </c>
      <c r="AU925" s="286">
        <v>0</v>
      </c>
      <c r="AV925" s="286">
        <v>0</v>
      </c>
      <c r="AW925" s="481"/>
      <c r="AX925" s="142">
        <f t="shared" si="1543"/>
        <v>0</v>
      </c>
    </row>
    <row r="926" spans="1:50" outlineLevel="2" x14ac:dyDescent="0.3">
      <c r="A926" s="546"/>
      <c r="B926" s="538"/>
      <c r="C926" s="19">
        <v>2020</v>
      </c>
      <c r="D926" s="35">
        <f t="shared" si="1624"/>
        <v>0</v>
      </c>
      <c r="E926" s="28">
        <v>0</v>
      </c>
      <c r="F926" s="7">
        <v>0</v>
      </c>
      <c r="G926" s="7">
        <v>0</v>
      </c>
      <c r="H926" s="9">
        <v>0</v>
      </c>
      <c r="I926" s="118"/>
      <c r="J926" s="11"/>
      <c r="K926" s="546"/>
      <c r="L926" s="538"/>
      <c r="M926" s="19">
        <v>2020</v>
      </c>
      <c r="N926" s="35">
        <f t="shared" si="1625"/>
        <v>0</v>
      </c>
      <c r="O926" s="28">
        <v>0</v>
      </c>
      <c r="P926" s="7">
        <v>0</v>
      </c>
      <c r="Q926" s="7">
        <v>0</v>
      </c>
      <c r="R926" s="9">
        <v>0</v>
      </c>
      <c r="S926" s="123"/>
      <c r="T926" s="142">
        <f t="shared" ref="T926:T1003" si="1627">N926-D926</f>
        <v>0</v>
      </c>
      <c r="U926" s="546"/>
      <c r="V926" s="538"/>
      <c r="W926" s="19">
        <v>2020</v>
      </c>
      <c r="X926" s="35">
        <f t="shared" si="1626"/>
        <v>0</v>
      </c>
      <c r="Y926" s="28">
        <v>0</v>
      </c>
      <c r="Z926" s="7">
        <v>0</v>
      </c>
      <c r="AA926" s="7">
        <v>0</v>
      </c>
      <c r="AB926" s="9">
        <v>0</v>
      </c>
      <c r="AC926" s="199"/>
      <c r="AD926" s="142">
        <f t="shared" ref="AD926:AD1003" si="1628">X926-N926</f>
        <v>0</v>
      </c>
      <c r="AE926" s="582"/>
      <c r="AF926" s="582"/>
      <c r="AG926" s="283">
        <v>2020</v>
      </c>
      <c r="AH926" s="289">
        <f t="shared" si="1536"/>
        <v>0</v>
      </c>
      <c r="AI926" s="285">
        <v>0</v>
      </c>
      <c r="AJ926" s="286">
        <v>0</v>
      </c>
      <c r="AK926" s="286">
        <v>0</v>
      </c>
      <c r="AL926" s="288">
        <v>0</v>
      </c>
      <c r="AM926" s="504"/>
      <c r="AN926" s="142">
        <f t="shared" si="1610"/>
        <v>0</v>
      </c>
      <c r="AO926" s="477"/>
      <c r="AP926" s="477"/>
      <c r="AQ926" s="464">
        <v>2020</v>
      </c>
      <c r="AR926" s="286">
        <f t="shared" si="1537"/>
        <v>0</v>
      </c>
      <c r="AS926" s="286">
        <v>0</v>
      </c>
      <c r="AT926" s="286">
        <v>0</v>
      </c>
      <c r="AU926" s="286">
        <v>0</v>
      </c>
      <c r="AV926" s="286">
        <v>0</v>
      </c>
      <c r="AW926" s="481"/>
      <c r="AX926" s="142">
        <f t="shared" si="1543"/>
        <v>0</v>
      </c>
    </row>
    <row r="927" spans="1:50" outlineLevel="2" x14ac:dyDescent="0.3">
      <c r="A927" s="546"/>
      <c r="B927" s="538"/>
      <c r="C927" s="19">
        <v>2021</v>
      </c>
      <c r="D927" s="34">
        <f t="shared" si="1624"/>
        <v>2688.1</v>
      </c>
      <c r="E927" s="27">
        <v>2674.7</v>
      </c>
      <c r="F927" s="8">
        <v>13.4</v>
      </c>
      <c r="G927" s="7">
        <v>0</v>
      </c>
      <c r="H927" s="9">
        <v>0</v>
      </c>
      <c r="I927" s="118"/>
      <c r="J927" s="11"/>
      <c r="K927" s="546"/>
      <c r="L927" s="538"/>
      <c r="M927" s="19">
        <v>2021</v>
      </c>
      <c r="N927" s="34">
        <f t="shared" si="1625"/>
        <v>2688.1</v>
      </c>
      <c r="O927" s="27">
        <v>2674.7</v>
      </c>
      <c r="P927" s="8">
        <v>13.4</v>
      </c>
      <c r="Q927" s="7">
        <v>0</v>
      </c>
      <c r="R927" s="9">
        <v>0</v>
      </c>
      <c r="S927" s="123"/>
      <c r="T927" s="142">
        <f t="shared" si="1627"/>
        <v>0</v>
      </c>
      <c r="U927" s="546"/>
      <c r="V927" s="538"/>
      <c r="W927" s="19">
        <v>2021</v>
      </c>
      <c r="X927" s="34">
        <f t="shared" si="1626"/>
        <v>2688.1</v>
      </c>
      <c r="Y927" s="27">
        <v>2674.7</v>
      </c>
      <c r="Z927" s="8">
        <v>13.4</v>
      </c>
      <c r="AA927" s="7">
        <v>0</v>
      </c>
      <c r="AB927" s="9">
        <v>0</v>
      </c>
      <c r="AC927" s="199"/>
      <c r="AD927" s="142">
        <f t="shared" si="1628"/>
        <v>0</v>
      </c>
      <c r="AE927" s="582"/>
      <c r="AF927" s="582"/>
      <c r="AG927" s="283">
        <v>2021</v>
      </c>
      <c r="AH927" s="284">
        <f t="shared" si="1536"/>
        <v>2688.1</v>
      </c>
      <c r="AI927" s="314">
        <v>2674.7</v>
      </c>
      <c r="AJ927" s="287">
        <v>13.4</v>
      </c>
      <c r="AK927" s="286">
        <v>0</v>
      </c>
      <c r="AL927" s="288">
        <v>0</v>
      </c>
      <c r="AM927" s="504"/>
      <c r="AN927" s="142">
        <f t="shared" si="1610"/>
        <v>0</v>
      </c>
      <c r="AO927" s="477"/>
      <c r="AP927" s="477"/>
      <c r="AQ927" s="464">
        <v>2021</v>
      </c>
      <c r="AR927" s="287">
        <f t="shared" si="1537"/>
        <v>2688.1</v>
      </c>
      <c r="AS927" s="287">
        <v>2674.7</v>
      </c>
      <c r="AT927" s="287">
        <v>13.4</v>
      </c>
      <c r="AU927" s="286">
        <v>0</v>
      </c>
      <c r="AV927" s="286">
        <v>0</v>
      </c>
      <c r="AW927" s="481"/>
      <c r="AX927" s="142">
        <f t="shared" si="1543"/>
        <v>13.400000000000091</v>
      </c>
    </row>
    <row r="928" spans="1:50" outlineLevel="2" x14ac:dyDescent="0.3">
      <c r="A928" s="546"/>
      <c r="B928" s="538"/>
      <c r="C928" s="19">
        <v>2022</v>
      </c>
      <c r="D928" s="35">
        <f t="shared" si="1624"/>
        <v>0</v>
      </c>
      <c r="E928" s="28">
        <v>0</v>
      </c>
      <c r="F928" s="7">
        <v>0</v>
      </c>
      <c r="G928" s="7">
        <v>0</v>
      </c>
      <c r="H928" s="9">
        <v>0</v>
      </c>
      <c r="I928" s="118"/>
      <c r="J928" s="11"/>
      <c r="K928" s="546"/>
      <c r="L928" s="538"/>
      <c r="M928" s="19">
        <v>2022</v>
      </c>
      <c r="N928" s="35">
        <f t="shared" si="1625"/>
        <v>0</v>
      </c>
      <c r="O928" s="28">
        <v>0</v>
      </c>
      <c r="P928" s="7">
        <v>0</v>
      </c>
      <c r="Q928" s="7">
        <v>0</v>
      </c>
      <c r="R928" s="9">
        <v>0</v>
      </c>
      <c r="S928" s="123"/>
      <c r="T928" s="142">
        <f t="shared" si="1627"/>
        <v>0</v>
      </c>
      <c r="U928" s="546"/>
      <c r="V928" s="538"/>
      <c r="W928" s="19">
        <v>2022</v>
      </c>
      <c r="X928" s="35">
        <f t="shared" si="1626"/>
        <v>0</v>
      </c>
      <c r="Y928" s="28">
        <v>0</v>
      </c>
      <c r="Z928" s="7">
        <v>0</v>
      </c>
      <c r="AA928" s="7">
        <v>0</v>
      </c>
      <c r="AB928" s="9">
        <v>0</v>
      </c>
      <c r="AC928" s="199"/>
      <c r="AD928" s="142">
        <f t="shared" si="1628"/>
        <v>0</v>
      </c>
      <c r="AE928" s="582"/>
      <c r="AF928" s="582"/>
      <c r="AG928" s="283">
        <v>2022</v>
      </c>
      <c r="AH928" s="289">
        <f t="shared" si="1536"/>
        <v>0</v>
      </c>
      <c r="AI928" s="285">
        <v>0</v>
      </c>
      <c r="AJ928" s="286">
        <v>0</v>
      </c>
      <c r="AK928" s="286">
        <v>0</v>
      </c>
      <c r="AL928" s="288">
        <v>0</v>
      </c>
      <c r="AM928" s="504"/>
      <c r="AN928" s="142">
        <f t="shared" si="1610"/>
        <v>0</v>
      </c>
      <c r="AO928" s="477"/>
      <c r="AP928" s="477"/>
      <c r="AQ928" s="464">
        <v>2022</v>
      </c>
      <c r="AR928" s="286">
        <f t="shared" si="1537"/>
        <v>0</v>
      </c>
      <c r="AS928" s="286">
        <v>0</v>
      </c>
      <c r="AT928" s="286">
        <v>0</v>
      </c>
      <c r="AU928" s="286">
        <v>0</v>
      </c>
      <c r="AV928" s="286">
        <v>0</v>
      </c>
      <c r="AW928" s="481"/>
      <c r="AX928" s="142">
        <f t="shared" si="1543"/>
        <v>0</v>
      </c>
    </row>
    <row r="929" spans="1:50" outlineLevel="2" x14ac:dyDescent="0.3">
      <c r="A929" s="546"/>
      <c r="B929" s="538"/>
      <c r="C929" s="19">
        <v>2023</v>
      </c>
      <c r="D929" s="35">
        <f t="shared" ref="D929" si="1629">SUM(E929:H929)</f>
        <v>0</v>
      </c>
      <c r="E929" s="28">
        <v>0</v>
      </c>
      <c r="F929" s="7">
        <v>0</v>
      </c>
      <c r="G929" s="7">
        <v>0</v>
      </c>
      <c r="H929" s="9">
        <v>0</v>
      </c>
      <c r="I929" s="118"/>
      <c r="J929" s="11"/>
      <c r="K929" s="546"/>
      <c r="L929" s="538"/>
      <c r="M929" s="19">
        <v>2023</v>
      </c>
      <c r="N929" s="35">
        <f t="shared" si="1625"/>
        <v>0</v>
      </c>
      <c r="O929" s="28">
        <v>0</v>
      </c>
      <c r="P929" s="7">
        <v>0</v>
      </c>
      <c r="Q929" s="7">
        <v>0</v>
      </c>
      <c r="R929" s="9">
        <v>0</v>
      </c>
      <c r="S929" s="123"/>
      <c r="T929" s="142">
        <f t="shared" si="1627"/>
        <v>0</v>
      </c>
      <c r="U929" s="546"/>
      <c r="V929" s="538"/>
      <c r="W929" s="19">
        <v>2023</v>
      </c>
      <c r="X929" s="35">
        <f t="shared" si="1626"/>
        <v>0</v>
      </c>
      <c r="Y929" s="28">
        <v>0</v>
      </c>
      <c r="Z929" s="7">
        <v>0</v>
      </c>
      <c r="AA929" s="7">
        <v>0</v>
      </c>
      <c r="AB929" s="9">
        <v>0</v>
      </c>
      <c r="AC929" s="199"/>
      <c r="AD929" s="142">
        <f t="shared" si="1628"/>
        <v>0</v>
      </c>
      <c r="AE929" s="582"/>
      <c r="AF929" s="582"/>
      <c r="AG929" s="283">
        <v>2023</v>
      </c>
      <c r="AH929" s="289">
        <f t="shared" si="1536"/>
        <v>0</v>
      </c>
      <c r="AI929" s="285">
        <v>0</v>
      </c>
      <c r="AJ929" s="286">
        <v>0</v>
      </c>
      <c r="AK929" s="286">
        <v>0</v>
      </c>
      <c r="AL929" s="288">
        <v>0</v>
      </c>
      <c r="AM929" s="504"/>
      <c r="AN929" s="142">
        <f t="shared" si="1610"/>
        <v>0</v>
      </c>
      <c r="AO929" s="477"/>
      <c r="AP929" s="477"/>
      <c r="AQ929" s="464">
        <v>2023</v>
      </c>
      <c r="AR929" s="286">
        <f t="shared" si="1537"/>
        <v>0</v>
      </c>
      <c r="AS929" s="286">
        <v>0</v>
      </c>
      <c r="AT929" s="286">
        <v>0</v>
      </c>
      <c r="AU929" s="286">
        <v>0</v>
      </c>
      <c r="AV929" s="286">
        <v>0</v>
      </c>
      <c r="AW929" s="481"/>
      <c r="AX929" s="142">
        <f t="shared" si="1543"/>
        <v>0</v>
      </c>
    </row>
    <row r="930" spans="1:50" outlineLevel="2" x14ac:dyDescent="0.3">
      <c r="A930" s="546"/>
      <c r="B930" s="538"/>
      <c r="C930" s="19">
        <v>2024</v>
      </c>
      <c r="D930" s="35">
        <f t="shared" ref="D930:D932" si="1630">SUM(E930:H930)</f>
        <v>0</v>
      </c>
      <c r="E930" s="28">
        <v>0</v>
      </c>
      <c r="F930" s="7">
        <v>0</v>
      </c>
      <c r="G930" s="7">
        <v>0</v>
      </c>
      <c r="H930" s="9">
        <v>0</v>
      </c>
      <c r="I930" s="118"/>
      <c r="J930" s="11"/>
      <c r="K930" s="546"/>
      <c r="L930" s="538"/>
      <c r="M930" s="19">
        <v>2024</v>
      </c>
      <c r="N930" s="35">
        <f t="shared" si="1625"/>
        <v>0</v>
      </c>
      <c r="O930" s="28">
        <v>0</v>
      </c>
      <c r="P930" s="7">
        <v>0</v>
      </c>
      <c r="Q930" s="7">
        <v>0</v>
      </c>
      <c r="R930" s="9">
        <v>0</v>
      </c>
      <c r="S930" s="123"/>
      <c r="T930" s="142">
        <f t="shared" si="1627"/>
        <v>0</v>
      </c>
      <c r="U930" s="546"/>
      <c r="V930" s="538"/>
      <c r="W930" s="19">
        <v>2024</v>
      </c>
      <c r="X930" s="35">
        <f t="shared" si="1626"/>
        <v>0</v>
      </c>
      <c r="Y930" s="28">
        <v>0</v>
      </c>
      <c r="Z930" s="7">
        <v>0</v>
      </c>
      <c r="AA930" s="7">
        <v>0</v>
      </c>
      <c r="AB930" s="9">
        <v>0</v>
      </c>
      <c r="AC930" s="199"/>
      <c r="AD930" s="142">
        <f t="shared" si="1628"/>
        <v>0</v>
      </c>
      <c r="AE930" s="582"/>
      <c r="AF930" s="582"/>
      <c r="AG930" s="283">
        <v>2024</v>
      </c>
      <c r="AH930" s="289">
        <f t="shared" si="1536"/>
        <v>0</v>
      </c>
      <c r="AI930" s="285">
        <v>0</v>
      </c>
      <c r="AJ930" s="286">
        <v>0</v>
      </c>
      <c r="AK930" s="286">
        <v>0</v>
      </c>
      <c r="AL930" s="288">
        <v>0</v>
      </c>
      <c r="AM930" s="504"/>
      <c r="AN930" s="142">
        <f t="shared" si="1610"/>
        <v>0</v>
      </c>
      <c r="AO930" s="477"/>
      <c r="AP930" s="477"/>
      <c r="AQ930" s="464">
        <v>2024</v>
      </c>
      <c r="AR930" s="286">
        <f t="shared" si="1537"/>
        <v>0</v>
      </c>
      <c r="AS930" s="286">
        <v>0</v>
      </c>
      <c r="AT930" s="286">
        <v>0</v>
      </c>
      <c r="AU930" s="286">
        <v>0</v>
      </c>
      <c r="AV930" s="286">
        <v>0</v>
      </c>
      <c r="AW930" s="481"/>
      <c r="AX930" s="142">
        <f t="shared" si="1543"/>
        <v>0</v>
      </c>
    </row>
    <row r="931" spans="1:50" outlineLevel="2" x14ac:dyDescent="0.3">
      <c r="A931" s="546"/>
      <c r="B931" s="538"/>
      <c r="C931" s="19">
        <v>2025</v>
      </c>
      <c r="D931" s="35">
        <f t="shared" ref="D931" si="1631">SUM(E931:H931)</f>
        <v>0</v>
      </c>
      <c r="E931" s="28">
        <v>0</v>
      </c>
      <c r="F931" s="7">
        <v>0</v>
      </c>
      <c r="G931" s="7">
        <v>0</v>
      </c>
      <c r="H931" s="9">
        <v>0</v>
      </c>
      <c r="I931" s="118"/>
      <c r="J931" s="11"/>
      <c r="K931" s="546"/>
      <c r="L931" s="538"/>
      <c r="M931" s="19">
        <v>2025</v>
      </c>
      <c r="N931" s="35">
        <f t="shared" si="1625"/>
        <v>0</v>
      </c>
      <c r="O931" s="28">
        <v>0</v>
      </c>
      <c r="P931" s="7">
        <v>0</v>
      </c>
      <c r="Q931" s="7">
        <v>0</v>
      </c>
      <c r="R931" s="9">
        <v>0</v>
      </c>
      <c r="S931" s="123"/>
      <c r="T931" s="142">
        <f t="shared" si="1627"/>
        <v>0</v>
      </c>
      <c r="U931" s="546"/>
      <c r="V931" s="538"/>
      <c r="W931" s="19">
        <v>2025</v>
      </c>
      <c r="X931" s="35">
        <f t="shared" si="1626"/>
        <v>0</v>
      </c>
      <c r="Y931" s="28">
        <v>0</v>
      </c>
      <c r="Z931" s="7">
        <v>0</v>
      </c>
      <c r="AA931" s="7">
        <v>0</v>
      </c>
      <c r="AB931" s="9">
        <v>0</v>
      </c>
      <c r="AC931" s="199"/>
      <c r="AD931" s="142">
        <f t="shared" si="1628"/>
        <v>0</v>
      </c>
      <c r="AE931" s="582"/>
      <c r="AF931" s="582"/>
      <c r="AG931" s="283">
        <v>2025</v>
      </c>
      <c r="AH931" s="289">
        <f t="shared" si="1536"/>
        <v>0</v>
      </c>
      <c r="AI931" s="285">
        <v>0</v>
      </c>
      <c r="AJ931" s="286">
        <v>0</v>
      </c>
      <c r="AK931" s="286">
        <v>0</v>
      </c>
      <c r="AL931" s="288">
        <v>0</v>
      </c>
      <c r="AM931" s="504"/>
      <c r="AN931" s="142">
        <f t="shared" si="1610"/>
        <v>0</v>
      </c>
      <c r="AO931" s="477"/>
      <c r="AP931" s="477"/>
      <c r="AQ931" s="464">
        <v>2025</v>
      </c>
      <c r="AR931" s="286">
        <f t="shared" si="1537"/>
        <v>0</v>
      </c>
      <c r="AS931" s="286">
        <v>0</v>
      </c>
      <c r="AT931" s="286">
        <v>0</v>
      </c>
      <c r="AU931" s="286">
        <v>0</v>
      </c>
      <c r="AV931" s="286">
        <v>0</v>
      </c>
      <c r="AW931" s="481"/>
      <c r="AX931" s="142">
        <f t="shared" si="1543"/>
        <v>0</v>
      </c>
    </row>
    <row r="932" spans="1:50" outlineLevel="2" x14ac:dyDescent="0.3">
      <c r="A932" s="546"/>
      <c r="B932" s="538"/>
      <c r="C932" s="52">
        <v>2026</v>
      </c>
      <c r="D932" s="104">
        <f t="shared" si="1630"/>
        <v>0</v>
      </c>
      <c r="E932" s="105">
        <v>0</v>
      </c>
      <c r="F932" s="55">
        <v>0</v>
      </c>
      <c r="G932" s="55">
        <v>0</v>
      </c>
      <c r="H932" s="56">
        <v>0</v>
      </c>
      <c r="I932" s="118"/>
      <c r="J932" s="11"/>
      <c r="K932" s="546"/>
      <c r="L932" s="538"/>
      <c r="M932" s="52">
        <v>2026</v>
      </c>
      <c r="N932" s="104">
        <f t="shared" si="1625"/>
        <v>0</v>
      </c>
      <c r="O932" s="105">
        <v>0</v>
      </c>
      <c r="P932" s="55">
        <v>0</v>
      </c>
      <c r="Q932" s="55">
        <v>0</v>
      </c>
      <c r="R932" s="56">
        <v>0</v>
      </c>
      <c r="S932" s="123"/>
      <c r="T932" s="142">
        <f t="shared" si="1627"/>
        <v>0</v>
      </c>
      <c r="U932" s="546"/>
      <c r="V932" s="538"/>
      <c r="W932" s="52">
        <v>2026</v>
      </c>
      <c r="X932" s="104">
        <f t="shared" si="1626"/>
        <v>0</v>
      </c>
      <c r="Y932" s="105">
        <v>0</v>
      </c>
      <c r="Z932" s="55">
        <v>0</v>
      </c>
      <c r="AA932" s="55">
        <v>0</v>
      </c>
      <c r="AB932" s="56">
        <v>0</v>
      </c>
      <c r="AC932" s="199"/>
      <c r="AD932" s="142">
        <f t="shared" si="1628"/>
        <v>0</v>
      </c>
      <c r="AE932" s="582"/>
      <c r="AF932" s="582"/>
      <c r="AG932" s="283">
        <v>2026</v>
      </c>
      <c r="AH932" s="289">
        <f t="shared" si="1536"/>
        <v>0</v>
      </c>
      <c r="AI932" s="285">
        <v>0</v>
      </c>
      <c r="AJ932" s="286">
        <v>0</v>
      </c>
      <c r="AK932" s="286">
        <v>0</v>
      </c>
      <c r="AL932" s="288">
        <v>0</v>
      </c>
      <c r="AM932" s="504"/>
      <c r="AN932" s="142">
        <f t="shared" si="1610"/>
        <v>0</v>
      </c>
      <c r="AO932" s="477"/>
      <c r="AP932" s="477"/>
      <c r="AQ932" s="464">
        <v>2026</v>
      </c>
      <c r="AR932" s="286">
        <f t="shared" si="1537"/>
        <v>0</v>
      </c>
      <c r="AS932" s="286">
        <v>0</v>
      </c>
      <c r="AT932" s="286">
        <v>0</v>
      </c>
      <c r="AU932" s="286">
        <v>0</v>
      </c>
      <c r="AV932" s="286">
        <v>0</v>
      </c>
      <c r="AW932" s="481"/>
      <c r="AX932" s="142">
        <f t="shared" si="1543"/>
        <v>0</v>
      </c>
    </row>
    <row r="933" spans="1:50" ht="15" outlineLevel="2" thickBot="1" x14ac:dyDescent="0.35">
      <c r="A933" s="235"/>
      <c r="B933" s="236"/>
      <c r="C933" s="143"/>
      <c r="D933" s="144"/>
      <c r="E933" s="145"/>
      <c r="F933" s="146"/>
      <c r="G933" s="146"/>
      <c r="H933" s="147"/>
      <c r="I933" s="236"/>
      <c r="J933" s="11"/>
      <c r="K933" s="235"/>
      <c r="L933" s="236"/>
      <c r="M933" s="143"/>
      <c r="N933" s="144"/>
      <c r="O933" s="145"/>
      <c r="P933" s="146"/>
      <c r="Q933" s="146"/>
      <c r="R933" s="147"/>
      <c r="S933" s="236"/>
      <c r="T933" s="142"/>
      <c r="U933" s="235"/>
      <c r="V933" s="236"/>
      <c r="W933" s="143"/>
      <c r="X933" s="144"/>
      <c r="Y933" s="145"/>
      <c r="Z933" s="146"/>
      <c r="AA933" s="146"/>
      <c r="AB933" s="147"/>
      <c r="AC933" s="236"/>
      <c r="AD933" s="142"/>
      <c r="AE933" s="582"/>
      <c r="AF933" s="582"/>
      <c r="AG933" s="315">
        <v>2027</v>
      </c>
      <c r="AH933" s="316">
        <f t="shared" si="1536"/>
        <v>0</v>
      </c>
      <c r="AI933" s="317">
        <v>0</v>
      </c>
      <c r="AJ933" s="318">
        <v>0</v>
      </c>
      <c r="AK933" s="318">
        <v>0</v>
      </c>
      <c r="AL933" s="319">
        <v>0</v>
      </c>
      <c r="AM933" s="641"/>
      <c r="AN933" s="142">
        <f t="shared" si="1610"/>
        <v>0</v>
      </c>
      <c r="AO933" s="477"/>
      <c r="AP933" s="477"/>
      <c r="AQ933" s="464">
        <v>2027</v>
      </c>
      <c r="AR933" s="286">
        <f t="shared" si="1537"/>
        <v>0</v>
      </c>
      <c r="AS933" s="286">
        <v>0</v>
      </c>
      <c r="AT933" s="286">
        <v>0</v>
      </c>
      <c r="AU933" s="286">
        <v>0</v>
      </c>
      <c r="AV933" s="286">
        <v>0</v>
      </c>
      <c r="AW933" s="481"/>
      <c r="AX933" s="142">
        <f t="shared" si="1543"/>
        <v>0</v>
      </c>
    </row>
    <row r="934" spans="1:50" ht="15" customHeight="1" outlineLevel="1" x14ac:dyDescent="0.3">
      <c r="A934" s="568" t="s">
        <v>126</v>
      </c>
      <c r="B934" s="543" t="s">
        <v>127</v>
      </c>
      <c r="C934" s="57" t="s">
        <v>144</v>
      </c>
      <c r="D934" s="80">
        <f>SUM(D935:D945)</f>
        <v>85177.5</v>
      </c>
      <c r="E934" s="107">
        <f>SUM(E935:E945)</f>
        <v>0</v>
      </c>
      <c r="F934" s="95">
        <f>SUM(F935:F945)</f>
        <v>75177.5</v>
      </c>
      <c r="G934" s="82">
        <f>SUM(G935:G945)</f>
        <v>10000</v>
      </c>
      <c r="H934" s="106">
        <f>SUM(H935:H945)</f>
        <v>0</v>
      </c>
      <c r="I934" s="537" t="s">
        <v>117</v>
      </c>
      <c r="J934" s="11"/>
      <c r="K934" s="568" t="s">
        <v>126</v>
      </c>
      <c r="L934" s="543" t="s">
        <v>127</v>
      </c>
      <c r="M934" s="57" t="s">
        <v>144</v>
      </c>
      <c r="N934" s="80">
        <f>SUM(N935:N945)</f>
        <v>85177.5</v>
      </c>
      <c r="O934" s="107">
        <f>SUM(O935:O945)</f>
        <v>0</v>
      </c>
      <c r="P934" s="95">
        <f>SUM(P935:P945)</f>
        <v>85177.5</v>
      </c>
      <c r="Q934" s="82">
        <f>SUM(Q935:Q945)</f>
        <v>0</v>
      </c>
      <c r="R934" s="106">
        <f>SUM(R935:R945)</f>
        <v>0</v>
      </c>
      <c r="S934" s="537" t="s">
        <v>117</v>
      </c>
      <c r="T934" s="142">
        <f t="shared" si="1627"/>
        <v>0</v>
      </c>
      <c r="U934" s="568" t="s">
        <v>126</v>
      </c>
      <c r="V934" s="543" t="s">
        <v>127</v>
      </c>
      <c r="W934" s="57" t="s">
        <v>144</v>
      </c>
      <c r="X934" s="80">
        <f>SUM(X935:X945)</f>
        <v>85177.5</v>
      </c>
      <c r="Y934" s="107">
        <f>SUM(Y935:Y945)</f>
        <v>0</v>
      </c>
      <c r="Z934" s="95">
        <f>SUM(Z935:Z945)</f>
        <v>85177.5</v>
      </c>
      <c r="AA934" s="82">
        <f>SUM(AA935:AA945)</f>
        <v>0</v>
      </c>
      <c r="AB934" s="106">
        <f>SUM(AB935:AB945)</f>
        <v>0</v>
      </c>
      <c r="AC934" s="537" t="s">
        <v>117</v>
      </c>
      <c r="AD934" s="142">
        <f t="shared" si="1628"/>
        <v>0</v>
      </c>
      <c r="AE934" s="637" t="s">
        <v>126</v>
      </c>
      <c r="AF934" s="512" t="s">
        <v>127</v>
      </c>
      <c r="AG934" s="296" t="s">
        <v>188</v>
      </c>
      <c r="AH934" s="297">
        <f t="shared" si="1536"/>
        <v>85177.5</v>
      </c>
      <c r="AI934" s="349">
        <f>SUM(AI935:AI946)</f>
        <v>0</v>
      </c>
      <c r="AJ934" s="299">
        <f t="shared" ref="AJ934:AL934" si="1632">SUM(AJ935:AJ946)</f>
        <v>85177.5</v>
      </c>
      <c r="AK934" s="325">
        <f t="shared" si="1632"/>
        <v>0</v>
      </c>
      <c r="AL934" s="401">
        <f t="shared" si="1632"/>
        <v>0</v>
      </c>
      <c r="AM934" s="640" t="s">
        <v>117</v>
      </c>
      <c r="AN934" s="142">
        <f t="shared" si="1610"/>
        <v>0</v>
      </c>
      <c r="AO934" s="486" t="s">
        <v>126</v>
      </c>
      <c r="AP934" s="474" t="s">
        <v>127</v>
      </c>
      <c r="AQ934" s="463" t="s">
        <v>188</v>
      </c>
      <c r="AR934" s="281">
        <f t="shared" si="1537"/>
        <v>91933.6</v>
      </c>
      <c r="AS934" s="280">
        <f>SUM(AS935:AS946)</f>
        <v>0</v>
      </c>
      <c r="AT934" s="281">
        <f t="shared" ref="AT934:AV934" si="1633">SUM(AT935:AT946)</f>
        <v>91933.6</v>
      </c>
      <c r="AU934" s="280">
        <f t="shared" si="1633"/>
        <v>0</v>
      </c>
      <c r="AV934" s="280">
        <f t="shared" si="1633"/>
        <v>0</v>
      </c>
      <c r="AW934" s="481"/>
      <c r="AX934" s="142">
        <f t="shared" si="1543"/>
        <v>91933.6</v>
      </c>
    </row>
    <row r="935" spans="1:50" outlineLevel="1" x14ac:dyDescent="0.3">
      <c r="A935" s="541"/>
      <c r="B935" s="544"/>
      <c r="C935" s="18">
        <v>2016</v>
      </c>
      <c r="D935" s="35">
        <f t="shared" ref="D935:D941" si="1634">D948+D961</f>
        <v>0</v>
      </c>
      <c r="E935" s="28">
        <f t="shared" ref="E935:H935" si="1635">E948+E961</f>
        <v>0</v>
      </c>
      <c r="F935" s="7">
        <f t="shared" si="1635"/>
        <v>0</v>
      </c>
      <c r="G935" s="7">
        <f t="shared" si="1635"/>
        <v>0</v>
      </c>
      <c r="H935" s="9">
        <f t="shared" si="1635"/>
        <v>0</v>
      </c>
      <c r="I935" s="538"/>
      <c r="J935" s="11"/>
      <c r="K935" s="541"/>
      <c r="L935" s="544"/>
      <c r="M935" s="18">
        <v>2016</v>
      </c>
      <c r="N935" s="35">
        <f>N948+N961</f>
        <v>0</v>
      </c>
      <c r="O935" s="28">
        <f t="shared" ref="O935:R935" si="1636">O948+O961</f>
        <v>0</v>
      </c>
      <c r="P935" s="7">
        <f t="shared" si="1636"/>
        <v>0</v>
      </c>
      <c r="Q935" s="7">
        <f t="shared" si="1636"/>
        <v>0</v>
      </c>
      <c r="R935" s="9">
        <f t="shared" si="1636"/>
        <v>0</v>
      </c>
      <c r="S935" s="538"/>
      <c r="T935" s="142">
        <f t="shared" si="1627"/>
        <v>0</v>
      </c>
      <c r="U935" s="541"/>
      <c r="V935" s="544"/>
      <c r="W935" s="18">
        <v>2016</v>
      </c>
      <c r="X935" s="35">
        <f>X948+X961</f>
        <v>0</v>
      </c>
      <c r="Y935" s="28">
        <f t="shared" ref="Y935:AB935" si="1637">Y948+Y961</f>
        <v>0</v>
      </c>
      <c r="Z935" s="7">
        <f t="shared" si="1637"/>
        <v>0</v>
      </c>
      <c r="AA935" s="7">
        <f t="shared" si="1637"/>
        <v>0</v>
      </c>
      <c r="AB935" s="9">
        <f t="shared" si="1637"/>
        <v>0</v>
      </c>
      <c r="AC935" s="538"/>
      <c r="AD935" s="142">
        <f t="shared" si="1628"/>
        <v>0</v>
      </c>
      <c r="AE935" s="638"/>
      <c r="AF935" s="513"/>
      <c r="AG935" s="277">
        <v>2016</v>
      </c>
      <c r="AH935" s="289">
        <f t="shared" si="1536"/>
        <v>0</v>
      </c>
      <c r="AI935" s="285">
        <f t="shared" ref="AI935:AL935" si="1638">AI948+AI961</f>
        <v>0</v>
      </c>
      <c r="AJ935" s="286">
        <f t="shared" si="1638"/>
        <v>0</v>
      </c>
      <c r="AK935" s="286">
        <f t="shared" si="1638"/>
        <v>0</v>
      </c>
      <c r="AL935" s="341">
        <f t="shared" si="1638"/>
        <v>0</v>
      </c>
      <c r="AM935" s="504"/>
      <c r="AN935" s="142">
        <f t="shared" si="1610"/>
        <v>0</v>
      </c>
      <c r="AO935" s="486"/>
      <c r="AP935" s="474"/>
      <c r="AQ935" s="463">
        <v>2016</v>
      </c>
      <c r="AR935" s="286">
        <f t="shared" si="1537"/>
        <v>0</v>
      </c>
      <c r="AS935" s="286">
        <f t="shared" ref="AS935:AV935" si="1639">AS948+AS961</f>
        <v>0</v>
      </c>
      <c r="AT935" s="286">
        <f t="shared" si="1639"/>
        <v>0</v>
      </c>
      <c r="AU935" s="286">
        <f t="shared" si="1639"/>
        <v>0</v>
      </c>
      <c r="AV935" s="286">
        <f t="shared" si="1639"/>
        <v>0</v>
      </c>
      <c r="AW935" s="481"/>
      <c r="AX935" s="142">
        <f t="shared" si="1543"/>
        <v>0</v>
      </c>
    </row>
    <row r="936" spans="1:50" outlineLevel="1" x14ac:dyDescent="0.3">
      <c r="A936" s="541"/>
      <c r="B936" s="544"/>
      <c r="C936" s="18">
        <v>2017</v>
      </c>
      <c r="D936" s="35">
        <f t="shared" si="1634"/>
        <v>0</v>
      </c>
      <c r="E936" s="28">
        <f t="shared" ref="E936:H941" si="1640">E949+E962</f>
        <v>0</v>
      </c>
      <c r="F936" s="7">
        <f t="shared" si="1640"/>
        <v>0</v>
      </c>
      <c r="G936" s="7">
        <f t="shared" si="1640"/>
        <v>0</v>
      </c>
      <c r="H936" s="9">
        <f t="shared" si="1640"/>
        <v>0</v>
      </c>
      <c r="I936" s="538"/>
      <c r="J936" s="11"/>
      <c r="K936" s="541"/>
      <c r="L936" s="544"/>
      <c r="M936" s="18">
        <v>2017</v>
      </c>
      <c r="N936" s="35">
        <f t="shared" ref="N936:R936" si="1641">N949+N962</f>
        <v>0</v>
      </c>
      <c r="O936" s="28">
        <f t="shared" si="1641"/>
        <v>0</v>
      </c>
      <c r="P936" s="7">
        <f t="shared" si="1641"/>
        <v>0</v>
      </c>
      <c r="Q936" s="7">
        <f t="shared" si="1641"/>
        <v>0</v>
      </c>
      <c r="R936" s="9">
        <f t="shared" si="1641"/>
        <v>0</v>
      </c>
      <c r="S936" s="538"/>
      <c r="T936" s="142">
        <f t="shared" si="1627"/>
        <v>0</v>
      </c>
      <c r="U936" s="541"/>
      <c r="V936" s="544"/>
      <c r="W936" s="18">
        <v>2017</v>
      </c>
      <c r="X936" s="35">
        <f t="shared" ref="X936:AB936" si="1642">X949+X962</f>
        <v>0</v>
      </c>
      <c r="Y936" s="28">
        <f t="shared" si="1642"/>
        <v>0</v>
      </c>
      <c r="Z936" s="7">
        <f t="shared" si="1642"/>
        <v>0</v>
      </c>
      <c r="AA936" s="7">
        <f t="shared" si="1642"/>
        <v>0</v>
      </c>
      <c r="AB936" s="9">
        <f t="shared" si="1642"/>
        <v>0</v>
      </c>
      <c r="AC936" s="538"/>
      <c r="AD936" s="142">
        <f t="shared" si="1628"/>
        <v>0</v>
      </c>
      <c r="AE936" s="638"/>
      <c r="AF936" s="513"/>
      <c r="AG936" s="277">
        <v>2017</v>
      </c>
      <c r="AH936" s="289">
        <f t="shared" ref="AH936:AH978" si="1643">SUM(AI936:AL936)</f>
        <v>0</v>
      </c>
      <c r="AI936" s="285">
        <f t="shared" ref="AI936:AL941" si="1644">AI949+AI962</f>
        <v>0</v>
      </c>
      <c r="AJ936" s="286">
        <f t="shared" si="1644"/>
        <v>0</v>
      </c>
      <c r="AK936" s="286">
        <f t="shared" si="1644"/>
        <v>0</v>
      </c>
      <c r="AL936" s="341">
        <f t="shared" si="1644"/>
        <v>0</v>
      </c>
      <c r="AM936" s="504"/>
      <c r="AN936" s="142">
        <f t="shared" si="1610"/>
        <v>0</v>
      </c>
      <c r="AO936" s="486"/>
      <c r="AP936" s="474"/>
      <c r="AQ936" s="463">
        <v>2017</v>
      </c>
      <c r="AR936" s="286">
        <f t="shared" ref="AR936:AR978" si="1645">SUM(AS936:AV936)</f>
        <v>0</v>
      </c>
      <c r="AS936" s="286">
        <f t="shared" ref="AS936:AV936" si="1646">AS949+AS962</f>
        <v>0</v>
      </c>
      <c r="AT936" s="286">
        <f t="shared" si="1646"/>
        <v>0</v>
      </c>
      <c r="AU936" s="286">
        <f t="shared" si="1646"/>
        <v>0</v>
      </c>
      <c r="AV936" s="286">
        <f t="shared" si="1646"/>
        <v>0</v>
      </c>
      <c r="AW936" s="481"/>
      <c r="AX936" s="142">
        <f t="shared" si="1543"/>
        <v>0</v>
      </c>
    </row>
    <row r="937" spans="1:50" outlineLevel="1" x14ac:dyDescent="0.3">
      <c r="A937" s="541"/>
      <c r="B937" s="544"/>
      <c r="C937" s="18">
        <v>2018</v>
      </c>
      <c r="D937" s="35">
        <f t="shared" si="1634"/>
        <v>0</v>
      </c>
      <c r="E937" s="28">
        <f t="shared" si="1640"/>
        <v>0</v>
      </c>
      <c r="F937" s="7">
        <f t="shared" si="1640"/>
        <v>0</v>
      </c>
      <c r="G937" s="7">
        <f t="shared" si="1640"/>
        <v>0</v>
      </c>
      <c r="H937" s="9">
        <f t="shared" si="1640"/>
        <v>0</v>
      </c>
      <c r="I937" s="538"/>
      <c r="J937" s="11"/>
      <c r="K937" s="541"/>
      <c r="L937" s="544"/>
      <c r="M937" s="18">
        <v>2018</v>
      </c>
      <c r="N937" s="35">
        <f t="shared" ref="N937:R937" si="1647">N950+N963</f>
        <v>0</v>
      </c>
      <c r="O937" s="28">
        <f t="shared" si="1647"/>
        <v>0</v>
      </c>
      <c r="P937" s="7">
        <f t="shared" si="1647"/>
        <v>0</v>
      </c>
      <c r="Q937" s="7">
        <f t="shared" si="1647"/>
        <v>0</v>
      </c>
      <c r="R937" s="9">
        <f t="shared" si="1647"/>
        <v>0</v>
      </c>
      <c r="S937" s="538"/>
      <c r="T937" s="142">
        <f t="shared" si="1627"/>
        <v>0</v>
      </c>
      <c r="U937" s="541"/>
      <c r="V937" s="544"/>
      <c r="W937" s="18">
        <v>2018</v>
      </c>
      <c r="X937" s="35">
        <f t="shared" ref="X937:AB937" si="1648">X950+X963</f>
        <v>0</v>
      </c>
      <c r="Y937" s="28">
        <f t="shared" si="1648"/>
        <v>0</v>
      </c>
      <c r="Z937" s="7">
        <f t="shared" si="1648"/>
        <v>0</v>
      </c>
      <c r="AA937" s="7">
        <f t="shared" si="1648"/>
        <v>0</v>
      </c>
      <c r="AB937" s="9">
        <f t="shared" si="1648"/>
        <v>0</v>
      </c>
      <c r="AC937" s="538"/>
      <c r="AD937" s="142">
        <f t="shared" si="1628"/>
        <v>0</v>
      </c>
      <c r="AE937" s="638"/>
      <c r="AF937" s="513"/>
      <c r="AG937" s="277">
        <v>2018</v>
      </c>
      <c r="AH937" s="289">
        <f t="shared" si="1643"/>
        <v>0</v>
      </c>
      <c r="AI937" s="285">
        <f t="shared" si="1644"/>
        <v>0</v>
      </c>
      <c r="AJ937" s="286">
        <f t="shared" si="1644"/>
        <v>0</v>
      </c>
      <c r="AK937" s="286">
        <f t="shared" si="1644"/>
        <v>0</v>
      </c>
      <c r="AL937" s="341">
        <f t="shared" si="1644"/>
        <v>0</v>
      </c>
      <c r="AM937" s="504"/>
      <c r="AN937" s="142">
        <f t="shared" si="1610"/>
        <v>0</v>
      </c>
      <c r="AO937" s="486"/>
      <c r="AP937" s="474"/>
      <c r="AQ937" s="463">
        <v>2018</v>
      </c>
      <c r="AR937" s="286">
        <f t="shared" si="1645"/>
        <v>0</v>
      </c>
      <c r="AS937" s="286">
        <f t="shared" ref="AS937:AV937" si="1649">AS950+AS963</f>
        <v>0</v>
      </c>
      <c r="AT937" s="286">
        <f t="shared" si="1649"/>
        <v>0</v>
      </c>
      <c r="AU937" s="286">
        <f t="shared" si="1649"/>
        <v>0</v>
      </c>
      <c r="AV937" s="286">
        <f t="shared" si="1649"/>
        <v>0</v>
      </c>
      <c r="AW937" s="481"/>
      <c r="AX937" s="142">
        <f t="shared" si="1543"/>
        <v>0</v>
      </c>
    </row>
    <row r="938" spans="1:50" outlineLevel="1" x14ac:dyDescent="0.3">
      <c r="A938" s="541"/>
      <c r="B938" s="544"/>
      <c r="C938" s="18">
        <v>2019</v>
      </c>
      <c r="D938" s="35">
        <f t="shared" si="1634"/>
        <v>0</v>
      </c>
      <c r="E938" s="28">
        <f t="shared" si="1640"/>
        <v>0</v>
      </c>
      <c r="F938" s="7">
        <f t="shared" si="1640"/>
        <v>0</v>
      </c>
      <c r="G938" s="7">
        <f t="shared" si="1640"/>
        <v>0</v>
      </c>
      <c r="H938" s="9">
        <f t="shared" si="1640"/>
        <v>0</v>
      </c>
      <c r="I938" s="538"/>
      <c r="J938" s="11"/>
      <c r="K938" s="541"/>
      <c r="L938" s="544"/>
      <c r="M938" s="18">
        <v>2019</v>
      </c>
      <c r="N938" s="35">
        <f t="shared" ref="N938:R938" si="1650">N951+N964</f>
        <v>0</v>
      </c>
      <c r="O938" s="28">
        <f t="shared" si="1650"/>
        <v>0</v>
      </c>
      <c r="P938" s="7">
        <f t="shared" si="1650"/>
        <v>0</v>
      </c>
      <c r="Q938" s="7">
        <f t="shared" si="1650"/>
        <v>0</v>
      </c>
      <c r="R938" s="9">
        <f t="shared" si="1650"/>
        <v>0</v>
      </c>
      <c r="S938" s="538"/>
      <c r="T938" s="142">
        <f t="shared" si="1627"/>
        <v>0</v>
      </c>
      <c r="U938" s="541"/>
      <c r="V938" s="544"/>
      <c r="W938" s="18">
        <v>2019</v>
      </c>
      <c r="X938" s="35">
        <f t="shared" ref="X938:AB938" si="1651">X951+X964</f>
        <v>0</v>
      </c>
      <c r="Y938" s="28">
        <f t="shared" si="1651"/>
        <v>0</v>
      </c>
      <c r="Z938" s="7">
        <f t="shared" si="1651"/>
        <v>0</v>
      </c>
      <c r="AA938" s="7">
        <f t="shared" si="1651"/>
        <v>0</v>
      </c>
      <c r="AB938" s="9">
        <f t="shared" si="1651"/>
        <v>0</v>
      </c>
      <c r="AC938" s="538"/>
      <c r="AD938" s="142">
        <f t="shared" si="1628"/>
        <v>0</v>
      </c>
      <c r="AE938" s="638"/>
      <c r="AF938" s="513"/>
      <c r="AG938" s="277">
        <v>2019</v>
      </c>
      <c r="AH938" s="289">
        <f t="shared" si="1643"/>
        <v>0</v>
      </c>
      <c r="AI938" s="285">
        <f t="shared" si="1644"/>
        <v>0</v>
      </c>
      <c r="AJ938" s="286">
        <f t="shared" si="1644"/>
        <v>0</v>
      </c>
      <c r="AK938" s="286">
        <f t="shared" si="1644"/>
        <v>0</v>
      </c>
      <c r="AL938" s="341">
        <f t="shared" si="1644"/>
        <v>0</v>
      </c>
      <c r="AM938" s="504"/>
      <c r="AN938" s="142">
        <f t="shared" si="1610"/>
        <v>0</v>
      </c>
      <c r="AO938" s="486"/>
      <c r="AP938" s="474"/>
      <c r="AQ938" s="463">
        <v>2019</v>
      </c>
      <c r="AR938" s="286">
        <f t="shared" si="1645"/>
        <v>0</v>
      </c>
      <c r="AS938" s="286">
        <f t="shared" ref="AS938:AV938" si="1652">AS951+AS964</f>
        <v>0</v>
      </c>
      <c r="AT938" s="286">
        <f t="shared" si="1652"/>
        <v>0</v>
      </c>
      <c r="AU938" s="286">
        <f t="shared" si="1652"/>
        <v>0</v>
      </c>
      <c r="AV938" s="286">
        <f t="shared" si="1652"/>
        <v>0</v>
      </c>
      <c r="AW938" s="481"/>
      <c r="AX938" s="142">
        <f t="shared" si="1543"/>
        <v>0</v>
      </c>
    </row>
    <row r="939" spans="1:50" outlineLevel="1" x14ac:dyDescent="0.3">
      <c r="A939" s="541"/>
      <c r="B939" s="544"/>
      <c r="C939" s="18">
        <v>2020</v>
      </c>
      <c r="D939" s="35">
        <f t="shared" si="1634"/>
        <v>3062.1</v>
      </c>
      <c r="E939" s="28">
        <f t="shared" si="1640"/>
        <v>0</v>
      </c>
      <c r="F939" s="7">
        <f t="shared" si="1640"/>
        <v>3062.1</v>
      </c>
      <c r="G939" s="7">
        <f t="shared" si="1640"/>
        <v>0</v>
      </c>
      <c r="H939" s="9">
        <f t="shared" si="1640"/>
        <v>0</v>
      </c>
      <c r="I939" s="538"/>
      <c r="J939" s="11"/>
      <c r="K939" s="541"/>
      <c r="L939" s="544"/>
      <c r="M939" s="18">
        <v>2020</v>
      </c>
      <c r="N939" s="35">
        <f t="shared" ref="N939:R939" si="1653">N952+N965</f>
        <v>3062.1</v>
      </c>
      <c r="O939" s="28">
        <f t="shared" si="1653"/>
        <v>0</v>
      </c>
      <c r="P939" s="7">
        <f t="shared" si="1653"/>
        <v>3062.1</v>
      </c>
      <c r="Q939" s="7">
        <f t="shared" si="1653"/>
        <v>0</v>
      </c>
      <c r="R939" s="9">
        <f t="shared" si="1653"/>
        <v>0</v>
      </c>
      <c r="S939" s="538"/>
      <c r="T939" s="142">
        <f t="shared" si="1627"/>
        <v>0</v>
      </c>
      <c r="U939" s="541"/>
      <c r="V939" s="544"/>
      <c r="W939" s="18">
        <v>2020</v>
      </c>
      <c r="X939" s="35">
        <f t="shared" ref="X939:AB939" si="1654">X952+X965</f>
        <v>3062.1</v>
      </c>
      <c r="Y939" s="28">
        <f t="shared" si="1654"/>
        <v>0</v>
      </c>
      <c r="Z939" s="7">
        <f t="shared" si="1654"/>
        <v>3062.1</v>
      </c>
      <c r="AA939" s="7">
        <f t="shared" si="1654"/>
        <v>0</v>
      </c>
      <c r="AB939" s="9">
        <f t="shared" si="1654"/>
        <v>0</v>
      </c>
      <c r="AC939" s="538"/>
      <c r="AD939" s="142">
        <f t="shared" si="1628"/>
        <v>0</v>
      </c>
      <c r="AE939" s="638"/>
      <c r="AF939" s="513"/>
      <c r="AG939" s="277">
        <v>2020</v>
      </c>
      <c r="AH939" s="289">
        <f t="shared" si="1643"/>
        <v>3062.1</v>
      </c>
      <c r="AI939" s="285">
        <f t="shared" si="1644"/>
        <v>0</v>
      </c>
      <c r="AJ939" s="286">
        <f t="shared" si="1644"/>
        <v>3062.1</v>
      </c>
      <c r="AK939" s="286">
        <f t="shared" si="1644"/>
        <v>0</v>
      </c>
      <c r="AL939" s="341">
        <f t="shared" si="1644"/>
        <v>0</v>
      </c>
      <c r="AM939" s="504"/>
      <c r="AN939" s="142">
        <f t="shared" si="1610"/>
        <v>0</v>
      </c>
      <c r="AO939" s="486"/>
      <c r="AP939" s="474"/>
      <c r="AQ939" s="463">
        <v>2020</v>
      </c>
      <c r="AR939" s="286">
        <f t="shared" si="1645"/>
        <v>3062.1</v>
      </c>
      <c r="AS939" s="286">
        <f t="shared" ref="AS939:AV939" si="1655">AS952+AS965</f>
        <v>0</v>
      </c>
      <c r="AT939" s="286">
        <f t="shared" si="1655"/>
        <v>3062.1</v>
      </c>
      <c r="AU939" s="286">
        <f t="shared" si="1655"/>
        <v>0</v>
      </c>
      <c r="AV939" s="286">
        <f t="shared" si="1655"/>
        <v>0</v>
      </c>
      <c r="AW939" s="481"/>
      <c r="AX939" s="142">
        <f t="shared" ref="AX939:AX1002" si="1656">AR939-AI939</f>
        <v>3062.1</v>
      </c>
    </row>
    <row r="940" spans="1:50" outlineLevel="1" x14ac:dyDescent="0.3">
      <c r="A940" s="541"/>
      <c r="B940" s="544"/>
      <c r="C940" s="18">
        <v>2021</v>
      </c>
      <c r="D940" s="35">
        <f t="shared" si="1634"/>
        <v>10484.4</v>
      </c>
      <c r="E940" s="28">
        <f t="shared" si="1640"/>
        <v>0</v>
      </c>
      <c r="F940" s="7">
        <f t="shared" si="1640"/>
        <v>10484.4</v>
      </c>
      <c r="G940" s="7">
        <f t="shared" si="1640"/>
        <v>0</v>
      </c>
      <c r="H940" s="9">
        <f t="shared" si="1640"/>
        <v>0</v>
      </c>
      <c r="I940" s="538"/>
      <c r="J940" s="11"/>
      <c r="K940" s="541"/>
      <c r="L940" s="544"/>
      <c r="M940" s="18">
        <v>2021</v>
      </c>
      <c r="N940" s="35">
        <f t="shared" ref="N940:R940" si="1657">N953+N966</f>
        <v>10484.4</v>
      </c>
      <c r="O940" s="28">
        <f t="shared" si="1657"/>
        <v>0</v>
      </c>
      <c r="P940" s="7">
        <f t="shared" si="1657"/>
        <v>10484.4</v>
      </c>
      <c r="Q940" s="7">
        <f t="shared" si="1657"/>
        <v>0</v>
      </c>
      <c r="R940" s="9">
        <f t="shared" si="1657"/>
        <v>0</v>
      </c>
      <c r="S940" s="538"/>
      <c r="T940" s="142">
        <f t="shared" si="1627"/>
        <v>0</v>
      </c>
      <c r="U940" s="541"/>
      <c r="V940" s="544"/>
      <c r="W940" s="18">
        <v>2021</v>
      </c>
      <c r="X940" s="35">
        <f t="shared" ref="X940:AB940" si="1658">X953+X966</f>
        <v>10484.4</v>
      </c>
      <c r="Y940" s="28">
        <f t="shared" si="1658"/>
        <v>0</v>
      </c>
      <c r="Z940" s="7">
        <f t="shared" si="1658"/>
        <v>10484.4</v>
      </c>
      <c r="AA940" s="7">
        <f t="shared" si="1658"/>
        <v>0</v>
      </c>
      <c r="AB940" s="9">
        <f t="shared" si="1658"/>
        <v>0</v>
      </c>
      <c r="AC940" s="538"/>
      <c r="AD940" s="142">
        <f t="shared" si="1628"/>
        <v>0</v>
      </c>
      <c r="AE940" s="638"/>
      <c r="AF940" s="513"/>
      <c r="AG940" s="277">
        <v>2021</v>
      </c>
      <c r="AH940" s="289">
        <f t="shared" si="1643"/>
        <v>10484.4</v>
      </c>
      <c r="AI940" s="285">
        <f t="shared" si="1644"/>
        <v>0</v>
      </c>
      <c r="AJ940" s="286">
        <f t="shared" si="1644"/>
        <v>10484.4</v>
      </c>
      <c r="AK940" s="286">
        <f t="shared" si="1644"/>
        <v>0</v>
      </c>
      <c r="AL940" s="341">
        <f t="shared" si="1644"/>
        <v>0</v>
      </c>
      <c r="AM940" s="504"/>
      <c r="AN940" s="142">
        <f t="shared" si="1610"/>
        <v>0</v>
      </c>
      <c r="AO940" s="486"/>
      <c r="AP940" s="474"/>
      <c r="AQ940" s="463">
        <v>2021</v>
      </c>
      <c r="AR940" s="286">
        <f t="shared" si="1645"/>
        <v>10484.4</v>
      </c>
      <c r="AS940" s="286">
        <f t="shared" ref="AS940:AV940" si="1659">AS953+AS966</f>
        <v>0</v>
      </c>
      <c r="AT940" s="286">
        <f t="shared" si="1659"/>
        <v>10484.4</v>
      </c>
      <c r="AU940" s="286">
        <f t="shared" si="1659"/>
        <v>0</v>
      </c>
      <c r="AV940" s="286">
        <f t="shared" si="1659"/>
        <v>0</v>
      </c>
      <c r="AW940" s="481"/>
      <c r="AX940" s="142">
        <f t="shared" si="1656"/>
        <v>10484.4</v>
      </c>
    </row>
    <row r="941" spans="1:50" outlineLevel="1" x14ac:dyDescent="0.3">
      <c r="A941" s="541"/>
      <c r="B941" s="544"/>
      <c r="C941" s="18">
        <v>2022</v>
      </c>
      <c r="D941" s="35">
        <f t="shared" si="1634"/>
        <v>15387.699999999999</v>
      </c>
      <c r="E941" s="28">
        <f t="shared" si="1640"/>
        <v>0</v>
      </c>
      <c r="F941" s="7">
        <f t="shared" si="1640"/>
        <v>15387.699999999999</v>
      </c>
      <c r="G941" s="7">
        <f t="shared" si="1640"/>
        <v>0</v>
      </c>
      <c r="H941" s="9">
        <f t="shared" si="1640"/>
        <v>0</v>
      </c>
      <c r="I941" s="538"/>
      <c r="J941" s="11"/>
      <c r="K941" s="541"/>
      <c r="L941" s="544"/>
      <c r="M941" s="18">
        <v>2022</v>
      </c>
      <c r="N941" s="35">
        <f t="shared" ref="N941:R941" si="1660">N954+N967</f>
        <v>15387.699999999999</v>
      </c>
      <c r="O941" s="28">
        <f t="shared" si="1660"/>
        <v>0</v>
      </c>
      <c r="P941" s="7">
        <f t="shared" si="1660"/>
        <v>15387.699999999999</v>
      </c>
      <c r="Q941" s="7">
        <f t="shared" si="1660"/>
        <v>0</v>
      </c>
      <c r="R941" s="9">
        <f t="shared" si="1660"/>
        <v>0</v>
      </c>
      <c r="S941" s="538"/>
      <c r="T941" s="142">
        <f t="shared" si="1627"/>
        <v>0</v>
      </c>
      <c r="U941" s="541"/>
      <c r="V941" s="544"/>
      <c r="W941" s="18">
        <v>2022</v>
      </c>
      <c r="X941" s="35">
        <f t="shared" ref="X941:AB941" si="1661">X954+X967</f>
        <v>15387.699999999999</v>
      </c>
      <c r="Y941" s="28">
        <f t="shared" si="1661"/>
        <v>0</v>
      </c>
      <c r="Z941" s="7">
        <f t="shared" si="1661"/>
        <v>15387.699999999999</v>
      </c>
      <c r="AA941" s="7">
        <f t="shared" si="1661"/>
        <v>0</v>
      </c>
      <c r="AB941" s="9">
        <f t="shared" si="1661"/>
        <v>0</v>
      </c>
      <c r="AC941" s="538"/>
      <c r="AD941" s="142">
        <f t="shared" si="1628"/>
        <v>0</v>
      </c>
      <c r="AE941" s="638"/>
      <c r="AF941" s="513"/>
      <c r="AG941" s="277">
        <v>2022</v>
      </c>
      <c r="AH941" s="289">
        <f t="shared" si="1643"/>
        <v>15387.699999999999</v>
      </c>
      <c r="AI941" s="285">
        <f t="shared" si="1644"/>
        <v>0</v>
      </c>
      <c r="AJ941" s="286">
        <f t="shared" si="1644"/>
        <v>15387.699999999999</v>
      </c>
      <c r="AK941" s="286">
        <f t="shared" si="1644"/>
        <v>0</v>
      </c>
      <c r="AL941" s="341">
        <f t="shared" si="1644"/>
        <v>0</v>
      </c>
      <c r="AM941" s="504"/>
      <c r="AN941" s="142">
        <f t="shared" si="1610"/>
        <v>0</v>
      </c>
      <c r="AO941" s="486"/>
      <c r="AP941" s="474"/>
      <c r="AQ941" s="463">
        <v>2022</v>
      </c>
      <c r="AR941" s="286">
        <f t="shared" si="1645"/>
        <v>15387.699999999999</v>
      </c>
      <c r="AS941" s="286">
        <f t="shared" ref="AS941:AV941" si="1662">AS954+AS967</f>
        <v>0</v>
      </c>
      <c r="AT941" s="286">
        <f t="shared" si="1662"/>
        <v>15387.699999999999</v>
      </c>
      <c r="AU941" s="286">
        <f t="shared" si="1662"/>
        <v>0</v>
      </c>
      <c r="AV941" s="286">
        <f t="shared" si="1662"/>
        <v>0</v>
      </c>
      <c r="AW941" s="481"/>
      <c r="AX941" s="142">
        <f t="shared" si="1656"/>
        <v>15387.699999999999</v>
      </c>
    </row>
    <row r="942" spans="1:50" outlineLevel="1" x14ac:dyDescent="0.3">
      <c r="A942" s="541"/>
      <c r="B942" s="544"/>
      <c r="C942" s="18">
        <v>2023</v>
      </c>
      <c r="D942" s="35">
        <f>D955+D968+D974</f>
        <v>15460.8</v>
      </c>
      <c r="E942" s="28">
        <f t="shared" ref="E942:H942" si="1663">E955+E968+E974</f>
        <v>0</v>
      </c>
      <c r="F942" s="7">
        <f t="shared" si="1663"/>
        <v>15460.8</v>
      </c>
      <c r="G942" s="7">
        <f t="shared" si="1663"/>
        <v>0</v>
      </c>
      <c r="H942" s="9">
        <f t="shared" si="1663"/>
        <v>0</v>
      </c>
      <c r="I942" s="538"/>
      <c r="J942" s="11"/>
      <c r="K942" s="541"/>
      <c r="L942" s="544"/>
      <c r="M942" s="18">
        <v>2023</v>
      </c>
      <c r="N942" s="35">
        <f>N955+N968+N974</f>
        <v>15460.8</v>
      </c>
      <c r="O942" s="28">
        <f t="shared" ref="O942:R942" si="1664">O955+O968+O974</f>
        <v>0</v>
      </c>
      <c r="P942" s="7">
        <f t="shared" si="1664"/>
        <v>15460.8</v>
      </c>
      <c r="Q942" s="7">
        <f t="shared" si="1664"/>
        <v>0</v>
      </c>
      <c r="R942" s="9">
        <f t="shared" si="1664"/>
        <v>0</v>
      </c>
      <c r="S942" s="538"/>
      <c r="T942" s="142">
        <f t="shared" si="1627"/>
        <v>0</v>
      </c>
      <c r="U942" s="541"/>
      <c r="V942" s="544"/>
      <c r="W942" s="18">
        <v>2023</v>
      </c>
      <c r="X942" s="35">
        <f>X955+X968+X974</f>
        <v>15460.8</v>
      </c>
      <c r="Y942" s="28">
        <f t="shared" ref="Y942:AB942" si="1665">Y955+Y968+Y974</f>
        <v>0</v>
      </c>
      <c r="Z942" s="7">
        <f t="shared" si="1665"/>
        <v>15460.8</v>
      </c>
      <c r="AA942" s="7">
        <f t="shared" si="1665"/>
        <v>0</v>
      </c>
      <c r="AB942" s="9">
        <f t="shared" si="1665"/>
        <v>0</v>
      </c>
      <c r="AC942" s="538"/>
      <c r="AD942" s="142">
        <f t="shared" si="1628"/>
        <v>0</v>
      </c>
      <c r="AE942" s="638"/>
      <c r="AF942" s="513"/>
      <c r="AG942" s="277">
        <v>2023</v>
      </c>
      <c r="AH942" s="289">
        <f t="shared" si="1643"/>
        <v>15460.8</v>
      </c>
      <c r="AI942" s="285">
        <f t="shared" ref="AI942:AL942" si="1666">AI955+AI968+AI974</f>
        <v>0</v>
      </c>
      <c r="AJ942" s="286">
        <f t="shared" si="1666"/>
        <v>15460.8</v>
      </c>
      <c r="AK942" s="286">
        <f t="shared" si="1666"/>
        <v>0</v>
      </c>
      <c r="AL942" s="341">
        <f t="shared" si="1666"/>
        <v>0</v>
      </c>
      <c r="AM942" s="504"/>
      <c r="AN942" s="142">
        <f t="shared" si="1610"/>
        <v>0</v>
      </c>
      <c r="AO942" s="486"/>
      <c r="AP942" s="474"/>
      <c r="AQ942" s="463">
        <v>2023</v>
      </c>
      <c r="AR942" s="286">
        <f t="shared" si="1645"/>
        <v>15460.8</v>
      </c>
      <c r="AS942" s="286">
        <f t="shared" ref="AS942:AV942" si="1667">AS955+AS968+AS974</f>
        <v>0</v>
      </c>
      <c r="AT942" s="286">
        <f t="shared" si="1667"/>
        <v>15460.8</v>
      </c>
      <c r="AU942" s="286">
        <f t="shared" si="1667"/>
        <v>0</v>
      </c>
      <c r="AV942" s="286">
        <f t="shared" si="1667"/>
        <v>0</v>
      </c>
      <c r="AW942" s="481"/>
      <c r="AX942" s="142">
        <f t="shared" si="1656"/>
        <v>15460.8</v>
      </c>
    </row>
    <row r="943" spans="1:50" outlineLevel="1" x14ac:dyDescent="0.3">
      <c r="A943" s="541"/>
      <c r="B943" s="544"/>
      <c r="C943" s="18">
        <v>2024</v>
      </c>
      <c r="D943" s="35">
        <f t="shared" ref="D943:E943" si="1668">D956+D969+D975</f>
        <v>30782.5</v>
      </c>
      <c r="E943" s="28">
        <f t="shared" si="1668"/>
        <v>0</v>
      </c>
      <c r="F943" s="7">
        <f t="shared" ref="F943:H943" si="1669">F956+F969+F975</f>
        <v>30782.5</v>
      </c>
      <c r="G943" s="7">
        <f t="shared" si="1669"/>
        <v>0</v>
      </c>
      <c r="H943" s="9">
        <f t="shared" si="1669"/>
        <v>0</v>
      </c>
      <c r="I943" s="538"/>
      <c r="J943" s="11"/>
      <c r="K943" s="541"/>
      <c r="L943" s="544"/>
      <c r="M943" s="18">
        <v>2024</v>
      </c>
      <c r="N943" s="35">
        <f t="shared" ref="N943:R943" si="1670">N956+N969+N975</f>
        <v>30782.5</v>
      </c>
      <c r="O943" s="28">
        <f t="shared" si="1670"/>
        <v>0</v>
      </c>
      <c r="P943" s="7">
        <f t="shared" si="1670"/>
        <v>30782.5</v>
      </c>
      <c r="Q943" s="7">
        <f t="shared" si="1670"/>
        <v>0</v>
      </c>
      <c r="R943" s="9">
        <f t="shared" si="1670"/>
        <v>0</v>
      </c>
      <c r="S943" s="538"/>
      <c r="T943" s="142">
        <f t="shared" si="1627"/>
        <v>0</v>
      </c>
      <c r="U943" s="541"/>
      <c r="V943" s="544"/>
      <c r="W943" s="18">
        <v>2024</v>
      </c>
      <c r="X943" s="35">
        <f t="shared" ref="X943:AB943" si="1671">X956+X969+X975</f>
        <v>30782.5</v>
      </c>
      <c r="Y943" s="28">
        <f t="shared" si="1671"/>
        <v>0</v>
      </c>
      <c r="Z943" s="7">
        <f t="shared" si="1671"/>
        <v>30782.5</v>
      </c>
      <c r="AA943" s="7">
        <f t="shared" si="1671"/>
        <v>0</v>
      </c>
      <c r="AB943" s="9">
        <f t="shared" si="1671"/>
        <v>0</v>
      </c>
      <c r="AC943" s="538"/>
      <c r="AD943" s="142">
        <f t="shared" si="1628"/>
        <v>0</v>
      </c>
      <c r="AE943" s="638"/>
      <c r="AF943" s="513"/>
      <c r="AG943" s="277">
        <v>2024</v>
      </c>
      <c r="AH943" s="289">
        <f t="shared" si="1643"/>
        <v>30782.5</v>
      </c>
      <c r="AI943" s="285">
        <f t="shared" ref="AI943:AL946" si="1672">AI956+AI969+AI975</f>
        <v>0</v>
      </c>
      <c r="AJ943" s="286">
        <f t="shared" si="1672"/>
        <v>30782.5</v>
      </c>
      <c r="AK943" s="286">
        <f t="shared" si="1672"/>
        <v>0</v>
      </c>
      <c r="AL943" s="341">
        <f t="shared" si="1672"/>
        <v>0</v>
      </c>
      <c r="AM943" s="504"/>
      <c r="AN943" s="142">
        <f t="shared" si="1610"/>
        <v>0</v>
      </c>
      <c r="AO943" s="486"/>
      <c r="AP943" s="474"/>
      <c r="AQ943" s="463">
        <v>2024</v>
      </c>
      <c r="AR943" s="286">
        <f t="shared" si="1645"/>
        <v>30782.5</v>
      </c>
      <c r="AS943" s="286">
        <f t="shared" ref="AS943:AV943" si="1673">AS956+AS969+AS975</f>
        <v>0</v>
      </c>
      <c r="AT943" s="286">
        <f t="shared" si="1673"/>
        <v>30782.5</v>
      </c>
      <c r="AU943" s="286">
        <f t="shared" si="1673"/>
        <v>0</v>
      </c>
      <c r="AV943" s="286">
        <f t="shared" si="1673"/>
        <v>0</v>
      </c>
      <c r="AW943" s="481"/>
      <c r="AX943" s="142">
        <f t="shared" si="1656"/>
        <v>30782.5</v>
      </c>
    </row>
    <row r="944" spans="1:50" outlineLevel="1" x14ac:dyDescent="0.3">
      <c r="A944" s="541"/>
      <c r="B944" s="544"/>
      <c r="C944" s="18">
        <v>2025</v>
      </c>
      <c r="D944" s="35">
        <f t="shared" ref="D944:E944" si="1674">D957+D970+D976</f>
        <v>10000</v>
      </c>
      <c r="E944" s="28">
        <f t="shared" si="1674"/>
        <v>0</v>
      </c>
      <c r="F944" s="7">
        <f t="shared" ref="F944:H944" si="1675">F957+F970+F976</f>
        <v>0</v>
      </c>
      <c r="G944" s="7">
        <f t="shared" si="1675"/>
        <v>10000</v>
      </c>
      <c r="H944" s="9">
        <f t="shared" si="1675"/>
        <v>0</v>
      </c>
      <c r="I944" s="538"/>
      <c r="J944" s="11"/>
      <c r="K944" s="541"/>
      <c r="L944" s="544"/>
      <c r="M944" s="18">
        <v>2025</v>
      </c>
      <c r="N944" s="35">
        <f t="shared" ref="N944:R944" si="1676">N957+N970+N976</f>
        <v>10000</v>
      </c>
      <c r="O944" s="28">
        <f t="shared" si="1676"/>
        <v>0</v>
      </c>
      <c r="P944" s="7">
        <f t="shared" si="1676"/>
        <v>10000</v>
      </c>
      <c r="Q944" s="7">
        <f t="shared" si="1676"/>
        <v>0</v>
      </c>
      <c r="R944" s="9">
        <f t="shared" si="1676"/>
        <v>0</v>
      </c>
      <c r="S944" s="538"/>
      <c r="T944" s="142">
        <f t="shared" si="1627"/>
        <v>0</v>
      </c>
      <c r="U944" s="541"/>
      <c r="V944" s="544"/>
      <c r="W944" s="18">
        <v>2025</v>
      </c>
      <c r="X944" s="35">
        <f t="shared" ref="X944:AB944" si="1677">X957+X970+X976</f>
        <v>10000</v>
      </c>
      <c r="Y944" s="28">
        <f t="shared" si="1677"/>
        <v>0</v>
      </c>
      <c r="Z944" s="7">
        <f t="shared" si="1677"/>
        <v>10000</v>
      </c>
      <c r="AA944" s="7">
        <f t="shared" si="1677"/>
        <v>0</v>
      </c>
      <c r="AB944" s="9">
        <f t="shared" si="1677"/>
        <v>0</v>
      </c>
      <c r="AC944" s="538"/>
      <c r="AD944" s="142">
        <f t="shared" si="1628"/>
        <v>0</v>
      </c>
      <c r="AE944" s="638"/>
      <c r="AF944" s="513"/>
      <c r="AG944" s="277">
        <v>2025</v>
      </c>
      <c r="AH944" s="289">
        <f t="shared" si="1643"/>
        <v>10000</v>
      </c>
      <c r="AI944" s="285">
        <f t="shared" si="1672"/>
        <v>0</v>
      </c>
      <c r="AJ944" s="286">
        <f t="shared" si="1672"/>
        <v>10000</v>
      </c>
      <c r="AK944" s="286">
        <f t="shared" si="1672"/>
        <v>0</v>
      </c>
      <c r="AL944" s="341">
        <f t="shared" si="1672"/>
        <v>0</v>
      </c>
      <c r="AM944" s="504"/>
      <c r="AN944" s="142">
        <f t="shared" si="1610"/>
        <v>0</v>
      </c>
      <c r="AO944" s="486"/>
      <c r="AP944" s="474"/>
      <c r="AQ944" s="463">
        <v>2025</v>
      </c>
      <c r="AR944" s="286">
        <f t="shared" si="1645"/>
        <v>6756.0999999999995</v>
      </c>
      <c r="AS944" s="286">
        <f t="shared" ref="AS944:AV944" si="1678">AS957+AS970+AS976</f>
        <v>0</v>
      </c>
      <c r="AT944" s="286">
        <f t="shared" si="1678"/>
        <v>6756.0999999999995</v>
      </c>
      <c r="AU944" s="286">
        <f t="shared" si="1678"/>
        <v>0</v>
      </c>
      <c r="AV944" s="286">
        <f t="shared" si="1678"/>
        <v>0</v>
      </c>
      <c r="AW944" s="481"/>
      <c r="AX944" s="142">
        <f t="shared" si="1656"/>
        <v>6756.0999999999995</v>
      </c>
    </row>
    <row r="945" spans="1:50" ht="15" outlineLevel="1" thickBot="1" x14ac:dyDescent="0.35">
      <c r="A945" s="542"/>
      <c r="B945" s="545"/>
      <c r="C945" s="97">
        <v>2026</v>
      </c>
      <c r="D945" s="86">
        <f t="shared" ref="D945:E945" si="1679">D958+D971+D977</f>
        <v>0</v>
      </c>
      <c r="E945" s="102">
        <f t="shared" si="1679"/>
        <v>0</v>
      </c>
      <c r="F945" s="88">
        <f t="shared" ref="F945:H945" si="1680">F958+F971+F977</f>
        <v>0</v>
      </c>
      <c r="G945" s="88">
        <f t="shared" si="1680"/>
        <v>0</v>
      </c>
      <c r="H945" s="103">
        <f t="shared" si="1680"/>
        <v>0</v>
      </c>
      <c r="I945" s="539"/>
      <c r="J945" s="11"/>
      <c r="K945" s="542"/>
      <c r="L945" s="545"/>
      <c r="M945" s="97">
        <v>2026</v>
      </c>
      <c r="N945" s="86">
        <f t="shared" ref="N945:R945" si="1681">N958+N971+N977</f>
        <v>0</v>
      </c>
      <c r="O945" s="102">
        <f t="shared" si="1681"/>
        <v>0</v>
      </c>
      <c r="P945" s="88">
        <f t="shared" si="1681"/>
        <v>0</v>
      </c>
      <c r="Q945" s="88">
        <f t="shared" si="1681"/>
        <v>0</v>
      </c>
      <c r="R945" s="103">
        <f t="shared" si="1681"/>
        <v>0</v>
      </c>
      <c r="S945" s="539"/>
      <c r="T945" s="142">
        <f t="shared" si="1627"/>
        <v>0</v>
      </c>
      <c r="U945" s="542"/>
      <c r="V945" s="545"/>
      <c r="W945" s="97">
        <v>2026</v>
      </c>
      <c r="X945" s="86">
        <f t="shared" ref="X945:AB945" si="1682">X958+X971+X977</f>
        <v>0</v>
      </c>
      <c r="Y945" s="102">
        <f t="shared" si="1682"/>
        <v>0</v>
      </c>
      <c r="Z945" s="88">
        <f t="shared" si="1682"/>
        <v>0</v>
      </c>
      <c r="AA945" s="88">
        <f t="shared" si="1682"/>
        <v>0</v>
      </c>
      <c r="AB945" s="103">
        <f t="shared" si="1682"/>
        <v>0</v>
      </c>
      <c r="AC945" s="539"/>
      <c r="AD945" s="142">
        <f t="shared" si="1628"/>
        <v>0</v>
      </c>
      <c r="AE945" s="638"/>
      <c r="AF945" s="513"/>
      <c r="AG945" s="277">
        <v>2026</v>
      </c>
      <c r="AH945" s="289">
        <f t="shared" si="1643"/>
        <v>0</v>
      </c>
      <c r="AI945" s="285">
        <f t="shared" si="1672"/>
        <v>0</v>
      </c>
      <c r="AJ945" s="286">
        <f t="shared" si="1672"/>
        <v>0</v>
      </c>
      <c r="AK945" s="286">
        <f t="shared" si="1672"/>
        <v>0</v>
      </c>
      <c r="AL945" s="341">
        <f t="shared" si="1672"/>
        <v>0</v>
      </c>
      <c r="AM945" s="504"/>
      <c r="AN945" s="142">
        <f t="shared" si="1610"/>
        <v>0</v>
      </c>
      <c r="AO945" s="486"/>
      <c r="AP945" s="474"/>
      <c r="AQ945" s="463">
        <v>2026</v>
      </c>
      <c r="AR945" s="286">
        <f t="shared" si="1645"/>
        <v>10000</v>
      </c>
      <c r="AS945" s="286">
        <f t="shared" ref="AS945:AV945" si="1683">AS958+AS971+AS977</f>
        <v>0</v>
      </c>
      <c r="AT945" s="286">
        <f t="shared" si="1683"/>
        <v>10000</v>
      </c>
      <c r="AU945" s="286">
        <f t="shared" si="1683"/>
        <v>0</v>
      </c>
      <c r="AV945" s="286">
        <f t="shared" si="1683"/>
        <v>0</v>
      </c>
      <c r="AW945" s="481"/>
      <c r="AX945" s="142">
        <f t="shared" si="1656"/>
        <v>10000</v>
      </c>
    </row>
    <row r="946" spans="1:50" ht="15" outlineLevel="1" thickBot="1" x14ac:dyDescent="0.35">
      <c r="A946" s="240"/>
      <c r="B946" s="239"/>
      <c r="C946" s="261"/>
      <c r="D946" s="144"/>
      <c r="E946" s="145"/>
      <c r="F946" s="146"/>
      <c r="G946" s="146"/>
      <c r="H946" s="147"/>
      <c r="I946" s="236"/>
      <c r="J946" s="11"/>
      <c r="K946" s="240"/>
      <c r="L946" s="239"/>
      <c r="M946" s="261"/>
      <c r="N946" s="144"/>
      <c r="O946" s="145"/>
      <c r="P946" s="146"/>
      <c r="Q946" s="146"/>
      <c r="R946" s="147"/>
      <c r="S946" s="236"/>
      <c r="T946" s="142"/>
      <c r="U946" s="240"/>
      <c r="V946" s="239"/>
      <c r="W946" s="261"/>
      <c r="X946" s="144"/>
      <c r="Y946" s="145"/>
      <c r="Z946" s="146"/>
      <c r="AA946" s="146"/>
      <c r="AB946" s="147"/>
      <c r="AC946" s="236"/>
      <c r="AD946" s="142"/>
      <c r="AE946" s="639"/>
      <c r="AF946" s="514"/>
      <c r="AG946" s="303">
        <v>2027</v>
      </c>
      <c r="AH946" s="366">
        <f t="shared" si="1643"/>
        <v>0</v>
      </c>
      <c r="AI946" s="367">
        <f t="shared" si="1672"/>
        <v>0</v>
      </c>
      <c r="AJ946" s="345">
        <f t="shared" si="1672"/>
        <v>0</v>
      </c>
      <c r="AK946" s="345">
        <f t="shared" si="1672"/>
        <v>0</v>
      </c>
      <c r="AL946" s="346">
        <f t="shared" si="1672"/>
        <v>0</v>
      </c>
      <c r="AM946" s="504"/>
      <c r="AN946" s="142">
        <f t="shared" si="1610"/>
        <v>0</v>
      </c>
      <c r="AO946" s="486"/>
      <c r="AP946" s="474"/>
      <c r="AQ946" s="463">
        <v>2027</v>
      </c>
      <c r="AR946" s="286">
        <f t="shared" si="1645"/>
        <v>0</v>
      </c>
      <c r="AS946" s="286">
        <f t="shared" ref="AS946:AV946" si="1684">AS959+AS972+AS978</f>
        <v>0</v>
      </c>
      <c r="AT946" s="286">
        <f t="shared" si="1684"/>
        <v>0</v>
      </c>
      <c r="AU946" s="286">
        <f t="shared" si="1684"/>
        <v>0</v>
      </c>
      <c r="AV946" s="286">
        <f t="shared" si="1684"/>
        <v>0</v>
      </c>
      <c r="AW946" s="481"/>
      <c r="AX946" s="142">
        <f t="shared" si="1656"/>
        <v>0</v>
      </c>
    </row>
    <row r="947" spans="1:50" outlineLevel="1" x14ac:dyDescent="0.3">
      <c r="A947" s="546" t="s">
        <v>128</v>
      </c>
      <c r="B947" s="538" t="s">
        <v>129</v>
      </c>
      <c r="C947" s="21" t="s">
        <v>144</v>
      </c>
      <c r="D947" s="36">
        <f>SUM(D948:D958)</f>
        <v>42312.600000000006</v>
      </c>
      <c r="E947" s="29">
        <f>SUM(E948:E958)</f>
        <v>0</v>
      </c>
      <c r="F947" s="14">
        <f>SUM(F948:F958)</f>
        <v>32312.600000000002</v>
      </c>
      <c r="G947" s="15">
        <f>SUM(G948:G958)</f>
        <v>10000</v>
      </c>
      <c r="H947" s="49">
        <f>SUM(H948:H958)</f>
        <v>0</v>
      </c>
      <c r="I947" s="118"/>
      <c r="J947" s="11"/>
      <c r="K947" s="546" t="s">
        <v>128</v>
      </c>
      <c r="L947" s="538" t="s">
        <v>129</v>
      </c>
      <c r="M947" s="21" t="s">
        <v>144</v>
      </c>
      <c r="N947" s="36">
        <f>SUM(N948:N958)</f>
        <v>42094.200000000004</v>
      </c>
      <c r="O947" s="29">
        <f>SUM(O948:O958)</f>
        <v>0</v>
      </c>
      <c r="P947" s="14">
        <f>SUM(P948:P958)</f>
        <v>42094.200000000004</v>
      </c>
      <c r="Q947" s="15">
        <f>SUM(Q948:Q958)</f>
        <v>0</v>
      </c>
      <c r="R947" s="49">
        <f>SUM(R948:R958)</f>
        <v>0</v>
      </c>
      <c r="S947" s="123"/>
      <c r="T947" s="142">
        <f t="shared" si="1627"/>
        <v>-218.40000000000146</v>
      </c>
      <c r="U947" s="546" t="s">
        <v>128</v>
      </c>
      <c r="V947" s="538" t="s">
        <v>129</v>
      </c>
      <c r="W947" s="21" t="s">
        <v>144</v>
      </c>
      <c r="X947" s="36">
        <f>SUM(X948:X958)</f>
        <v>42094.200000000004</v>
      </c>
      <c r="Y947" s="29">
        <f>SUM(Y948:Y958)</f>
        <v>0</v>
      </c>
      <c r="Z947" s="14">
        <f>SUM(Z948:Z958)</f>
        <v>42094.200000000004</v>
      </c>
      <c r="AA947" s="15">
        <f>SUM(AA948:AA958)</f>
        <v>0</v>
      </c>
      <c r="AB947" s="49">
        <f>SUM(AB948:AB958)</f>
        <v>0</v>
      </c>
      <c r="AC947" s="199"/>
      <c r="AD947" s="142">
        <f t="shared" si="1628"/>
        <v>0</v>
      </c>
      <c r="AE947" s="582" t="s">
        <v>128</v>
      </c>
      <c r="AF947" s="582" t="s">
        <v>129</v>
      </c>
      <c r="AG947" s="308" t="s">
        <v>188</v>
      </c>
      <c r="AH947" s="309">
        <f t="shared" si="1643"/>
        <v>42094.200000000004</v>
      </c>
      <c r="AI947" s="310">
        <f t="shared" ref="AI947:AK947" si="1685">SUM(AI949:AI959)</f>
        <v>0</v>
      </c>
      <c r="AJ947" s="311">
        <f t="shared" si="1685"/>
        <v>42094.200000000004</v>
      </c>
      <c r="AK947" s="312">
        <f t="shared" si="1685"/>
        <v>0</v>
      </c>
      <c r="AL947" s="313">
        <f>SUM(AL949:AL959)</f>
        <v>0</v>
      </c>
      <c r="AM947" s="504"/>
      <c r="AN947" s="142">
        <f t="shared" si="1610"/>
        <v>0</v>
      </c>
      <c r="AO947" s="477" t="s">
        <v>128</v>
      </c>
      <c r="AP947" s="477" t="s">
        <v>129</v>
      </c>
      <c r="AQ947" s="463" t="s">
        <v>188</v>
      </c>
      <c r="AR947" s="281">
        <f t="shared" si="1645"/>
        <v>48850.3</v>
      </c>
      <c r="AS947" s="280">
        <f t="shared" ref="AS947:AU947" si="1686">SUM(AS949:AS959)</f>
        <v>0</v>
      </c>
      <c r="AT947" s="281">
        <f t="shared" si="1686"/>
        <v>48850.3</v>
      </c>
      <c r="AU947" s="280">
        <f t="shared" si="1686"/>
        <v>0</v>
      </c>
      <c r="AV947" s="280">
        <f>SUM(AV949:AV959)</f>
        <v>0</v>
      </c>
      <c r="AW947" s="481"/>
      <c r="AX947" s="142">
        <f t="shared" si="1656"/>
        <v>48850.3</v>
      </c>
    </row>
    <row r="948" spans="1:50" outlineLevel="1" x14ac:dyDescent="0.3">
      <c r="A948" s="546"/>
      <c r="B948" s="538"/>
      <c r="C948" s="19">
        <v>2016</v>
      </c>
      <c r="D948" s="35">
        <f t="shared" ref="D948:D954" si="1687">SUM(E948:H948)</f>
        <v>0</v>
      </c>
      <c r="E948" s="28">
        <v>0</v>
      </c>
      <c r="F948" s="7">
        <v>0</v>
      </c>
      <c r="G948" s="7">
        <v>0</v>
      </c>
      <c r="H948" s="9">
        <v>0</v>
      </c>
      <c r="I948" s="118"/>
      <c r="J948" s="11"/>
      <c r="K948" s="546"/>
      <c r="L948" s="538"/>
      <c r="M948" s="19">
        <v>2016</v>
      </c>
      <c r="N948" s="35">
        <f t="shared" ref="N948:N958" si="1688">SUM(O948:R948)</f>
        <v>0</v>
      </c>
      <c r="O948" s="28">
        <v>0</v>
      </c>
      <c r="P948" s="7">
        <v>0</v>
      </c>
      <c r="Q948" s="7">
        <v>0</v>
      </c>
      <c r="R948" s="9">
        <v>0</v>
      </c>
      <c r="S948" s="123"/>
      <c r="T948" s="142">
        <f t="shared" si="1627"/>
        <v>0</v>
      </c>
      <c r="U948" s="546"/>
      <c r="V948" s="538"/>
      <c r="W948" s="19">
        <v>2016</v>
      </c>
      <c r="X948" s="35">
        <f t="shared" ref="X948:X958" si="1689">SUM(Y948:AB948)</f>
        <v>0</v>
      </c>
      <c r="Y948" s="28">
        <v>0</v>
      </c>
      <c r="Z948" s="7">
        <v>0</v>
      </c>
      <c r="AA948" s="7">
        <v>0</v>
      </c>
      <c r="AB948" s="9">
        <v>0</v>
      </c>
      <c r="AC948" s="199"/>
      <c r="AD948" s="142">
        <f t="shared" si="1628"/>
        <v>0</v>
      </c>
      <c r="AE948" s="582"/>
      <c r="AF948" s="582"/>
      <c r="AG948" s="283">
        <v>2016</v>
      </c>
      <c r="AH948" s="289">
        <f t="shared" si="1643"/>
        <v>0</v>
      </c>
      <c r="AI948" s="285">
        <v>0</v>
      </c>
      <c r="AJ948" s="286">
        <v>0</v>
      </c>
      <c r="AK948" s="286">
        <v>0</v>
      </c>
      <c r="AL948" s="288">
        <v>0</v>
      </c>
      <c r="AM948" s="504"/>
      <c r="AN948" s="142">
        <f t="shared" si="1610"/>
        <v>0</v>
      </c>
      <c r="AO948" s="477"/>
      <c r="AP948" s="477"/>
      <c r="AQ948" s="464">
        <v>2016</v>
      </c>
      <c r="AR948" s="286">
        <f t="shared" si="1645"/>
        <v>0</v>
      </c>
      <c r="AS948" s="286">
        <v>0</v>
      </c>
      <c r="AT948" s="286">
        <v>0</v>
      </c>
      <c r="AU948" s="286">
        <v>0</v>
      </c>
      <c r="AV948" s="286">
        <v>0</v>
      </c>
      <c r="AW948" s="481"/>
      <c r="AX948" s="142">
        <f t="shared" si="1656"/>
        <v>0</v>
      </c>
    </row>
    <row r="949" spans="1:50" outlineLevel="1" x14ac:dyDescent="0.3">
      <c r="A949" s="546"/>
      <c r="B949" s="538"/>
      <c r="C949" s="19">
        <v>2017</v>
      </c>
      <c r="D949" s="35">
        <f t="shared" si="1687"/>
        <v>0</v>
      </c>
      <c r="E949" s="28">
        <v>0</v>
      </c>
      <c r="F949" s="7">
        <v>0</v>
      </c>
      <c r="G949" s="7">
        <v>0</v>
      </c>
      <c r="H949" s="9">
        <v>0</v>
      </c>
      <c r="I949" s="118"/>
      <c r="J949" s="11"/>
      <c r="K949" s="546"/>
      <c r="L949" s="538"/>
      <c r="M949" s="19">
        <v>2017</v>
      </c>
      <c r="N949" s="35">
        <f t="shared" si="1688"/>
        <v>0</v>
      </c>
      <c r="O949" s="28">
        <v>0</v>
      </c>
      <c r="P949" s="7">
        <v>0</v>
      </c>
      <c r="Q949" s="7">
        <v>0</v>
      </c>
      <c r="R949" s="9">
        <v>0</v>
      </c>
      <c r="S949" s="123"/>
      <c r="T949" s="142">
        <f t="shared" si="1627"/>
        <v>0</v>
      </c>
      <c r="U949" s="546"/>
      <c r="V949" s="538"/>
      <c r="W949" s="19">
        <v>2017</v>
      </c>
      <c r="X949" s="35">
        <f t="shared" si="1689"/>
        <v>0</v>
      </c>
      <c r="Y949" s="28">
        <v>0</v>
      </c>
      <c r="Z949" s="7">
        <v>0</v>
      </c>
      <c r="AA949" s="7">
        <v>0</v>
      </c>
      <c r="AB949" s="9">
        <v>0</v>
      </c>
      <c r="AC949" s="199"/>
      <c r="AD949" s="142">
        <f t="shared" si="1628"/>
        <v>0</v>
      </c>
      <c r="AE949" s="582"/>
      <c r="AF949" s="582"/>
      <c r="AG949" s="283">
        <v>2017</v>
      </c>
      <c r="AH949" s="289">
        <f t="shared" si="1643"/>
        <v>0</v>
      </c>
      <c r="AI949" s="285">
        <v>0</v>
      </c>
      <c r="AJ949" s="286">
        <v>0</v>
      </c>
      <c r="AK949" s="286">
        <v>0</v>
      </c>
      <c r="AL949" s="288">
        <v>0</v>
      </c>
      <c r="AM949" s="504"/>
      <c r="AN949" s="142">
        <f t="shared" si="1610"/>
        <v>0</v>
      </c>
      <c r="AO949" s="477"/>
      <c r="AP949" s="477"/>
      <c r="AQ949" s="464">
        <v>2017</v>
      </c>
      <c r="AR949" s="286">
        <f t="shared" si="1645"/>
        <v>0</v>
      </c>
      <c r="AS949" s="286">
        <v>0</v>
      </c>
      <c r="AT949" s="286">
        <v>0</v>
      </c>
      <c r="AU949" s="286">
        <v>0</v>
      </c>
      <c r="AV949" s="286">
        <v>0</v>
      </c>
      <c r="AW949" s="481"/>
      <c r="AX949" s="142">
        <f t="shared" si="1656"/>
        <v>0</v>
      </c>
    </row>
    <row r="950" spans="1:50" outlineLevel="1" x14ac:dyDescent="0.3">
      <c r="A950" s="546"/>
      <c r="B950" s="538"/>
      <c r="C950" s="19">
        <v>2018</v>
      </c>
      <c r="D950" s="35">
        <f t="shared" si="1687"/>
        <v>0</v>
      </c>
      <c r="E950" s="28">
        <v>0</v>
      </c>
      <c r="F950" s="7">
        <v>0</v>
      </c>
      <c r="G950" s="7">
        <v>0</v>
      </c>
      <c r="H950" s="9">
        <v>0</v>
      </c>
      <c r="I950" s="118"/>
      <c r="J950" s="11"/>
      <c r="K950" s="546"/>
      <c r="L950" s="538"/>
      <c r="M950" s="19">
        <v>2018</v>
      </c>
      <c r="N950" s="35">
        <f t="shared" si="1688"/>
        <v>0</v>
      </c>
      <c r="O950" s="28">
        <v>0</v>
      </c>
      <c r="P950" s="7">
        <v>0</v>
      </c>
      <c r="Q950" s="7">
        <v>0</v>
      </c>
      <c r="R950" s="9">
        <v>0</v>
      </c>
      <c r="S950" s="123"/>
      <c r="T950" s="142">
        <f t="shared" si="1627"/>
        <v>0</v>
      </c>
      <c r="U950" s="546"/>
      <c r="V950" s="538"/>
      <c r="W950" s="19">
        <v>2018</v>
      </c>
      <c r="X950" s="35">
        <f t="shared" si="1689"/>
        <v>0</v>
      </c>
      <c r="Y950" s="28">
        <v>0</v>
      </c>
      <c r="Z950" s="7">
        <v>0</v>
      </c>
      <c r="AA950" s="7">
        <v>0</v>
      </c>
      <c r="AB950" s="9">
        <v>0</v>
      </c>
      <c r="AC950" s="199"/>
      <c r="AD950" s="142">
        <f t="shared" si="1628"/>
        <v>0</v>
      </c>
      <c r="AE950" s="582"/>
      <c r="AF950" s="582"/>
      <c r="AG950" s="283">
        <v>2018</v>
      </c>
      <c r="AH950" s="289">
        <f t="shared" si="1643"/>
        <v>0</v>
      </c>
      <c r="AI950" s="285">
        <v>0</v>
      </c>
      <c r="AJ950" s="286">
        <v>0</v>
      </c>
      <c r="AK950" s="286">
        <v>0</v>
      </c>
      <c r="AL950" s="288">
        <v>0</v>
      </c>
      <c r="AM950" s="504"/>
      <c r="AN950" s="142">
        <f t="shared" si="1610"/>
        <v>0</v>
      </c>
      <c r="AO950" s="477"/>
      <c r="AP950" s="477"/>
      <c r="AQ950" s="464">
        <v>2018</v>
      </c>
      <c r="AR950" s="286">
        <f t="shared" si="1645"/>
        <v>0</v>
      </c>
      <c r="AS950" s="286">
        <v>0</v>
      </c>
      <c r="AT950" s="286">
        <v>0</v>
      </c>
      <c r="AU950" s="286">
        <v>0</v>
      </c>
      <c r="AV950" s="286">
        <v>0</v>
      </c>
      <c r="AW950" s="481"/>
      <c r="AX950" s="142">
        <f t="shared" si="1656"/>
        <v>0</v>
      </c>
    </row>
    <row r="951" spans="1:50" outlineLevel="1" x14ac:dyDescent="0.3">
      <c r="A951" s="546"/>
      <c r="B951" s="538"/>
      <c r="C951" s="19">
        <v>2019</v>
      </c>
      <c r="D951" s="35">
        <f t="shared" si="1687"/>
        <v>0</v>
      </c>
      <c r="E951" s="28">
        <v>0</v>
      </c>
      <c r="F951" s="7">
        <v>0</v>
      </c>
      <c r="G951" s="7">
        <v>0</v>
      </c>
      <c r="H951" s="9">
        <v>0</v>
      </c>
      <c r="I951" s="118"/>
      <c r="J951" s="11"/>
      <c r="K951" s="546"/>
      <c r="L951" s="538"/>
      <c r="M951" s="19">
        <v>2019</v>
      </c>
      <c r="N951" s="35">
        <f t="shared" si="1688"/>
        <v>0</v>
      </c>
      <c r="O951" s="28">
        <v>0</v>
      </c>
      <c r="P951" s="7">
        <v>0</v>
      </c>
      <c r="Q951" s="7">
        <v>0</v>
      </c>
      <c r="R951" s="9">
        <v>0</v>
      </c>
      <c r="S951" s="123"/>
      <c r="T951" s="142">
        <f t="shared" si="1627"/>
        <v>0</v>
      </c>
      <c r="U951" s="546"/>
      <c r="V951" s="538"/>
      <c r="W951" s="19">
        <v>2019</v>
      </c>
      <c r="X951" s="35">
        <f t="shared" si="1689"/>
        <v>0</v>
      </c>
      <c r="Y951" s="28">
        <v>0</v>
      </c>
      <c r="Z951" s="7">
        <v>0</v>
      </c>
      <c r="AA951" s="7">
        <v>0</v>
      </c>
      <c r="AB951" s="9">
        <v>0</v>
      </c>
      <c r="AC951" s="199"/>
      <c r="AD951" s="142">
        <f t="shared" si="1628"/>
        <v>0</v>
      </c>
      <c r="AE951" s="582"/>
      <c r="AF951" s="582"/>
      <c r="AG951" s="283">
        <v>2019</v>
      </c>
      <c r="AH951" s="289">
        <f t="shared" si="1643"/>
        <v>0</v>
      </c>
      <c r="AI951" s="285">
        <v>0</v>
      </c>
      <c r="AJ951" s="286">
        <v>0</v>
      </c>
      <c r="AK951" s="286">
        <v>0</v>
      </c>
      <c r="AL951" s="288">
        <v>0</v>
      </c>
      <c r="AM951" s="504"/>
      <c r="AN951" s="142">
        <f t="shared" si="1610"/>
        <v>0</v>
      </c>
      <c r="AO951" s="477"/>
      <c r="AP951" s="477"/>
      <c r="AQ951" s="464">
        <v>2019</v>
      </c>
      <c r="AR951" s="286">
        <f t="shared" si="1645"/>
        <v>0</v>
      </c>
      <c r="AS951" s="286">
        <v>0</v>
      </c>
      <c r="AT951" s="286">
        <v>0</v>
      </c>
      <c r="AU951" s="286">
        <v>0</v>
      </c>
      <c r="AV951" s="286">
        <v>0</v>
      </c>
      <c r="AW951" s="481"/>
      <c r="AX951" s="142">
        <f t="shared" si="1656"/>
        <v>0</v>
      </c>
    </row>
    <row r="952" spans="1:50" outlineLevel="1" x14ac:dyDescent="0.3">
      <c r="A952" s="546"/>
      <c r="B952" s="538"/>
      <c r="C952" s="19">
        <v>2020</v>
      </c>
      <c r="D952" s="34">
        <f t="shared" si="1687"/>
        <v>3062.1</v>
      </c>
      <c r="E952" s="28">
        <v>0</v>
      </c>
      <c r="F952" s="8">
        <v>3062.1</v>
      </c>
      <c r="G952" s="7">
        <v>0</v>
      </c>
      <c r="H952" s="9">
        <v>0</v>
      </c>
      <c r="I952" s="118"/>
      <c r="J952" s="11"/>
      <c r="K952" s="546"/>
      <c r="L952" s="538"/>
      <c r="M952" s="19">
        <v>2020</v>
      </c>
      <c r="N952" s="34">
        <f t="shared" si="1688"/>
        <v>3062.1</v>
      </c>
      <c r="O952" s="28">
        <v>0</v>
      </c>
      <c r="P952" s="8">
        <v>3062.1</v>
      </c>
      <c r="Q952" s="7">
        <v>0</v>
      </c>
      <c r="R952" s="9">
        <v>0</v>
      </c>
      <c r="S952" s="123"/>
      <c r="T952" s="142">
        <f t="shared" si="1627"/>
        <v>0</v>
      </c>
      <c r="U952" s="546"/>
      <c r="V952" s="538"/>
      <c r="W952" s="19">
        <v>2020</v>
      </c>
      <c r="X952" s="34">
        <f t="shared" si="1689"/>
        <v>3062.1</v>
      </c>
      <c r="Y952" s="28">
        <v>0</v>
      </c>
      <c r="Z952" s="8">
        <v>3062.1</v>
      </c>
      <c r="AA952" s="7">
        <v>0</v>
      </c>
      <c r="AB952" s="9">
        <v>0</v>
      </c>
      <c r="AC952" s="199"/>
      <c r="AD952" s="142">
        <f t="shared" si="1628"/>
        <v>0</v>
      </c>
      <c r="AE952" s="582"/>
      <c r="AF952" s="582"/>
      <c r="AG952" s="283">
        <v>2020</v>
      </c>
      <c r="AH952" s="284">
        <f t="shared" si="1643"/>
        <v>3062.1</v>
      </c>
      <c r="AI952" s="285">
        <v>0</v>
      </c>
      <c r="AJ952" s="287">
        <v>3062.1</v>
      </c>
      <c r="AK952" s="286">
        <v>0</v>
      </c>
      <c r="AL952" s="288">
        <v>0</v>
      </c>
      <c r="AM952" s="504"/>
      <c r="AN952" s="142">
        <f t="shared" si="1610"/>
        <v>0</v>
      </c>
      <c r="AO952" s="477"/>
      <c r="AP952" s="477"/>
      <c r="AQ952" s="464">
        <v>2020</v>
      </c>
      <c r="AR952" s="287">
        <f t="shared" si="1645"/>
        <v>3062.1</v>
      </c>
      <c r="AS952" s="286">
        <v>0</v>
      </c>
      <c r="AT952" s="287">
        <v>3062.1</v>
      </c>
      <c r="AU952" s="286">
        <v>0</v>
      </c>
      <c r="AV952" s="286">
        <v>0</v>
      </c>
      <c r="AW952" s="481"/>
      <c r="AX952" s="142">
        <f t="shared" si="1656"/>
        <v>3062.1</v>
      </c>
    </row>
    <row r="953" spans="1:50" outlineLevel="1" x14ac:dyDescent="0.3">
      <c r="A953" s="546"/>
      <c r="B953" s="538"/>
      <c r="C953" s="19">
        <v>2021</v>
      </c>
      <c r="D953" s="34">
        <f t="shared" si="1687"/>
        <v>10484.4</v>
      </c>
      <c r="E953" s="28">
        <v>0</v>
      </c>
      <c r="F953" s="8">
        <v>10484.4</v>
      </c>
      <c r="G953" s="7">
        <v>0</v>
      </c>
      <c r="H953" s="9">
        <v>0</v>
      </c>
      <c r="I953" s="118"/>
      <c r="J953" s="11"/>
      <c r="K953" s="546"/>
      <c r="L953" s="538"/>
      <c r="M953" s="19">
        <v>2021</v>
      </c>
      <c r="N953" s="34">
        <f t="shared" si="1688"/>
        <v>10484.4</v>
      </c>
      <c r="O953" s="28">
        <v>0</v>
      </c>
      <c r="P953" s="8">
        <v>10484.4</v>
      </c>
      <c r="Q953" s="7">
        <v>0</v>
      </c>
      <c r="R953" s="9">
        <v>0</v>
      </c>
      <c r="S953" s="123"/>
      <c r="T953" s="142">
        <f t="shared" si="1627"/>
        <v>0</v>
      </c>
      <c r="U953" s="546"/>
      <c r="V953" s="538"/>
      <c r="W953" s="19">
        <v>2021</v>
      </c>
      <c r="X953" s="34">
        <f t="shared" si="1689"/>
        <v>10484.4</v>
      </c>
      <c r="Y953" s="28">
        <v>0</v>
      </c>
      <c r="Z953" s="8">
        <v>10484.4</v>
      </c>
      <c r="AA953" s="7">
        <v>0</v>
      </c>
      <c r="AB953" s="9">
        <v>0</v>
      </c>
      <c r="AC953" s="199"/>
      <c r="AD953" s="142">
        <f t="shared" si="1628"/>
        <v>0</v>
      </c>
      <c r="AE953" s="582"/>
      <c r="AF953" s="582"/>
      <c r="AG953" s="283">
        <v>2021</v>
      </c>
      <c r="AH953" s="284">
        <f t="shared" si="1643"/>
        <v>10484.4</v>
      </c>
      <c r="AI953" s="285">
        <v>0</v>
      </c>
      <c r="AJ953" s="287">
        <v>10484.4</v>
      </c>
      <c r="AK953" s="286">
        <v>0</v>
      </c>
      <c r="AL953" s="288">
        <v>0</v>
      </c>
      <c r="AM953" s="504"/>
      <c r="AN953" s="142">
        <f t="shared" si="1610"/>
        <v>0</v>
      </c>
      <c r="AO953" s="477"/>
      <c r="AP953" s="477"/>
      <c r="AQ953" s="464">
        <v>2021</v>
      </c>
      <c r="AR953" s="287">
        <f t="shared" si="1645"/>
        <v>10484.4</v>
      </c>
      <c r="AS953" s="286">
        <v>0</v>
      </c>
      <c r="AT953" s="287">
        <v>10484.4</v>
      </c>
      <c r="AU953" s="286">
        <v>0</v>
      </c>
      <c r="AV953" s="286">
        <v>0</v>
      </c>
      <c r="AW953" s="481"/>
      <c r="AX953" s="142">
        <f t="shared" si="1656"/>
        <v>10484.4</v>
      </c>
    </row>
    <row r="954" spans="1:50" outlineLevel="1" x14ac:dyDescent="0.3">
      <c r="A954" s="546"/>
      <c r="B954" s="538"/>
      <c r="C954" s="19">
        <v>2022</v>
      </c>
      <c r="D954" s="34">
        <f t="shared" si="1687"/>
        <v>15182.9</v>
      </c>
      <c r="E954" s="28">
        <v>0</v>
      </c>
      <c r="F954" s="8">
        <v>15182.9</v>
      </c>
      <c r="G954" s="7">
        <v>0</v>
      </c>
      <c r="H954" s="9">
        <v>0</v>
      </c>
      <c r="I954" s="118"/>
      <c r="J954" s="11"/>
      <c r="K954" s="546"/>
      <c r="L954" s="538"/>
      <c r="M954" s="19">
        <v>2022</v>
      </c>
      <c r="N954" s="34">
        <f t="shared" si="1688"/>
        <v>15182.9</v>
      </c>
      <c r="O954" s="28">
        <v>0</v>
      </c>
      <c r="P954" s="8">
        <v>15182.9</v>
      </c>
      <c r="Q954" s="7">
        <v>0</v>
      </c>
      <c r="R954" s="9">
        <v>0</v>
      </c>
      <c r="S954" s="123"/>
      <c r="T954" s="142">
        <f t="shared" si="1627"/>
        <v>0</v>
      </c>
      <c r="U954" s="546"/>
      <c r="V954" s="538"/>
      <c r="W954" s="19">
        <v>2022</v>
      </c>
      <c r="X954" s="34">
        <f t="shared" si="1689"/>
        <v>15182.9</v>
      </c>
      <c r="Y954" s="28">
        <v>0</v>
      </c>
      <c r="Z954" s="8">
        <v>15182.9</v>
      </c>
      <c r="AA954" s="7">
        <v>0</v>
      </c>
      <c r="AB954" s="9">
        <v>0</v>
      </c>
      <c r="AC954" s="199"/>
      <c r="AD954" s="142">
        <f t="shared" si="1628"/>
        <v>0</v>
      </c>
      <c r="AE954" s="582"/>
      <c r="AF954" s="582"/>
      <c r="AG954" s="283">
        <v>2022</v>
      </c>
      <c r="AH954" s="284">
        <f t="shared" si="1643"/>
        <v>15182.9</v>
      </c>
      <c r="AI954" s="285">
        <v>0</v>
      </c>
      <c r="AJ954" s="287">
        <v>15182.9</v>
      </c>
      <c r="AK954" s="286">
        <v>0</v>
      </c>
      <c r="AL954" s="288">
        <v>0</v>
      </c>
      <c r="AM954" s="504"/>
      <c r="AN954" s="142">
        <f t="shared" si="1610"/>
        <v>0</v>
      </c>
      <c r="AO954" s="477"/>
      <c r="AP954" s="477"/>
      <c r="AQ954" s="464">
        <v>2022</v>
      </c>
      <c r="AR954" s="287">
        <f t="shared" si="1645"/>
        <v>15182.9</v>
      </c>
      <c r="AS954" s="286">
        <v>0</v>
      </c>
      <c r="AT954" s="287">
        <v>15182.9</v>
      </c>
      <c r="AU954" s="286">
        <v>0</v>
      </c>
      <c r="AV954" s="286">
        <v>0</v>
      </c>
      <c r="AW954" s="481"/>
      <c r="AX954" s="142">
        <f t="shared" si="1656"/>
        <v>15182.9</v>
      </c>
    </row>
    <row r="955" spans="1:50" outlineLevel="1" x14ac:dyDescent="0.3">
      <c r="A955" s="546"/>
      <c r="B955" s="538"/>
      <c r="C955" s="19">
        <v>2023</v>
      </c>
      <c r="D955" s="35">
        <f t="shared" ref="D955" si="1690">SUM(E955:H955)</f>
        <v>3583.2</v>
      </c>
      <c r="E955" s="28">
        <v>0</v>
      </c>
      <c r="F955" s="7">
        <v>3583.2</v>
      </c>
      <c r="G955" s="7">
        <v>0</v>
      </c>
      <c r="H955" s="9">
        <v>0</v>
      </c>
      <c r="I955" s="118"/>
      <c r="J955" s="11"/>
      <c r="K955" s="546"/>
      <c r="L955" s="538"/>
      <c r="M955" s="19">
        <v>2023</v>
      </c>
      <c r="N955" s="35">
        <f t="shared" si="1688"/>
        <v>3583.2</v>
      </c>
      <c r="O955" s="28">
        <v>0</v>
      </c>
      <c r="P955" s="7">
        <v>3583.2</v>
      </c>
      <c r="Q955" s="7">
        <v>0</v>
      </c>
      <c r="R955" s="9">
        <v>0</v>
      </c>
      <c r="S955" s="123"/>
      <c r="T955" s="142">
        <f t="shared" si="1627"/>
        <v>0</v>
      </c>
      <c r="U955" s="546"/>
      <c r="V955" s="538"/>
      <c r="W955" s="19">
        <v>2023</v>
      </c>
      <c r="X955" s="35">
        <f t="shared" si="1689"/>
        <v>3583.2</v>
      </c>
      <c r="Y955" s="28">
        <v>0</v>
      </c>
      <c r="Z955" s="7">
        <v>3583.2</v>
      </c>
      <c r="AA955" s="7">
        <v>0</v>
      </c>
      <c r="AB955" s="9">
        <v>0</v>
      </c>
      <c r="AC955" s="199"/>
      <c r="AD955" s="142">
        <f t="shared" si="1628"/>
        <v>0</v>
      </c>
      <c r="AE955" s="582"/>
      <c r="AF955" s="582"/>
      <c r="AG955" s="283">
        <v>2023</v>
      </c>
      <c r="AH955" s="289">
        <f t="shared" si="1643"/>
        <v>3583.2</v>
      </c>
      <c r="AI955" s="285">
        <v>0</v>
      </c>
      <c r="AJ955" s="286">
        <v>3583.2</v>
      </c>
      <c r="AK955" s="286">
        <v>0</v>
      </c>
      <c r="AL955" s="288">
        <v>0</v>
      </c>
      <c r="AM955" s="504"/>
      <c r="AN955" s="142">
        <f t="shared" si="1610"/>
        <v>0</v>
      </c>
      <c r="AO955" s="477"/>
      <c r="AP955" s="477"/>
      <c r="AQ955" s="464">
        <v>2023</v>
      </c>
      <c r="AR955" s="286">
        <f t="shared" si="1645"/>
        <v>3583.2</v>
      </c>
      <c r="AS955" s="286">
        <v>0</v>
      </c>
      <c r="AT955" s="286">
        <v>3583.2</v>
      </c>
      <c r="AU955" s="286">
        <v>0</v>
      </c>
      <c r="AV955" s="286">
        <v>0</v>
      </c>
      <c r="AW955" s="481"/>
      <c r="AX955" s="142">
        <f t="shared" si="1656"/>
        <v>3583.2</v>
      </c>
    </row>
    <row r="956" spans="1:50" outlineLevel="1" x14ac:dyDescent="0.3">
      <c r="A956" s="546"/>
      <c r="B956" s="538"/>
      <c r="C956" s="19">
        <v>2024</v>
      </c>
      <c r="D956" s="35">
        <f t="shared" ref="D956:D958" si="1691">SUM(E956:H956)</f>
        <v>0</v>
      </c>
      <c r="E956" s="28">
        <v>0</v>
      </c>
      <c r="F956" s="7">
        <v>0</v>
      </c>
      <c r="G956" s="7">
        <v>0</v>
      </c>
      <c r="H956" s="9">
        <v>0</v>
      </c>
      <c r="I956" s="118"/>
      <c r="J956" s="11"/>
      <c r="K956" s="546"/>
      <c r="L956" s="538"/>
      <c r="M956" s="19">
        <v>2024</v>
      </c>
      <c r="N956" s="35">
        <f t="shared" si="1688"/>
        <v>0</v>
      </c>
      <c r="O956" s="28">
        <v>0</v>
      </c>
      <c r="P956" s="7">
        <v>0</v>
      </c>
      <c r="Q956" s="7">
        <v>0</v>
      </c>
      <c r="R956" s="9">
        <v>0</v>
      </c>
      <c r="S956" s="123"/>
      <c r="T956" s="142">
        <f t="shared" si="1627"/>
        <v>0</v>
      </c>
      <c r="U956" s="546"/>
      <c r="V956" s="538"/>
      <c r="W956" s="19">
        <v>2024</v>
      </c>
      <c r="X956" s="35">
        <f t="shared" si="1689"/>
        <v>0</v>
      </c>
      <c r="Y956" s="28">
        <v>0</v>
      </c>
      <c r="Z956" s="7">
        <v>0</v>
      </c>
      <c r="AA956" s="7">
        <v>0</v>
      </c>
      <c r="AB956" s="9">
        <v>0</v>
      </c>
      <c r="AC956" s="199"/>
      <c r="AD956" s="142">
        <f t="shared" si="1628"/>
        <v>0</v>
      </c>
      <c r="AE956" s="582"/>
      <c r="AF956" s="582"/>
      <c r="AG956" s="283">
        <v>2024</v>
      </c>
      <c r="AH956" s="289">
        <f t="shared" si="1643"/>
        <v>0</v>
      </c>
      <c r="AI956" s="285">
        <v>0</v>
      </c>
      <c r="AJ956" s="286">
        <v>0</v>
      </c>
      <c r="AK956" s="286">
        <v>0</v>
      </c>
      <c r="AL956" s="288">
        <v>0</v>
      </c>
      <c r="AM956" s="504"/>
      <c r="AN956" s="142">
        <f t="shared" si="1610"/>
        <v>0</v>
      </c>
      <c r="AO956" s="477"/>
      <c r="AP956" s="477"/>
      <c r="AQ956" s="464">
        <v>2024</v>
      </c>
      <c r="AR956" s="286">
        <f t="shared" si="1645"/>
        <v>0</v>
      </c>
      <c r="AS956" s="286">
        <v>0</v>
      </c>
      <c r="AT956" s="286">
        <v>0</v>
      </c>
      <c r="AU956" s="286">
        <v>0</v>
      </c>
      <c r="AV956" s="286">
        <v>0</v>
      </c>
      <c r="AW956" s="481"/>
      <c r="AX956" s="142">
        <f t="shared" si="1656"/>
        <v>0</v>
      </c>
    </row>
    <row r="957" spans="1:50" outlineLevel="1" x14ac:dyDescent="0.3">
      <c r="A957" s="546"/>
      <c r="B957" s="538"/>
      <c r="C957" s="19">
        <v>2025</v>
      </c>
      <c r="D957" s="35">
        <f t="shared" si="1691"/>
        <v>10000</v>
      </c>
      <c r="E957" s="28">
        <v>0</v>
      </c>
      <c r="F957" s="7">
        <v>0</v>
      </c>
      <c r="G957" s="7">
        <v>10000</v>
      </c>
      <c r="H957" s="9">
        <v>0</v>
      </c>
      <c r="I957" s="118"/>
      <c r="J957" s="11"/>
      <c r="K957" s="546"/>
      <c r="L957" s="538"/>
      <c r="M957" s="19">
        <v>2025</v>
      </c>
      <c r="N957" s="35">
        <f t="shared" si="1688"/>
        <v>9781.6</v>
      </c>
      <c r="O957" s="28">
        <v>0</v>
      </c>
      <c r="P957" s="7">
        <f>9781.6</f>
        <v>9781.6</v>
      </c>
      <c r="Q957" s="7"/>
      <c r="R957" s="9">
        <v>0</v>
      </c>
      <c r="S957" s="123"/>
      <c r="T957" s="142">
        <f t="shared" si="1627"/>
        <v>-218.39999999999964</v>
      </c>
      <c r="U957" s="546"/>
      <c r="V957" s="538"/>
      <c r="W957" s="19">
        <v>2025</v>
      </c>
      <c r="X957" s="35">
        <f t="shared" si="1689"/>
        <v>9781.6</v>
      </c>
      <c r="Y957" s="28">
        <v>0</v>
      </c>
      <c r="Z957" s="7">
        <f>9781.6</f>
        <v>9781.6</v>
      </c>
      <c r="AA957" s="7"/>
      <c r="AB957" s="9">
        <v>0</v>
      </c>
      <c r="AC957" s="199"/>
      <c r="AD957" s="142">
        <f t="shared" si="1628"/>
        <v>0</v>
      </c>
      <c r="AE957" s="582"/>
      <c r="AF957" s="582"/>
      <c r="AG957" s="283">
        <v>2025</v>
      </c>
      <c r="AH957" s="289">
        <f t="shared" si="1643"/>
        <v>9781.6</v>
      </c>
      <c r="AI957" s="285">
        <v>0</v>
      </c>
      <c r="AJ957" s="286">
        <f>9781.6</f>
        <v>9781.6</v>
      </c>
      <c r="AK957" s="286"/>
      <c r="AL957" s="288">
        <v>0</v>
      </c>
      <c r="AM957" s="504"/>
      <c r="AN957" s="142">
        <f t="shared" si="1610"/>
        <v>0</v>
      </c>
      <c r="AO957" s="477"/>
      <c r="AP957" s="477"/>
      <c r="AQ957" s="464">
        <v>2025</v>
      </c>
      <c r="AR957" s="286">
        <f t="shared" si="1645"/>
        <v>6537.7</v>
      </c>
      <c r="AS957" s="286">
        <v>0</v>
      </c>
      <c r="AT957" s="286">
        <v>6537.7</v>
      </c>
      <c r="AU957" s="286"/>
      <c r="AV957" s="286">
        <v>0</v>
      </c>
      <c r="AW957" s="481"/>
      <c r="AX957" s="142">
        <f t="shared" si="1656"/>
        <v>6537.7</v>
      </c>
    </row>
    <row r="958" spans="1:50" outlineLevel="1" x14ac:dyDescent="0.3">
      <c r="A958" s="563"/>
      <c r="B958" s="555"/>
      <c r="C958" s="19">
        <v>2026</v>
      </c>
      <c r="D958" s="35">
        <f t="shared" si="1691"/>
        <v>0</v>
      </c>
      <c r="E958" s="28">
        <v>0</v>
      </c>
      <c r="F958" s="7">
        <v>0</v>
      </c>
      <c r="G958" s="7">
        <v>0</v>
      </c>
      <c r="H958" s="9">
        <v>0</v>
      </c>
      <c r="I958" s="118"/>
      <c r="J958" s="11"/>
      <c r="K958" s="563"/>
      <c r="L958" s="555"/>
      <c r="M958" s="19">
        <v>2026</v>
      </c>
      <c r="N958" s="35">
        <f t="shared" si="1688"/>
        <v>0</v>
      </c>
      <c r="O958" s="28">
        <v>0</v>
      </c>
      <c r="P958" s="7">
        <v>0</v>
      </c>
      <c r="Q958" s="7">
        <v>0</v>
      </c>
      <c r="R958" s="9">
        <v>0</v>
      </c>
      <c r="S958" s="123"/>
      <c r="T958" s="142">
        <f t="shared" si="1627"/>
        <v>0</v>
      </c>
      <c r="U958" s="563"/>
      <c r="V958" s="555"/>
      <c r="W958" s="19">
        <v>2026</v>
      </c>
      <c r="X958" s="35">
        <f t="shared" si="1689"/>
        <v>0</v>
      </c>
      <c r="Y958" s="28">
        <v>0</v>
      </c>
      <c r="Z958" s="7">
        <v>0</v>
      </c>
      <c r="AA958" s="7">
        <v>0</v>
      </c>
      <c r="AB958" s="9">
        <v>0</v>
      </c>
      <c r="AC958" s="199"/>
      <c r="AD958" s="142">
        <f t="shared" si="1628"/>
        <v>0</v>
      </c>
      <c r="AE958" s="582"/>
      <c r="AF958" s="582"/>
      <c r="AG958" s="283">
        <v>2026</v>
      </c>
      <c r="AH958" s="289">
        <f t="shared" si="1643"/>
        <v>0</v>
      </c>
      <c r="AI958" s="285">
        <v>0</v>
      </c>
      <c r="AJ958" s="286">
        <v>0</v>
      </c>
      <c r="AK958" s="286">
        <v>0</v>
      </c>
      <c r="AL958" s="288">
        <v>0</v>
      </c>
      <c r="AM958" s="504"/>
      <c r="AN958" s="142">
        <f t="shared" si="1610"/>
        <v>0</v>
      </c>
      <c r="AO958" s="477"/>
      <c r="AP958" s="477"/>
      <c r="AQ958" s="464">
        <v>2026</v>
      </c>
      <c r="AR958" s="286">
        <f t="shared" si="1645"/>
        <v>10000</v>
      </c>
      <c r="AS958" s="286">
        <v>0</v>
      </c>
      <c r="AT958" s="286">
        <v>10000</v>
      </c>
      <c r="AU958" s="286">
        <v>0</v>
      </c>
      <c r="AV958" s="286">
        <v>0</v>
      </c>
      <c r="AW958" s="481"/>
      <c r="AX958" s="142">
        <f t="shared" si="1656"/>
        <v>10000</v>
      </c>
    </row>
    <row r="959" spans="1:50" outlineLevel="1" x14ac:dyDescent="0.3">
      <c r="A959" s="235"/>
      <c r="B959" s="236"/>
      <c r="C959" s="19"/>
      <c r="D959" s="35"/>
      <c r="E959" s="28"/>
      <c r="F959" s="7"/>
      <c r="G959" s="7"/>
      <c r="H959" s="9"/>
      <c r="I959" s="236"/>
      <c r="J959" s="11"/>
      <c r="K959" s="235"/>
      <c r="L959" s="236"/>
      <c r="M959" s="19"/>
      <c r="N959" s="35"/>
      <c r="O959" s="28"/>
      <c r="P959" s="7"/>
      <c r="Q959" s="7"/>
      <c r="R959" s="9"/>
      <c r="S959" s="236"/>
      <c r="T959" s="142"/>
      <c r="U959" s="235"/>
      <c r="V959" s="236"/>
      <c r="W959" s="19"/>
      <c r="X959" s="35"/>
      <c r="Y959" s="28"/>
      <c r="Z959" s="7"/>
      <c r="AA959" s="7"/>
      <c r="AB959" s="9"/>
      <c r="AC959" s="236"/>
      <c r="AD959" s="142"/>
      <c r="AE959" s="507"/>
      <c r="AF959" s="507"/>
      <c r="AG959" s="283">
        <v>2027</v>
      </c>
      <c r="AH959" s="289">
        <f t="shared" si="1643"/>
        <v>0</v>
      </c>
      <c r="AI959" s="285">
        <v>0</v>
      </c>
      <c r="AJ959" s="286">
        <v>0</v>
      </c>
      <c r="AK959" s="286">
        <v>0</v>
      </c>
      <c r="AL959" s="288">
        <v>0</v>
      </c>
      <c r="AM959" s="504"/>
      <c r="AN959" s="142">
        <f t="shared" si="1610"/>
        <v>0</v>
      </c>
      <c r="AO959" s="477"/>
      <c r="AP959" s="477"/>
      <c r="AQ959" s="464">
        <v>2027</v>
      </c>
      <c r="AR959" s="286">
        <f t="shared" si="1645"/>
        <v>0</v>
      </c>
      <c r="AS959" s="286">
        <v>0</v>
      </c>
      <c r="AT959" s="286">
        <v>0</v>
      </c>
      <c r="AU959" s="286">
        <v>0</v>
      </c>
      <c r="AV959" s="286">
        <v>0</v>
      </c>
      <c r="AW959" s="481"/>
      <c r="AX959" s="142">
        <f t="shared" si="1656"/>
        <v>0</v>
      </c>
    </row>
    <row r="960" spans="1:50" outlineLevel="1" x14ac:dyDescent="0.3">
      <c r="A960" s="562" t="s">
        <v>156</v>
      </c>
      <c r="B960" s="561" t="s">
        <v>151</v>
      </c>
      <c r="C960" s="18" t="s">
        <v>144</v>
      </c>
      <c r="D960" s="32">
        <f>SUM(D961:D971)</f>
        <v>932.2</v>
      </c>
      <c r="E960" s="26">
        <f>SUM(E961:E971)</f>
        <v>0</v>
      </c>
      <c r="F960" s="5">
        <f>SUM(F961:F971)</f>
        <v>932.2</v>
      </c>
      <c r="G960" s="6">
        <f>SUM(G961:G971)</f>
        <v>0</v>
      </c>
      <c r="H960" s="12">
        <f>SUM(H961:H971)</f>
        <v>0</v>
      </c>
      <c r="I960" s="118"/>
      <c r="J960" s="11"/>
      <c r="K960" s="562" t="s">
        <v>156</v>
      </c>
      <c r="L960" s="561" t="s">
        <v>151</v>
      </c>
      <c r="M960" s="18" t="s">
        <v>144</v>
      </c>
      <c r="N960" s="32">
        <f>SUM(N961:N971)</f>
        <v>1150.6000000000001</v>
      </c>
      <c r="O960" s="26">
        <f>SUM(O961:O971)</f>
        <v>0</v>
      </c>
      <c r="P960" s="5">
        <f>SUM(P961:P971)</f>
        <v>1150.6000000000001</v>
      </c>
      <c r="Q960" s="6">
        <f>SUM(Q961:Q971)</f>
        <v>0</v>
      </c>
      <c r="R960" s="12">
        <f>SUM(R961:R971)</f>
        <v>0</v>
      </c>
      <c r="S960" s="123"/>
      <c r="T960" s="142">
        <f t="shared" si="1627"/>
        <v>218.40000000000009</v>
      </c>
      <c r="U960" s="562" t="s">
        <v>156</v>
      </c>
      <c r="V960" s="561" t="s">
        <v>151</v>
      </c>
      <c r="W960" s="18" t="s">
        <v>144</v>
      </c>
      <c r="X960" s="32">
        <f>SUM(X961:X971)</f>
        <v>1150.6000000000001</v>
      </c>
      <c r="Y960" s="26">
        <f>SUM(Y961:Y971)</f>
        <v>0</v>
      </c>
      <c r="Z960" s="5">
        <f>SUM(Z961:Z971)</f>
        <v>1150.6000000000001</v>
      </c>
      <c r="AA960" s="6">
        <f>SUM(AA961:AA971)</f>
        <v>0</v>
      </c>
      <c r="AB960" s="12">
        <f>SUM(AB961:AB971)</f>
        <v>0</v>
      </c>
      <c r="AC960" s="199"/>
      <c r="AD960" s="142">
        <f t="shared" si="1628"/>
        <v>0</v>
      </c>
      <c r="AE960" s="587" t="s">
        <v>156</v>
      </c>
      <c r="AF960" s="587" t="s">
        <v>151</v>
      </c>
      <c r="AG960" s="277" t="s">
        <v>188</v>
      </c>
      <c r="AH960" s="278">
        <f t="shared" si="1643"/>
        <v>1150.6000000000001</v>
      </c>
      <c r="AI960" s="279">
        <f>SUM(AI961:AI972)</f>
        <v>0</v>
      </c>
      <c r="AJ960" s="281">
        <f t="shared" ref="AJ960:AL960" si="1692">SUM(AJ961:AJ972)</f>
        <v>1150.6000000000001</v>
      </c>
      <c r="AK960" s="280">
        <f t="shared" si="1692"/>
        <v>0</v>
      </c>
      <c r="AL960" s="282">
        <f t="shared" si="1692"/>
        <v>0</v>
      </c>
      <c r="AM960" s="504"/>
      <c r="AN960" s="142">
        <f t="shared" si="1610"/>
        <v>0</v>
      </c>
      <c r="AO960" s="477" t="s">
        <v>156</v>
      </c>
      <c r="AP960" s="477" t="s">
        <v>151</v>
      </c>
      <c r="AQ960" s="463" t="s">
        <v>188</v>
      </c>
      <c r="AR960" s="281">
        <f t="shared" si="1645"/>
        <v>1150.6000000000001</v>
      </c>
      <c r="AS960" s="280">
        <f>SUM(AS961:AS972)</f>
        <v>0</v>
      </c>
      <c r="AT960" s="281">
        <f t="shared" ref="AT960:AV960" si="1693">SUM(AT961:AT972)</f>
        <v>1150.6000000000001</v>
      </c>
      <c r="AU960" s="280">
        <f t="shared" si="1693"/>
        <v>0</v>
      </c>
      <c r="AV960" s="280">
        <f t="shared" si="1693"/>
        <v>0</v>
      </c>
      <c r="AW960" s="481"/>
      <c r="AX960" s="142">
        <f t="shared" si="1656"/>
        <v>1150.6000000000001</v>
      </c>
    </row>
    <row r="961" spans="1:50" outlineLevel="1" x14ac:dyDescent="0.3">
      <c r="A961" s="546"/>
      <c r="B961" s="538"/>
      <c r="C961" s="19">
        <v>2016</v>
      </c>
      <c r="D961" s="35">
        <f t="shared" ref="D961:D966" si="1694">SUM(E961:H961)</f>
        <v>0</v>
      </c>
      <c r="E961" s="28">
        <v>0</v>
      </c>
      <c r="F961" s="7">
        <v>0</v>
      </c>
      <c r="G961" s="7">
        <v>0</v>
      </c>
      <c r="H961" s="9">
        <v>0</v>
      </c>
      <c r="I961" s="118"/>
      <c r="J961" s="11"/>
      <c r="K961" s="546"/>
      <c r="L961" s="538"/>
      <c r="M961" s="19">
        <v>2016</v>
      </c>
      <c r="N961" s="35">
        <f t="shared" ref="N961:N971" si="1695">SUM(O961:R961)</f>
        <v>0</v>
      </c>
      <c r="O961" s="28">
        <v>0</v>
      </c>
      <c r="P961" s="7">
        <v>0</v>
      </c>
      <c r="Q961" s="7">
        <v>0</v>
      </c>
      <c r="R961" s="9">
        <v>0</v>
      </c>
      <c r="S961" s="123"/>
      <c r="T961" s="142">
        <f t="shared" si="1627"/>
        <v>0</v>
      </c>
      <c r="U961" s="546"/>
      <c r="V961" s="538"/>
      <c r="W961" s="19">
        <v>2016</v>
      </c>
      <c r="X961" s="35">
        <f t="shared" ref="X961:X971" si="1696">SUM(Y961:AB961)</f>
        <v>0</v>
      </c>
      <c r="Y961" s="28">
        <v>0</v>
      </c>
      <c r="Z961" s="7">
        <v>0</v>
      </c>
      <c r="AA961" s="7">
        <v>0</v>
      </c>
      <c r="AB961" s="9">
        <v>0</v>
      </c>
      <c r="AC961" s="199"/>
      <c r="AD961" s="142">
        <f t="shared" si="1628"/>
        <v>0</v>
      </c>
      <c r="AE961" s="582"/>
      <c r="AF961" s="582"/>
      <c r="AG961" s="283">
        <v>2016</v>
      </c>
      <c r="AH961" s="289">
        <f t="shared" si="1643"/>
        <v>0</v>
      </c>
      <c r="AI961" s="285">
        <v>0</v>
      </c>
      <c r="AJ961" s="286">
        <v>0</v>
      </c>
      <c r="AK961" s="286">
        <v>0</v>
      </c>
      <c r="AL961" s="288">
        <v>0</v>
      </c>
      <c r="AM961" s="504"/>
      <c r="AN961" s="142">
        <f t="shared" si="1610"/>
        <v>0</v>
      </c>
      <c r="AO961" s="477"/>
      <c r="AP961" s="477"/>
      <c r="AQ961" s="464">
        <v>2016</v>
      </c>
      <c r="AR961" s="286">
        <f t="shared" si="1645"/>
        <v>0</v>
      </c>
      <c r="AS961" s="286">
        <v>0</v>
      </c>
      <c r="AT961" s="286">
        <v>0</v>
      </c>
      <c r="AU961" s="286">
        <v>0</v>
      </c>
      <c r="AV961" s="286">
        <v>0</v>
      </c>
      <c r="AW961" s="481"/>
      <c r="AX961" s="142">
        <f t="shared" si="1656"/>
        <v>0</v>
      </c>
    </row>
    <row r="962" spans="1:50" outlineLevel="1" x14ac:dyDescent="0.3">
      <c r="A962" s="546"/>
      <c r="B962" s="538"/>
      <c r="C962" s="19">
        <v>2017</v>
      </c>
      <c r="D962" s="35">
        <f t="shared" si="1694"/>
        <v>0</v>
      </c>
      <c r="E962" s="28">
        <v>0</v>
      </c>
      <c r="F962" s="7">
        <v>0</v>
      </c>
      <c r="G962" s="7">
        <v>0</v>
      </c>
      <c r="H962" s="9">
        <v>0</v>
      </c>
      <c r="I962" s="118"/>
      <c r="J962" s="11"/>
      <c r="K962" s="546"/>
      <c r="L962" s="538"/>
      <c r="M962" s="19">
        <v>2017</v>
      </c>
      <c r="N962" s="35">
        <f t="shared" si="1695"/>
        <v>0</v>
      </c>
      <c r="O962" s="28">
        <v>0</v>
      </c>
      <c r="P962" s="7">
        <v>0</v>
      </c>
      <c r="Q962" s="7">
        <v>0</v>
      </c>
      <c r="R962" s="9">
        <v>0</v>
      </c>
      <c r="S962" s="123"/>
      <c r="T962" s="142">
        <f t="shared" si="1627"/>
        <v>0</v>
      </c>
      <c r="U962" s="546"/>
      <c r="V962" s="538"/>
      <c r="W962" s="19">
        <v>2017</v>
      </c>
      <c r="X962" s="35">
        <f t="shared" si="1696"/>
        <v>0</v>
      </c>
      <c r="Y962" s="28">
        <v>0</v>
      </c>
      <c r="Z962" s="7">
        <v>0</v>
      </c>
      <c r="AA962" s="7">
        <v>0</v>
      </c>
      <c r="AB962" s="9">
        <v>0</v>
      </c>
      <c r="AC962" s="199"/>
      <c r="AD962" s="142">
        <f t="shared" si="1628"/>
        <v>0</v>
      </c>
      <c r="AE962" s="582"/>
      <c r="AF962" s="582"/>
      <c r="AG962" s="283">
        <v>2017</v>
      </c>
      <c r="AH962" s="289">
        <f t="shared" si="1643"/>
        <v>0</v>
      </c>
      <c r="AI962" s="285">
        <v>0</v>
      </c>
      <c r="AJ962" s="286">
        <v>0</v>
      </c>
      <c r="AK962" s="286">
        <v>0</v>
      </c>
      <c r="AL962" s="288">
        <v>0</v>
      </c>
      <c r="AM962" s="504"/>
      <c r="AN962" s="142">
        <f t="shared" si="1610"/>
        <v>0</v>
      </c>
      <c r="AO962" s="477"/>
      <c r="AP962" s="477"/>
      <c r="AQ962" s="464">
        <v>2017</v>
      </c>
      <c r="AR962" s="286">
        <f t="shared" si="1645"/>
        <v>0</v>
      </c>
      <c r="AS962" s="286">
        <v>0</v>
      </c>
      <c r="AT962" s="286">
        <v>0</v>
      </c>
      <c r="AU962" s="286">
        <v>0</v>
      </c>
      <c r="AV962" s="286">
        <v>0</v>
      </c>
      <c r="AW962" s="481"/>
      <c r="AX962" s="142">
        <f t="shared" si="1656"/>
        <v>0</v>
      </c>
    </row>
    <row r="963" spans="1:50" outlineLevel="1" x14ac:dyDescent="0.3">
      <c r="A963" s="546"/>
      <c r="B963" s="538"/>
      <c r="C963" s="19">
        <v>2018</v>
      </c>
      <c r="D963" s="35">
        <f t="shared" si="1694"/>
        <v>0</v>
      </c>
      <c r="E963" s="28">
        <v>0</v>
      </c>
      <c r="F963" s="7">
        <v>0</v>
      </c>
      <c r="G963" s="7">
        <v>0</v>
      </c>
      <c r="H963" s="9">
        <v>0</v>
      </c>
      <c r="I963" s="118"/>
      <c r="J963" s="11"/>
      <c r="K963" s="546"/>
      <c r="L963" s="538"/>
      <c r="M963" s="19">
        <v>2018</v>
      </c>
      <c r="N963" s="35">
        <f t="shared" si="1695"/>
        <v>0</v>
      </c>
      <c r="O963" s="28">
        <v>0</v>
      </c>
      <c r="P963" s="7">
        <v>0</v>
      </c>
      <c r="Q963" s="7">
        <v>0</v>
      </c>
      <c r="R963" s="9">
        <v>0</v>
      </c>
      <c r="S963" s="123"/>
      <c r="T963" s="142">
        <f t="shared" si="1627"/>
        <v>0</v>
      </c>
      <c r="U963" s="546"/>
      <c r="V963" s="538"/>
      <c r="W963" s="19">
        <v>2018</v>
      </c>
      <c r="X963" s="35">
        <f t="shared" si="1696"/>
        <v>0</v>
      </c>
      <c r="Y963" s="28">
        <v>0</v>
      </c>
      <c r="Z963" s="7">
        <v>0</v>
      </c>
      <c r="AA963" s="7">
        <v>0</v>
      </c>
      <c r="AB963" s="9">
        <v>0</v>
      </c>
      <c r="AC963" s="199"/>
      <c r="AD963" s="142">
        <f t="shared" si="1628"/>
        <v>0</v>
      </c>
      <c r="AE963" s="582"/>
      <c r="AF963" s="582"/>
      <c r="AG963" s="283">
        <v>2018</v>
      </c>
      <c r="AH963" s="289">
        <f t="shared" si="1643"/>
        <v>0</v>
      </c>
      <c r="AI963" s="285">
        <v>0</v>
      </c>
      <c r="AJ963" s="286">
        <v>0</v>
      </c>
      <c r="AK963" s="286">
        <v>0</v>
      </c>
      <c r="AL963" s="288">
        <v>0</v>
      </c>
      <c r="AM963" s="504"/>
      <c r="AN963" s="142">
        <f t="shared" si="1610"/>
        <v>0</v>
      </c>
      <c r="AO963" s="477"/>
      <c r="AP963" s="477"/>
      <c r="AQ963" s="464">
        <v>2018</v>
      </c>
      <c r="AR963" s="286">
        <f t="shared" si="1645"/>
        <v>0</v>
      </c>
      <c r="AS963" s="286">
        <v>0</v>
      </c>
      <c r="AT963" s="286">
        <v>0</v>
      </c>
      <c r="AU963" s="286">
        <v>0</v>
      </c>
      <c r="AV963" s="286">
        <v>0</v>
      </c>
      <c r="AW963" s="481"/>
      <c r="AX963" s="142">
        <f t="shared" si="1656"/>
        <v>0</v>
      </c>
    </row>
    <row r="964" spans="1:50" outlineLevel="1" x14ac:dyDescent="0.3">
      <c r="A964" s="546"/>
      <c r="B964" s="538"/>
      <c r="C964" s="19">
        <v>2019</v>
      </c>
      <c r="D964" s="35">
        <f t="shared" si="1694"/>
        <v>0</v>
      </c>
      <c r="E964" s="28">
        <v>0</v>
      </c>
      <c r="F964" s="7">
        <v>0</v>
      </c>
      <c r="G964" s="7">
        <v>0</v>
      </c>
      <c r="H964" s="9">
        <v>0</v>
      </c>
      <c r="I964" s="118"/>
      <c r="J964" s="11"/>
      <c r="K964" s="546"/>
      <c r="L964" s="538"/>
      <c r="M964" s="19">
        <v>2019</v>
      </c>
      <c r="N964" s="35">
        <f t="shared" si="1695"/>
        <v>0</v>
      </c>
      <c r="O964" s="28">
        <v>0</v>
      </c>
      <c r="P964" s="7">
        <v>0</v>
      </c>
      <c r="Q964" s="7">
        <v>0</v>
      </c>
      <c r="R964" s="9">
        <v>0</v>
      </c>
      <c r="S964" s="123"/>
      <c r="T964" s="142">
        <f t="shared" si="1627"/>
        <v>0</v>
      </c>
      <c r="U964" s="546"/>
      <c r="V964" s="538"/>
      <c r="W964" s="19">
        <v>2019</v>
      </c>
      <c r="X964" s="35">
        <f t="shared" si="1696"/>
        <v>0</v>
      </c>
      <c r="Y964" s="28">
        <v>0</v>
      </c>
      <c r="Z964" s="7">
        <v>0</v>
      </c>
      <c r="AA964" s="7">
        <v>0</v>
      </c>
      <c r="AB964" s="9">
        <v>0</v>
      </c>
      <c r="AC964" s="199"/>
      <c r="AD964" s="142">
        <f t="shared" si="1628"/>
        <v>0</v>
      </c>
      <c r="AE964" s="582"/>
      <c r="AF964" s="582"/>
      <c r="AG964" s="283">
        <v>2019</v>
      </c>
      <c r="AH964" s="289">
        <f t="shared" si="1643"/>
        <v>0</v>
      </c>
      <c r="AI964" s="285">
        <v>0</v>
      </c>
      <c r="AJ964" s="286">
        <v>0</v>
      </c>
      <c r="AK964" s="286">
        <v>0</v>
      </c>
      <c r="AL964" s="288">
        <v>0</v>
      </c>
      <c r="AM964" s="504"/>
      <c r="AN964" s="142">
        <f t="shared" si="1610"/>
        <v>0</v>
      </c>
      <c r="AO964" s="477"/>
      <c r="AP964" s="477"/>
      <c r="AQ964" s="464">
        <v>2019</v>
      </c>
      <c r="AR964" s="286">
        <f t="shared" si="1645"/>
        <v>0</v>
      </c>
      <c r="AS964" s="286">
        <v>0</v>
      </c>
      <c r="AT964" s="286">
        <v>0</v>
      </c>
      <c r="AU964" s="286">
        <v>0</v>
      </c>
      <c r="AV964" s="286">
        <v>0</v>
      </c>
      <c r="AW964" s="481"/>
      <c r="AX964" s="142">
        <f t="shared" si="1656"/>
        <v>0</v>
      </c>
    </row>
    <row r="965" spans="1:50" outlineLevel="1" x14ac:dyDescent="0.3">
      <c r="A965" s="546"/>
      <c r="B965" s="538"/>
      <c r="C965" s="19">
        <v>2020</v>
      </c>
      <c r="D965" s="35">
        <f t="shared" si="1694"/>
        <v>0</v>
      </c>
      <c r="E965" s="28">
        <v>0</v>
      </c>
      <c r="F965" s="7">
        <v>0</v>
      </c>
      <c r="G965" s="7">
        <v>0</v>
      </c>
      <c r="H965" s="9">
        <v>0</v>
      </c>
      <c r="I965" s="118"/>
      <c r="J965" s="11"/>
      <c r="K965" s="546"/>
      <c r="L965" s="538"/>
      <c r="M965" s="19">
        <v>2020</v>
      </c>
      <c r="N965" s="35">
        <f t="shared" si="1695"/>
        <v>0</v>
      </c>
      <c r="O965" s="28">
        <v>0</v>
      </c>
      <c r="P965" s="7">
        <v>0</v>
      </c>
      <c r="Q965" s="7">
        <v>0</v>
      </c>
      <c r="R965" s="9">
        <v>0</v>
      </c>
      <c r="S965" s="123"/>
      <c r="T965" s="142">
        <f t="shared" si="1627"/>
        <v>0</v>
      </c>
      <c r="U965" s="546"/>
      <c r="V965" s="538"/>
      <c r="W965" s="19">
        <v>2020</v>
      </c>
      <c r="X965" s="35">
        <f t="shared" si="1696"/>
        <v>0</v>
      </c>
      <c r="Y965" s="28">
        <v>0</v>
      </c>
      <c r="Z965" s="7">
        <v>0</v>
      </c>
      <c r="AA965" s="7">
        <v>0</v>
      </c>
      <c r="AB965" s="9">
        <v>0</v>
      </c>
      <c r="AC965" s="199"/>
      <c r="AD965" s="142">
        <f t="shared" si="1628"/>
        <v>0</v>
      </c>
      <c r="AE965" s="582"/>
      <c r="AF965" s="582"/>
      <c r="AG965" s="283">
        <v>2020</v>
      </c>
      <c r="AH965" s="289">
        <f t="shared" si="1643"/>
        <v>0</v>
      </c>
      <c r="AI965" s="285">
        <v>0</v>
      </c>
      <c r="AJ965" s="286">
        <v>0</v>
      </c>
      <c r="AK965" s="286">
        <v>0</v>
      </c>
      <c r="AL965" s="288">
        <v>0</v>
      </c>
      <c r="AM965" s="504"/>
      <c r="AN965" s="142">
        <f t="shared" si="1610"/>
        <v>0</v>
      </c>
      <c r="AO965" s="477"/>
      <c r="AP965" s="477"/>
      <c r="AQ965" s="464">
        <v>2020</v>
      </c>
      <c r="AR965" s="286">
        <f t="shared" si="1645"/>
        <v>0</v>
      </c>
      <c r="AS965" s="286">
        <v>0</v>
      </c>
      <c r="AT965" s="286">
        <v>0</v>
      </c>
      <c r="AU965" s="286">
        <v>0</v>
      </c>
      <c r="AV965" s="286">
        <v>0</v>
      </c>
      <c r="AW965" s="481"/>
      <c r="AX965" s="142">
        <f t="shared" si="1656"/>
        <v>0</v>
      </c>
    </row>
    <row r="966" spans="1:50" outlineLevel="1" x14ac:dyDescent="0.3">
      <c r="A966" s="546"/>
      <c r="B966" s="538"/>
      <c r="C966" s="19">
        <v>2021</v>
      </c>
      <c r="D966" s="35">
        <f t="shared" si="1694"/>
        <v>0</v>
      </c>
      <c r="E966" s="28">
        <v>0</v>
      </c>
      <c r="F966" s="7">
        <v>0</v>
      </c>
      <c r="G966" s="7">
        <v>0</v>
      </c>
      <c r="H966" s="9">
        <v>0</v>
      </c>
      <c r="I966" s="118"/>
      <c r="J966" s="11"/>
      <c r="K966" s="546"/>
      <c r="L966" s="538"/>
      <c r="M966" s="19">
        <v>2021</v>
      </c>
      <c r="N966" s="35">
        <f t="shared" si="1695"/>
        <v>0</v>
      </c>
      <c r="O966" s="28">
        <v>0</v>
      </c>
      <c r="P966" s="7">
        <v>0</v>
      </c>
      <c r="Q966" s="7">
        <v>0</v>
      </c>
      <c r="R966" s="9">
        <v>0</v>
      </c>
      <c r="S966" s="123"/>
      <c r="T966" s="142">
        <f t="shared" si="1627"/>
        <v>0</v>
      </c>
      <c r="U966" s="546"/>
      <c r="V966" s="538"/>
      <c r="W966" s="19">
        <v>2021</v>
      </c>
      <c r="X966" s="35">
        <f t="shared" si="1696"/>
        <v>0</v>
      </c>
      <c r="Y966" s="28">
        <v>0</v>
      </c>
      <c r="Z966" s="7">
        <v>0</v>
      </c>
      <c r="AA966" s="7">
        <v>0</v>
      </c>
      <c r="AB966" s="9">
        <v>0</v>
      </c>
      <c r="AC966" s="199"/>
      <c r="AD966" s="142">
        <f t="shared" si="1628"/>
        <v>0</v>
      </c>
      <c r="AE966" s="582"/>
      <c r="AF966" s="582"/>
      <c r="AG966" s="283">
        <v>2021</v>
      </c>
      <c r="AH966" s="289">
        <f t="shared" si="1643"/>
        <v>0</v>
      </c>
      <c r="AI966" s="285">
        <v>0</v>
      </c>
      <c r="AJ966" s="286">
        <v>0</v>
      </c>
      <c r="AK966" s="286">
        <v>0</v>
      </c>
      <c r="AL966" s="288">
        <v>0</v>
      </c>
      <c r="AM966" s="504"/>
      <c r="AN966" s="142">
        <f t="shared" si="1610"/>
        <v>0</v>
      </c>
      <c r="AO966" s="477"/>
      <c r="AP966" s="477"/>
      <c r="AQ966" s="464">
        <v>2021</v>
      </c>
      <c r="AR966" s="286">
        <f t="shared" si="1645"/>
        <v>0</v>
      </c>
      <c r="AS966" s="286">
        <v>0</v>
      </c>
      <c r="AT966" s="286">
        <v>0</v>
      </c>
      <c r="AU966" s="286">
        <v>0</v>
      </c>
      <c r="AV966" s="286">
        <v>0</v>
      </c>
      <c r="AW966" s="481"/>
      <c r="AX966" s="142">
        <f t="shared" si="1656"/>
        <v>0</v>
      </c>
    </row>
    <row r="967" spans="1:50" outlineLevel="1" x14ac:dyDescent="0.3">
      <c r="A967" s="546"/>
      <c r="B967" s="538"/>
      <c r="C967" s="19">
        <v>2022</v>
      </c>
      <c r="D967" s="35">
        <f t="shared" ref="D967:D971" si="1697">SUM(E967:H967)</f>
        <v>204.8</v>
      </c>
      <c r="E967" s="28">
        <v>0</v>
      </c>
      <c r="F967" s="7">
        <v>204.8</v>
      </c>
      <c r="G967" s="7">
        <v>0</v>
      </c>
      <c r="H967" s="9">
        <v>0</v>
      </c>
      <c r="I967" s="118"/>
      <c r="J967" s="11"/>
      <c r="K967" s="546"/>
      <c r="L967" s="538"/>
      <c r="M967" s="19">
        <v>2022</v>
      </c>
      <c r="N967" s="35">
        <f t="shared" si="1695"/>
        <v>204.8</v>
      </c>
      <c r="O967" s="28">
        <v>0</v>
      </c>
      <c r="P967" s="7">
        <v>204.8</v>
      </c>
      <c r="Q967" s="7">
        <v>0</v>
      </c>
      <c r="R967" s="9">
        <v>0</v>
      </c>
      <c r="S967" s="123"/>
      <c r="T967" s="142">
        <f t="shared" si="1627"/>
        <v>0</v>
      </c>
      <c r="U967" s="546"/>
      <c r="V967" s="538"/>
      <c r="W967" s="19">
        <v>2022</v>
      </c>
      <c r="X967" s="35">
        <f t="shared" si="1696"/>
        <v>204.8</v>
      </c>
      <c r="Y967" s="28">
        <v>0</v>
      </c>
      <c r="Z967" s="7">
        <v>204.8</v>
      </c>
      <c r="AA967" s="7">
        <v>0</v>
      </c>
      <c r="AB967" s="9">
        <v>0</v>
      </c>
      <c r="AC967" s="199"/>
      <c r="AD967" s="142">
        <f t="shared" si="1628"/>
        <v>0</v>
      </c>
      <c r="AE967" s="582"/>
      <c r="AF967" s="582"/>
      <c r="AG967" s="283">
        <v>2022</v>
      </c>
      <c r="AH967" s="289">
        <f t="shared" si="1643"/>
        <v>204.8</v>
      </c>
      <c r="AI967" s="285">
        <v>0</v>
      </c>
      <c r="AJ967" s="286">
        <v>204.8</v>
      </c>
      <c r="AK967" s="286">
        <v>0</v>
      </c>
      <c r="AL967" s="288">
        <v>0</v>
      </c>
      <c r="AM967" s="504"/>
      <c r="AN967" s="142">
        <f t="shared" si="1610"/>
        <v>0</v>
      </c>
      <c r="AO967" s="477"/>
      <c r="AP967" s="477"/>
      <c r="AQ967" s="464">
        <v>2022</v>
      </c>
      <c r="AR967" s="286">
        <f t="shared" si="1645"/>
        <v>204.8</v>
      </c>
      <c r="AS967" s="286">
        <v>0</v>
      </c>
      <c r="AT967" s="286">
        <v>204.8</v>
      </c>
      <c r="AU967" s="286">
        <v>0</v>
      </c>
      <c r="AV967" s="286">
        <v>0</v>
      </c>
      <c r="AW967" s="481"/>
      <c r="AX967" s="142">
        <f t="shared" si="1656"/>
        <v>204.8</v>
      </c>
    </row>
    <row r="968" spans="1:50" outlineLevel="1" x14ac:dyDescent="0.3">
      <c r="A968" s="546"/>
      <c r="B968" s="538"/>
      <c r="C968" s="19">
        <v>2023</v>
      </c>
      <c r="D968" s="35">
        <f t="shared" si="1697"/>
        <v>491.6</v>
      </c>
      <c r="E968" s="28">
        <v>0</v>
      </c>
      <c r="F968" s="7">
        <v>491.6</v>
      </c>
      <c r="G968" s="7">
        <v>0</v>
      </c>
      <c r="H968" s="9">
        <v>0</v>
      </c>
      <c r="I968" s="118"/>
      <c r="J968" s="11"/>
      <c r="K968" s="546"/>
      <c r="L968" s="538"/>
      <c r="M968" s="19">
        <v>2023</v>
      </c>
      <c r="N968" s="35">
        <f t="shared" si="1695"/>
        <v>491.6</v>
      </c>
      <c r="O968" s="28">
        <v>0</v>
      </c>
      <c r="P968" s="7">
        <v>491.6</v>
      </c>
      <c r="Q968" s="7">
        <v>0</v>
      </c>
      <c r="R968" s="9">
        <v>0</v>
      </c>
      <c r="S968" s="123"/>
      <c r="T968" s="142">
        <f t="shared" si="1627"/>
        <v>0</v>
      </c>
      <c r="U968" s="546"/>
      <c r="V968" s="538"/>
      <c r="W968" s="19">
        <v>2023</v>
      </c>
      <c r="X968" s="35">
        <f t="shared" si="1696"/>
        <v>491.6</v>
      </c>
      <c r="Y968" s="28">
        <v>0</v>
      </c>
      <c r="Z968" s="7">
        <v>491.6</v>
      </c>
      <c r="AA968" s="7">
        <v>0</v>
      </c>
      <c r="AB968" s="9">
        <v>0</v>
      </c>
      <c r="AC968" s="199"/>
      <c r="AD968" s="142">
        <f t="shared" si="1628"/>
        <v>0</v>
      </c>
      <c r="AE968" s="582"/>
      <c r="AF968" s="582"/>
      <c r="AG968" s="283">
        <v>2023</v>
      </c>
      <c r="AH968" s="289">
        <f t="shared" si="1643"/>
        <v>491.6</v>
      </c>
      <c r="AI968" s="285">
        <v>0</v>
      </c>
      <c r="AJ968" s="286">
        <v>491.6</v>
      </c>
      <c r="AK968" s="286">
        <v>0</v>
      </c>
      <c r="AL968" s="288">
        <v>0</v>
      </c>
      <c r="AM968" s="504"/>
      <c r="AN968" s="142">
        <f t="shared" si="1610"/>
        <v>0</v>
      </c>
      <c r="AO968" s="477"/>
      <c r="AP968" s="477"/>
      <c r="AQ968" s="464">
        <v>2023</v>
      </c>
      <c r="AR968" s="286">
        <f t="shared" si="1645"/>
        <v>491.6</v>
      </c>
      <c r="AS968" s="286">
        <v>0</v>
      </c>
      <c r="AT968" s="286">
        <v>491.6</v>
      </c>
      <c r="AU968" s="286">
        <v>0</v>
      </c>
      <c r="AV968" s="286">
        <v>0</v>
      </c>
      <c r="AW968" s="481"/>
      <c r="AX968" s="142">
        <f t="shared" si="1656"/>
        <v>491.6</v>
      </c>
    </row>
    <row r="969" spans="1:50" outlineLevel="1" x14ac:dyDescent="0.3">
      <c r="A969" s="546"/>
      <c r="B969" s="538"/>
      <c r="C969" s="19">
        <v>2024</v>
      </c>
      <c r="D969" s="35">
        <f t="shared" si="1697"/>
        <v>235.8</v>
      </c>
      <c r="E969" s="28">
        <v>0</v>
      </c>
      <c r="F969" s="7">
        <v>235.8</v>
      </c>
      <c r="G969" s="7">
        <v>0</v>
      </c>
      <c r="H969" s="9">
        <v>0</v>
      </c>
      <c r="I969" s="118"/>
      <c r="J969" s="11"/>
      <c r="K969" s="546"/>
      <c r="L969" s="538"/>
      <c r="M969" s="19">
        <v>2024</v>
      </c>
      <c r="N969" s="35">
        <f t="shared" si="1695"/>
        <v>235.8</v>
      </c>
      <c r="O969" s="28">
        <v>0</v>
      </c>
      <c r="P969" s="7">
        <v>235.8</v>
      </c>
      <c r="Q969" s="7">
        <v>0</v>
      </c>
      <c r="R969" s="9">
        <v>0</v>
      </c>
      <c r="S969" s="123"/>
      <c r="T969" s="142">
        <f t="shared" si="1627"/>
        <v>0</v>
      </c>
      <c r="U969" s="546"/>
      <c r="V969" s="538"/>
      <c r="W969" s="19">
        <v>2024</v>
      </c>
      <c r="X969" s="35">
        <f t="shared" si="1696"/>
        <v>235.8</v>
      </c>
      <c r="Y969" s="28">
        <v>0</v>
      </c>
      <c r="Z969" s="7">
        <v>235.8</v>
      </c>
      <c r="AA969" s="7">
        <v>0</v>
      </c>
      <c r="AB969" s="9">
        <v>0</v>
      </c>
      <c r="AC969" s="199"/>
      <c r="AD969" s="142">
        <f t="shared" si="1628"/>
        <v>0</v>
      </c>
      <c r="AE969" s="582"/>
      <c r="AF969" s="582"/>
      <c r="AG969" s="283">
        <v>2024</v>
      </c>
      <c r="AH969" s="289">
        <f t="shared" si="1643"/>
        <v>235.8</v>
      </c>
      <c r="AI969" s="285">
        <v>0</v>
      </c>
      <c r="AJ969" s="286">
        <v>235.8</v>
      </c>
      <c r="AK969" s="286">
        <v>0</v>
      </c>
      <c r="AL969" s="288">
        <v>0</v>
      </c>
      <c r="AM969" s="504"/>
      <c r="AN969" s="142">
        <f t="shared" si="1610"/>
        <v>0</v>
      </c>
      <c r="AO969" s="477"/>
      <c r="AP969" s="477"/>
      <c r="AQ969" s="464">
        <v>2024</v>
      </c>
      <c r="AR969" s="286">
        <f t="shared" si="1645"/>
        <v>235.8</v>
      </c>
      <c r="AS969" s="286">
        <v>0</v>
      </c>
      <c r="AT969" s="286">
        <v>235.8</v>
      </c>
      <c r="AU969" s="286">
        <v>0</v>
      </c>
      <c r="AV969" s="286">
        <v>0</v>
      </c>
      <c r="AW969" s="481"/>
      <c r="AX969" s="142">
        <f t="shared" si="1656"/>
        <v>235.8</v>
      </c>
    </row>
    <row r="970" spans="1:50" outlineLevel="1" x14ac:dyDescent="0.3">
      <c r="A970" s="546"/>
      <c r="B970" s="538"/>
      <c r="C970" s="19">
        <v>2025</v>
      </c>
      <c r="D970" s="35">
        <f t="shared" si="1697"/>
        <v>0</v>
      </c>
      <c r="E970" s="7">
        <v>0</v>
      </c>
      <c r="F970" s="7">
        <v>0</v>
      </c>
      <c r="G970" s="7">
        <v>0</v>
      </c>
      <c r="H970" s="9">
        <v>0</v>
      </c>
      <c r="I970" s="118"/>
      <c r="J970" s="11"/>
      <c r="K970" s="546"/>
      <c r="L970" s="538"/>
      <c r="M970" s="19">
        <v>2025</v>
      </c>
      <c r="N970" s="35">
        <f t="shared" si="1695"/>
        <v>218.4</v>
      </c>
      <c r="O970" s="7">
        <v>0</v>
      </c>
      <c r="P970" s="7">
        <v>218.4</v>
      </c>
      <c r="Q970" s="7">
        <v>0</v>
      </c>
      <c r="R970" s="9">
        <v>0</v>
      </c>
      <c r="S970" s="123"/>
      <c r="T970" s="142">
        <f t="shared" si="1627"/>
        <v>218.4</v>
      </c>
      <c r="U970" s="546"/>
      <c r="V970" s="538"/>
      <c r="W970" s="19">
        <v>2025</v>
      </c>
      <c r="X970" s="35">
        <f t="shared" si="1696"/>
        <v>218.4</v>
      </c>
      <c r="Y970" s="7">
        <v>0</v>
      </c>
      <c r="Z970" s="7">
        <v>218.4</v>
      </c>
      <c r="AA970" s="7">
        <v>0</v>
      </c>
      <c r="AB970" s="9">
        <v>0</v>
      </c>
      <c r="AC970" s="199"/>
      <c r="AD970" s="142">
        <f t="shared" si="1628"/>
        <v>0</v>
      </c>
      <c r="AE970" s="582"/>
      <c r="AF970" s="582"/>
      <c r="AG970" s="283">
        <v>2025</v>
      </c>
      <c r="AH970" s="289">
        <f t="shared" si="1643"/>
        <v>218.4</v>
      </c>
      <c r="AI970" s="285">
        <v>0</v>
      </c>
      <c r="AJ970" s="286">
        <v>218.4</v>
      </c>
      <c r="AK970" s="286">
        <v>0</v>
      </c>
      <c r="AL970" s="288">
        <v>0</v>
      </c>
      <c r="AM970" s="504"/>
      <c r="AN970" s="142">
        <f t="shared" si="1610"/>
        <v>0</v>
      </c>
      <c r="AO970" s="477"/>
      <c r="AP970" s="477"/>
      <c r="AQ970" s="464">
        <v>2025</v>
      </c>
      <c r="AR970" s="286">
        <f t="shared" si="1645"/>
        <v>218.4</v>
      </c>
      <c r="AS970" s="286">
        <v>0</v>
      </c>
      <c r="AT970" s="286">
        <v>218.4</v>
      </c>
      <c r="AU970" s="286">
        <v>0</v>
      </c>
      <c r="AV970" s="286">
        <v>0</v>
      </c>
      <c r="AW970" s="481"/>
      <c r="AX970" s="142">
        <f t="shared" si="1656"/>
        <v>218.4</v>
      </c>
    </row>
    <row r="971" spans="1:50" outlineLevel="1" x14ac:dyDescent="0.3">
      <c r="A971" s="563"/>
      <c r="B971" s="555"/>
      <c r="C971" s="19">
        <v>2026</v>
      </c>
      <c r="D971" s="35">
        <f t="shared" si="1697"/>
        <v>0</v>
      </c>
      <c r="E971" s="7">
        <v>0</v>
      </c>
      <c r="F971" s="7">
        <v>0</v>
      </c>
      <c r="G971" s="7">
        <v>0</v>
      </c>
      <c r="H971" s="9">
        <v>0</v>
      </c>
      <c r="I971" s="118"/>
      <c r="J971" s="11"/>
      <c r="K971" s="563"/>
      <c r="L971" s="555"/>
      <c r="M971" s="19">
        <v>2026</v>
      </c>
      <c r="N971" s="35">
        <f t="shared" si="1695"/>
        <v>0</v>
      </c>
      <c r="O971" s="7">
        <v>0</v>
      </c>
      <c r="P971" s="7">
        <v>0</v>
      </c>
      <c r="Q971" s="7">
        <v>0</v>
      </c>
      <c r="R971" s="9">
        <v>0</v>
      </c>
      <c r="S971" s="123"/>
      <c r="T971" s="142">
        <f t="shared" si="1627"/>
        <v>0</v>
      </c>
      <c r="U971" s="563"/>
      <c r="V971" s="555"/>
      <c r="W971" s="19">
        <v>2026</v>
      </c>
      <c r="X971" s="35">
        <f t="shared" si="1696"/>
        <v>0</v>
      </c>
      <c r="Y971" s="7">
        <v>0</v>
      </c>
      <c r="Z971" s="7">
        <v>0</v>
      </c>
      <c r="AA971" s="7">
        <v>0</v>
      </c>
      <c r="AB971" s="9">
        <v>0</v>
      </c>
      <c r="AC971" s="199"/>
      <c r="AD971" s="142">
        <f t="shared" si="1628"/>
        <v>0</v>
      </c>
      <c r="AE971" s="582"/>
      <c r="AF971" s="582"/>
      <c r="AG971" s="283">
        <v>2026</v>
      </c>
      <c r="AH971" s="289">
        <f t="shared" si="1643"/>
        <v>0</v>
      </c>
      <c r="AI971" s="285">
        <v>0</v>
      </c>
      <c r="AJ971" s="286">
        <v>0</v>
      </c>
      <c r="AK971" s="286">
        <v>0</v>
      </c>
      <c r="AL971" s="288">
        <v>0</v>
      </c>
      <c r="AM971" s="504"/>
      <c r="AN971" s="142">
        <f t="shared" si="1610"/>
        <v>0</v>
      </c>
      <c r="AO971" s="477"/>
      <c r="AP971" s="477"/>
      <c r="AQ971" s="464">
        <v>2026</v>
      </c>
      <c r="AR971" s="286">
        <f t="shared" si="1645"/>
        <v>0</v>
      </c>
      <c r="AS971" s="286">
        <v>0</v>
      </c>
      <c r="AT971" s="286">
        <v>0</v>
      </c>
      <c r="AU971" s="286">
        <v>0</v>
      </c>
      <c r="AV971" s="286">
        <v>0</v>
      </c>
      <c r="AW971" s="481"/>
      <c r="AX971" s="142">
        <f t="shared" si="1656"/>
        <v>0</v>
      </c>
    </row>
    <row r="972" spans="1:50" outlineLevel="1" x14ac:dyDescent="0.3">
      <c r="A972" s="235"/>
      <c r="B972" s="236"/>
      <c r="C972" s="19"/>
      <c r="D972" s="35"/>
      <c r="E972" s="28"/>
      <c r="F972" s="7"/>
      <c r="G972" s="7"/>
      <c r="H972" s="9"/>
      <c r="I972" s="236"/>
      <c r="J972" s="11"/>
      <c r="K972" s="235"/>
      <c r="L972" s="236"/>
      <c r="M972" s="19"/>
      <c r="N972" s="35"/>
      <c r="O972" s="28"/>
      <c r="P972" s="7"/>
      <c r="Q972" s="7"/>
      <c r="R972" s="9"/>
      <c r="S972" s="236"/>
      <c r="T972" s="142"/>
      <c r="U972" s="235"/>
      <c r="V972" s="236"/>
      <c r="W972" s="19"/>
      <c r="X972" s="35"/>
      <c r="Y972" s="28"/>
      <c r="Z972" s="7"/>
      <c r="AA972" s="7"/>
      <c r="AB972" s="9"/>
      <c r="AC972" s="236"/>
      <c r="AD972" s="142"/>
      <c r="AE972" s="507"/>
      <c r="AF972" s="507"/>
      <c r="AG972" s="283">
        <v>2027</v>
      </c>
      <c r="AH972" s="289">
        <f t="shared" si="1643"/>
        <v>0</v>
      </c>
      <c r="AI972" s="285">
        <v>0</v>
      </c>
      <c r="AJ972" s="286">
        <v>0</v>
      </c>
      <c r="AK972" s="286">
        <v>0</v>
      </c>
      <c r="AL972" s="288">
        <v>0</v>
      </c>
      <c r="AM972" s="504"/>
      <c r="AN972" s="142">
        <f t="shared" si="1610"/>
        <v>0</v>
      </c>
      <c r="AO972" s="477"/>
      <c r="AP972" s="477"/>
      <c r="AQ972" s="464">
        <v>2027</v>
      </c>
      <c r="AR972" s="286">
        <f t="shared" si="1645"/>
        <v>0</v>
      </c>
      <c r="AS972" s="286">
        <v>0</v>
      </c>
      <c r="AT972" s="286">
        <v>0</v>
      </c>
      <c r="AU972" s="286">
        <v>0</v>
      </c>
      <c r="AV972" s="286">
        <v>0</v>
      </c>
      <c r="AW972" s="481"/>
      <c r="AX972" s="142">
        <f t="shared" si="1656"/>
        <v>0</v>
      </c>
    </row>
    <row r="973" spans="1:50" outlineLevel="1" x14ac:dyDescent="0.3">
      <c r="A973" s="562" t="s">
        <v>157</v>
      </c>
      <c r="B973" s="561" t="s">
        <v>155</v>
      </c>
      <c r="C973" s="18" t="s">
        <v>150</v>
      </c>
      <c r="D973" s="32">
        <f>SUM(D974:D977)</f>
        <v>41932.699999999997</v>
      </c>
      <c r="E973" s="25">
        <f t="shared" ref="E973:H973" si="1698">SUM(E974:E977)</f>
        <v>0</v>
      </c>
      <c r="F973" s="5">
        <f t="shared" si="1698"/>
        <v>41932.699999999997</v>
      </c>
      <c r="G973" s="5">
        <f t="shared" si="1698"/>
        <v>0</v>
      </c>
      <c r="H973" s="47">
        <f t="shared" si="1698"/>
        <v>0</v>
      </c>
      <c r="I973" s="118"/>
      <c r="J973" s="11"/>
      <c r="K973" s="562" t="s">
        <v>157</v>
      </c>
      <c r="L973" s="561" t="s">
        <v>155</v>
      </c>
      <c r="M973" s="18" t="s">
        <v>150</v>
      </c>
      <c r="N973" s="32">
        <f>SUM(N974:N977)</f>
        <v>41932.699999999997</v>
      </c>
      <c r="O973" s="25">
        <f t="shared" ref="O973:R973" si="1699">SUM(O974:O977)</f>
        <v>0</v>
      </c>
      <c r="P973" s="5">
        <f t="shared" si="1699"/>
        <v>41932.699999999997</v>
      </c>
      <c r="Q973" s="5">
        <f t="shared" si="1699"/>
        <v>0</v>
      </c>
      <c r="R973" s="47">
        <f t="shared" si="1699"/>
        <v>0</v>
      </c>
      <c r="S973" s="123"/>
      <c r="T973" s="142">
        <f t="shared" si="1627"/>
        <v>0</v>
      </c>
      <c r="U973" s="562" t="s">
        <v>157</v>
      </c>
      <c r="V973" s="561" t="s">
        <v>155</v>
      </c>
      <c r="W973" s="18" t="s">
        <v>150</v>
      </c>
      <c r="X973" s="32">
        <f>SUM(X974:X977)</f>
        <v>41932.699999999997</v>
      </c>
      <c r="Y973" s="25">
        <f t="shared" ref="Y973:AB973" si="1700">SUM(Y974:Y977)</f>
        <v>0</v>
      </c>
      <c r="Z973" s="5">
        <f t="shared" si="1700"/>
        <v>41932.699999999997</v>
      </c>
      <c r="AA973" s="5">
        <f t="shared" si="1700"/>
        <v>0</v>
      </c>
      <c r="AB973" s="47">
        <f t="shared" si="1700"/>
        <v>0</v>
      </c>
      <c r="AC973" s="199"/>
      <c r="AD973" s="142">
        <f t="shared" si="1628"/>
        <v>0</v>
      </c>
      <c r="AE973" s="587" t="s">
        <v>157</v>
      </c>
      <c r="AF973" s="587" t="s">
        <v>155</v>
      </c>
      <c r="AG973" s="277" t="s">
        <v>189</v>
      </c>
      <c r="AH973" s="278">
        <f t="shared" si="1643"/>
        <v>41932.699999999997</v>
      </c>
      <c r="AI973" s="301">
        <f>SUM(AI974:AI978)</f>
        <v>0</v>
      </c>
      <c r="AJ973" s="281">
        <f t="shared" ref="AJ973:AL973" si="1701">SUM(AJ974:AJ978)</f>
        <v>41932.699999999997</v>
      </c>
      <c r="AK973" s="281">
        <f t="shared" si="1701"/>
        <v>0</v>
      </c>
      <c r="AL973" s="322">
        <f t="shared" si="1701"/>
        <v>0</v>
      </c>
      <c r="AM973" s="504"/>
      <c r="AN973" s="142">
        <f t="shared" ref="AN973:AN1036" si="1702">AH973-X973</f>
        <v>0</v>
      </c>
      <c r="AO973" s="477" t="s">
        <v>157</v>
      </c>
      <c r="AP973" s="477" t="s">
        <v>155</v>
      </c>
      <c r="AQ973" s="463" t="s">
        <v>189</v>
      </c>
      <c r="AR973" s="281">
        <f t="shared" si="1645"/>
        <v>41932.699999999997</v>
      </c>
      <c r="AS973" s="281">
        <f>SUM(AS974:AS978)</f>
        <v>0</v>
      </c>
      <c r="AT973" s="281">
        <f t="shared" ref="AT973:AV973" si="1703">SUM(AT974:AT978)</f>
        <v>41932.699999999997</v>
      </c>
      <c r="AU973" s="281">
        <f t="shared" si="1703"/>
        <v>0</v>
      </c>
      <c r="AV973" s="281">
        <f t="shared" si="1703"/>
        <v>0</v>
      </c>
      <c r="AW973" s="481"/>
      <c r="AX973" s="142">
        <f t="shared" si="1656"/>
        <v>41932.699999999997</v>
      </c>
    </row>
    <row r="974" spans="1:50" outlineLevel="1" x14ac:dyDescent="0.3">
      <c r="A974" s="546"/>
      <c r="B974" s="538"/>
      <c r="C974" s="19">
        <v>2023</v>
      </c>
      <c r="D974" s="35">
        <f t="shared" ref="D974:D977" si="1704">SUM(E974:H974)</f>
        <v>11386</v>
      </c>
      <c r="E974" s="28">
        <v>0</v>
      </c>
      <c r="F974" s="7">
        <v>11386</v>
      </c>
      <c r="G974" s="7">
        <v>0</v>
      </c>
      <c r="H974" s="9">
        <v>0</v>
      </c>
      <c r="I974" s="118"/>
      <c r="J974" s="11"/>
      <c r="K974" s="546"/>
      <c r="L974" s="538"/>
      <c r="M974" s="19">
        <v>2023</v>
      </c>
      <c r="N974" s="35">
        <f t="shared" ref="N974:N977" si="1705">SUM(O974:R974)</f>
        <v>11386</v>
      </c>
      <c r="O974" s="28">
        <v>0</v>
      </c>
      <c r="P974" s="7">
        <v>11386</v>
      </c>
      <c r="Q974" s="7">
        <v>0</v>
      </c>
      <c r="R974" s="9">
        <v>0</v>
      </c>
      <c r="S974" s="123"/>
      <c r="T974" s="142">
        <f t="shared" si="1627"/>
        <v>0</v>
      </c>
      <c r="U974" s="546"/>
      <c r="V974" s="538"/>
      <c r="W974" s="19">
        <v>2023</v>
      </c>
      <c r="X974" s="35">
        <f t="shared" ref="X974:X977" si="1706">SUM(Y974:AB974)</f>
        <v>11386</v>
      </c>
      <c r="Y974" s="28">
        <v>0</v>
      </c>
      <c r="Z974" s="7">
        <v>11386</v>
      </c>
      <c r="AA974" s="7">
        <v>0</v>
      </c>
      <c r="AB974" s="9">
        <v>0</v>
      </c>
      <c r="AC974" s="199"/>
      <c r="AD974" s="142">
        <f t="shared" si="1628"/>
        <v>0</v>
      </c>
      <c r="AE974" s="582"/>
      <c r="AF974" s="582"/>
      <c r="AG974" s="283">
        <v>2023</v>
      </c>
      <c r="AH974" s="289">
        <f t="shared" si="1643"/>
        <v>11386</v>
      </c>
      <c r="AI974" s="285">
        <v>0</v>
      </c>
      <c r="AJ974" s="286">
        <v>11386</v>
      </c>
      <c r="AK974" s="286">
        <v>0</v>
      </c>
      <c r="AL974" s="288">
        <v>0</v>
      </c>
      <c r="AM974" s="504"/>
      <c r="AN974" s="142">
        <f t="shared" si="1702"/>
        <v>0</v>
      </c>
      <c r="AO974" s="477"/>
      <c r="AP974" s="477"/>
      <c r="AQ974" s="464">
        <v>2023</v>
      </c>
      <c r="AR974" s="286">
        <f t="shared" si="1645"/>
        <v>11386</v>
      </c>
      <c r="AS974" s="286">
        <v>0</v>
      </c>
      <c r="AT974" s="286">
        <v>11386</v>
      </c>
      <c r="AU974" s="286">
        <v>0</v>
      </c>
      <c r="AV974" s="286">
        <v>0</v>
      </c>
      <c r="AW974" s="481"/>
      <c r="AX974" s="142">
        <f t="shared" si="1656"/>
        <v>11386</v>
      </c>
    </row>
    <row r="975" spans="1:50" outlineLevel="1" x14ac:dyDescent="0.3">
      <c r="A975" s="546"/>
      <c r="B975" s="538"/>
      <c r="C975" s="19">
        <v>2024</v>
      </c>
      <c r="D975" s="35">
        <f t="shared" si="1704"/>
        <v>30546.7</v>
      </c>
      <c r="E975" s="28">
        <v>0</v>
      </c>
      <c r="F975" s="7">
        <v>30546.7</v>
      </c>
      <c r="G975" s="7">
        <v>0</v>
      </c>
      <c r="H975" s="9">
        <v>0</v>
      </c>
      <c r="I975" s="118"/>
      <c r="J975" s="11"/>
      <c r="K975" s="546"/>
      <c r="L975" s="538"/>
      <c r="M975" s="19">
        <v>2024</v>
      </c>
      <c r="N975" s="35">
        <f t="shared" si="1705"/>
        <v>30546.7</v>
      </c>
      <c r="O975" s="28">
        <v>0</v>
      </c>
      <c r="P975" s="7">
        <v>30546.7</v>
      </c>
      <c r="Q975" s="7">
        <v>0</v>
      </c>
      <c r="R975" s="9">
        <v>0</v>
      </c>
      <c r="S975" s="123"/>
      <c r="T975" s="142">
        <f t="shared" si="1627"/>
        <v>0</v>
      </c>
      <c r="U975" s="546"/>
      <c r="V975" s="538"/>
      <c r="W975" s="19">
        <v>2024</v>
      </c>
      <c r="X975" s="35">
        <f t="shared" si="1706"/>
        <v>30546.7</v>
      </c>
      <c r="Y975" s="28">
        <v>0</v>
      </c>
      <c r="Z975" s="7">
        <v>30546.7</v>
      </c>
      <c r="AA975" s="7">
        <v>0</v>
      </c>
      <c r="AB975" s="9">
        <v>0</v>
      </c>
      <c r="AC975" s="199"/>
      <c r="AD975" s="142">
        <f t="shared" si="1628"/>
        <v>0</v>
      </c>
      <c r="AE975" s="582"/>
      <c r="AF975" s="582"/>
      <c r="AG975" s="283">
        <v>2024</v>
      </c>
      <c r="AH975" s="289">
        <f t="shared" si="1643"/>
        <v>30546.7</v>
      </c>
      <c r="AI975" s="285">
        <v>0</v>
      </c>
      <c r="AJ975" s="286">
        <v>30546.7</v>
      </c>
      <c r="AK975" s="286">
        <v>0</v>
      </c>
      <c r="AL975" s="288">
        <v>0</v>
      </c>
      <c r="AM975" s="504"/>
      <c r="AN975" s="142">
        <f t="shared" si="1702"/>
        <v>0</v>
      </c>
      <c r="AO975" s="477"/>
      <c r="AP975" s="477"/>
      <c r="AQ975" s="464">
        <v>2024</v>
      </c>
      <c r="AR975" s="286">
        <f t="shared" si="1645"/>
        <v>30546.7</v>
      </c>
      <c r="AS975" s="286">
        <v>0</v>
      </c>
      <c r="AT975" s="286">
        <v>30546.7</v>
      </c>
      <c r="AU975" s="286">
        <v>0</v>
      </c>
      <c r="AV975" s="286">
        <v>0</v>
      </c>
      <c r="AW975" s="481"/>
      <c r="AX975" s="142">
        <f t="shared" si="1656"/>
        <v>30546.7</v>
      </c>
    </row>
    <row r="976" spans="1:50" outlineLevel="1" x14ac:dyDescent="0.3">
      <c r="A976" s="546"/>
      <c r="B976" s="538"/>
      <c r="C976" s="19">
        <v>2025</v>
      </c>
      <c r="D976" s="35">
        <f t="shared" si="1704"/>
        <v>0</v>
      </c>
      <c r="E976" s="28">
        <v>0</v>
      </c>
      <c r="F976" s="7">
        <v>0</v>
      </c>
      <c r="G976" s="7">
        <v>0</v>
      </c>
      <c r="H976" s="9">
        <v>0</v>
      </c>
      <c r="I976" s="118"/>
      <c r="J976" s="11"/>
      <c r="K976" s="546"/>
      <c r="L976" s="538"/>
      <c r="M976" s="19">
        <v>2025</v>
      </c>
      <c r="N976" s="35">
        <f t="shared" si="1705"/>
        <v>0</v>
      </c>
      <c r="O976" s="28">
        <v>0</v>
      </c>
      <c r="P976" s="7">
        <v>0</v>
      </c>
      <c r="Q976" s="7">
        <v>0</v>
      </c>
      <c r="R976" s="9">
        <v>0</v>
      </c>
      <c r="S976" s="123"/>
      <c r="T976" s="142">
        <f t="shared" si="1627"/>
        <v>0</v>
      </c>
      <c r="U976" s="546"/>
      <c r="V976" s="538"/>
      <c r="W976" s="19">
        <v>2025</v>
      </c>
      <c r="X976" s="35">
        <f t="shared" si="1706"/>
        <v>0</v>
      </c>
      <c r="Y976" s="28">
        <v>0</v>
      </c>
      <c r="Z976" s="7">
        <v>0</v>
      </c>
      <c r="AA976" s="7">
        <v>0</v>
      </c>
      <c r="AB976" s="9">
        <v>0</v>
      </c>
      <c r="AC976" s="199"/>
      <c r="AD976" s="142">
        <f t="shared" si="1628"/>
        <v>0</v>
      </c>
      <c r="AE976" s="582"/>
      <c r="AF976" s="582"/>
      <c r="AG976" s="283">
        <v>2025</v>
      </c>
      <c r="AH976" s="289">
        <f t="shared" si="1643"/>
        <v>0</v>
      </c>
      <c r="AI976" s="285">
        <v>0</v>
      </c>
      <c r="AJ976" s="286">
        <v>0</v>
      </c>
      <c r="AK976" s="286">
        <v>0</v>
      </c>
      <c r="AL976" s="288">
        <v>0</v>
      </c>
      <c r="AM976" s="504"/>
      <c r="AN976" s="142">
        <f t="shared" si="1702"/>
        <v>0</v>
      </c>
      <c r="AO976" s="477"/>
      <c r="AP976" s="477"/>
      <c r="AQ976" s="464">
        <v>2025</v>
      </c>
      <c r="AR976" s="286">
        <f t="shared" si="1645"/>
        <v>0</v>
      </c>
      <c r="AS976" s="286">
        <v>0</v>
      </c>
      <c r="AT976" s="286">
        <v>0</v>
      </c>
      <c r="AU976" s="286">
        <v>0</v>
      </c>
      <c r="AV976" s="286">
        <v>0</v>
      </c>
      <c r="AW976" s="481"/>
      <c r="AX976" s="142">
        <f t="shared" si="1656"/>
        <v>0</v>
      </c>
    </row>
    <row r="977" spans="1:50" outlineLevel="1" x14ac:dyDescent="0.3">
      <c r="A977" s="546"/>
      <c r="B977" s="538"/>
      <c r="C977" s="52">
        <v>2026</v>
      </c>
      <c r="D977" s="104">
        <f t="shared" si="1704"/>
        <v>0</v>
      </c>
      <c r="E977" s="105">
        <v>0</v>
      </c>
      <c r="F977" s="55">
        <v>0</v>
      </c>
      <c r="G977" s="55">
        <v>0</v>
      </c>
      <c r="H977" s="56">
        <v>0</v>
      </c>
      <c r="I977" s="118"/>
      <c r="J977" s="11"/>
      <c r="K977" s="546"/>
      <c r="L977" s="538"/>
      <c r="M977" s="52">
        <v>2026</v>
      </c>
      <c r="N977" s="104">
        <f t="shared" si="1705"/>
        <v>0</v>
      </c>
      <c r="O977" s="105">
        <v>0</v>
      </c>
      <c r="P977" s="55">
        <v>0</v>
      </c>
      <c r="Q977" s="55">
        <v>0</v>
      </c>
      <c r="R977" s="56">
        <v>0</v>
      </c>
      <c r="S977" s="123"/>
      <c r="T977" s="142">
        <f t="shared" si="1627"/>
        <v>0</v>
      </c>
      <c r="U977" s="546"/>
      <c r="V977" s="538"/>
      <c r="W977" s="52">
        <v>2026</v>
      </c>
      <c r="X977" s="104">
        <f t="shared" si="1706"/>
        <v>0</v>
      </c>
      <c r="Y977" s="105">
        <v>0</v>
      </c>
      <c r="Z977" s="55">
        <v>0</v>
      </c>
      <c r="AA977" s="55">
        <v>0</v>
      </c>
      <c r="AB977" s="56">
        <v>0</v>
      </c>
      <c r="AC977" s="199"/>
      <c r="AD977" s="142">
        <f t="shared" si="1628"/>
        <v>0</v>
      </c>
      <c r="AE977" s="582"/>
      <c r="AF977" s="582"/>
      <c r="AG977" s="283">
        <v>2026</v>
      </c>
      <c r="AH977" s="289">
        <f t="shared" si="1643"/>
        <v>0</v>
      </c>
      <c r="AI977" s="285">
        <v>0</v>
      </c>
      <c r="AJ977" s="286">
        <v>0</v>
      </c>
      <c r="AK977" s="286">
        <v>0</v>
      </c>
      <c r="AL977" s="288">
        <v>0</v>
      </c>
      <c r="AM977" s="504"/>
      <c r="AN977" s="142">
        <f t="shared" si="1702"/>
        <v>0</v>
      </c>
      <c r="AO977" s="477"/>
      <c r="AP977" s="477"/>
      <c r="AQ977" s="464">
        <v>2026</v>
      </c>
      <c r="AR977" s="286">
        <f t="shared" si="1645"/>
        <v>0</v>
      </c>
      <c r="AS977" s="286">
        <v>0</v>
      </c>
      <c r="AT977" s="286">
        <v>0</v>
      </c>
      <c r="AU977" s="286">
        <v>0</v>
      </c>
      <c r="AV977" s="286">
        <v>0</v>
      </c>
      <c r="AW977" s="481"/>
      <c r="AX977" s="142">
        <f t="shared" si="1656"/>
        <v>0</v>
      </c>
    </row>
    <row r="978" spans="1:50" ht="15" outlineLevel="1" thickBot="1" x14ac:dyDescent="0.35">
      <c r="A978" s="235"/>
      <c r="B978" s="236"/>
      <c r="C978" s="143"/>
      <c r="D978" s="144"/>
      <c r="E978" s="145"/>
      <c r="F978" s="146"/>
      <c r="G978" s="146"/>
      <c r="H978" s="147"/>
      <c r="I978" s="236"/>
      <c r="J978" s="11"/>
      <c r="K978" s="235"/>
      <c r="L978" s="236"/>
      <c r="M978" s="143"/>
      <c r="N978" s="144"/>
      <c r="O978" s="145"/>
      <c r="P978" s="146"/>
      <c r="Q978" s="146"/>
      <c r="R978" s="147"/>
      <c r="S978" s="236"/>
      <c r="T978" s="142"/>
      <c r="U978" s="235"/>
      <c r="V978" s="236"/>
      <c r="W978" s="143"/>
      <c r="X978" s="144"/>
      <c r="Y978" s="145"/>
      <c r="Z978" s="146"/>
      <c r="AA978" s="146"/>
      <c r="AB978" s="147"/>
      <c r="AC978" s="245"/>
      <c r="AD978" s="142"/>
      <c r="AE978" s="582"/>
      <c r="AF978" s="582"/>
      <c r="AG978" s="315">
        <v>2027</v>
      </c>
      <c r="AH978" s="316">
        <f t="shared" si="1643"/>
        <v>0</v>
      </c>
      <c r="AI978" s="317">
        <v>0</v>
      </c>
      <c r="AJ978" s="318">
        <v>0</v>
      </c>
      <c r="AK978" s="318">
        <v>0</v>
      </c>
      <c r="AL978" s="319">
        <v>0</v>
      </c>
      <c r="AM978" s="505"/>
      <c r="AN978" s="142">
        <f t="shared" si="1702"/>
        <v>0</v>
      </c>
      <c r="AO978" s="477"/>
      <c r="AP978" s="477"/>
      <c r="AQ978" s="464">
        <v>2027</v>
      </c>
      <c r="AR978" s="286">
        <f t="shared" si="1645"/>
        <v>0</v>
      </c>
      <c r="AS978" s="286">
        <v>0</v>
      </c>
      <c r="AT978" s="286">
        <v>0</v>
      </c>
      <c r="AU978" s="286">
        <v>0</v>
      </c>
      <c r="AV978" s="286">
        <v>0</v>
      </c>
      <c r="AW978" s="481"/>
      <c r="AX978" s="142">
        <f t="shared" si="1656"/>
        <v>0</v>
      </c>
    </row>
    <row r="979" spans="1:50" ht="21" customHeight="1" outlineLevel="1" x14ac:dyDescent="0.3">
      <c r="A979" s="202"/>
      <c r="B979" s="199"/>
      <c r="C979" s="143"/>
      <c r="D979" s="144"/>
      <c r="E979" s="145"/>
      <c r="F979" s="146"/>
      <c r="G979" s="146"/>
      <c r="H979" s="147"/>
      <c r="I979" s="199"/>
      <c r="J979" s="11"/>
      <c r="K979" s="202"/>
      <c r="L979" s="199"/>
      <c r="M979" s="143"/>
      <c r="N979" s="144"/>
      <c r="O979" s="145"/>
      <c r="P979" s="146"/>
      <c r="Q979" s="146"/>
      <c r="R979" s="147"/>
      <c r="S979" s="199"/>
      <c r="T979" s="142"/>
      <c r="U979" s="568" t="s">
        <v>179</v>
      </c>
      <c r="V979" s="543" t="s">
        <v>180</v>
      </c>
      <c r="W979" s="205">
        <v>2026</v>
      </c>
      <c r="X979" s="211">
        <f>SUM(X980)</f>
        <v>0</v>
      </c>
      <c r="Y979" s="212">
        <f t="shared" ref="Y979:AB979" si="1707">SUM(Y980)</f>
        <v>0</v>
      </c>
      <c r="Z979" s="213">
        <f t="shared" si="1707"/>
        <v>0</v>
      </c>
      <c r="AA979" s="213">
        <f t="shared" si="1707"/>
        <v>0</v>
      </c>
      <c r="AB979" s="214">
        <f t="shared" si="1707"/>
        <v>0</v>
      </c>
      <c r="AC979" s="618" t="s">
        <v>117</v>
      </c>
      <c r="AD979" s="142">
        <f t="shared" si="1628"/>
        <v>0</v>
      </c>
      <c r="AE979" s="637" t="s">
        <v>179</v>
      </c>
      <c r="AF979" s="512" t="s">
        <v>180</v>
      </c>
      <c r="AG979" s="296" t="s">
        <v>186</v>
      </c>
      <c r="AH979" s="436">
        <f t="shared" ref="AH979:AH1005" si="1708">SUM(AI979:AL979)</f>
        <v>0</v>
      </c>
      <c r="AI979" s="437">
        <f>SUM(AI980:AI982)</f>
        <v>0</v>
      </c>
      <c r="AJ979" s="269">
        <f t="shared" ref="AJ979:AL979" si="1709">SUM(AJ980:AJ982)</f>
        <v>0</v>
      </c>
      <c r="AK979" s="269">
        <f t="shared" si="1709"/>
        <v>0</v>
      </c>
      <c r="AL979" s="438">
        <f t="shared" si="1709"/>
        <v>0</v>
      </c>
      <c r="AM979" s="537" t="s">
        <v>117</v>
      </c>
      <c r="AN979" s="142">
        <f t="shared" si="1702"/>
        <v>0</v>
      </c>
      <c r="AO979" s="486" t="s">
        <v>179</v>
      </c>
      <c r="AP979" s="474" t="s">
        <v>180</v>
      </c>
      <c r="AQ979" s="463" t="s">
        <v>186</v>
      </c>
      <c r="AR979" s="276">
        <f t="shared" ref="AR979:AR1005" si="1710">SUM(AS979:AV979)</f>
        <v>6921.9</v>
      </c>
      <c r="AS979" s="276">
        <f>SUM(AS980:AS982)</f>
        <v>0</v>
      </c>
      <c r="AT979" s="276">
        <f t="shared" ref="AT979:AV979" si="1711">SUM(AT980:AT982)</f>
        <v>6921.9</v>
      </c>
      <c r="AU979" s="276">
        <f t="shared" si="1711"/>
        <v>0</v>
      </c>
      <c r="AV979" s="276">
        <f t="shared" si="1711"/>
        <v>0</v>
      </c>
      <c r="AW979" s="481"/>
      <c r="AX979" s="142">
        <f t="shared" si="1656"/>
        <v>6921.9</v>
      </c>
    </row>
    <row r="980" spans="1:50" ht="21" customHeight="1" outlineLevel="1" thickBot="1" x14ac:dyDescent="0.35">
      <c r="A980" s="202"/>
      <c r="B980" s="199"/>
      <c r="C980" s="143"/>
      <c r="D980" s="144"/>
      <c r="E980" s="145"/>
      <c r="F980" s="146"/>
      <c r="G980" s="146"/>
      <c r="H980" s="147"/>
      <c r="I980" s="199"/>
      <c r="J980" s="11"/>
      <c r="K980" s="202"/>
      <c r="L980" s="199"/>
      <c r="M980" s="143"/>
      <c r="N980" s="144"/>
      <c r="O980" s="145"/>
      <c r="P980" s="146"/>
      <c r="Q980" s="146"/>
      <c r="R980" s="147"/>
      <c r="S980" s="199"/>
      <c r="T980" s="142"/>
      <c r="U980" s="542"/>
      <c r="V980" s="545"/>
      <c r="W980" s="206">
        <v>2026</v>
      </c>
      <c r="X980" s="207">
        <v>0</v>
      </c>
      <c r="Y980" s="208">
        <v>0</v>
      </c>
      <c r="Z980" s="209">
        <v>0</v>
      </c>
      <c r="AA980" s="209">
        <v>0</v>
      </c>
      <c r="AB980" s="210">
        <v>0</v>
      </c>
      <c r="AC980" s="619"/>
      <c r="AD980" s="142">
        <f t="shared" si="1628"/>
        <v>0</v>
      </c>
      <c r="AE980" s="638"/>
      <c r="AF980" s="513"/>
      <c r="AG980" s="283">
        <v>2025</v>
      </c>
      <c r="AH980" s="413">
        <f t="shared" si="1708"/>
        <v>0</v>
      </c>
      <c r="AI980" s="405">
        <f>AI984</f>
        <v>0</v>
      </c>
      <c r="AJ980" s="271">
        <f t="shared" ref="AJ980:AL980" si="1712">AJ984</f>
        <v>0</v>
      </c>
      <c r="AK980" s="271">
        <f t="shared" si="1712"/>
        <v>0</v>
      </c>
      <c r="AL980" s="421">
        <f t="shared" si="1712"/>
        <v>0</v>
      </c>
      <c r="AM980" s="538"/>
      <c r="AN980" s="142">
        <f t="shared" si="1702"/>
        <v>0</v>
      </c>
      <c r="AO980" s="486"/>
      <c r="AP980" s="474"/>
      <c r="AQ980" s="464">
        <v>2025</v>
      </c>
      <c r="AR980" s="271">
        <f t="shared" si="1710"/>
        <v>6921.9</v>
      </c>
      <c r="AS980" s="271">
        <f>AS984</f>
        <v>0</v>
      </c>
      <c r="AT980" s="271">
        <f t="shared" ref="AT980:AV980" si="1713">AT984</f>
        <v>6921.9</v>
      </c>
      <c r="AU980" s="271">
        <f t="shared" si="1713"/>
        <v>0</v>
      </c>
      <c r="AV980" s="271">
        <f t="shared" si="1713"/>
        <v>0</v>
      </c>
      <c r="AW980" s="481"/>
      <c r="AX980" s="142">
        <f t="shared" si="1656"/>
        <v>6921.9</v>
      </c>
    </row>
    <row r="981" spans="1:50" ht="21" customHeight="1" outlineLevel="1" x14ac:dyDescent="0.3">
      <c r="A981" s="202"/>
      <c r="B981" s="199"/>
      <c r="C981" s="143"/>
      <c r="D981" s="144"/>
      <c r="E981" s="145"/>
      <c r="F981" s="146"/>
      <c r="G981" s="146"/>
      <c r="H981" s="147"/>
      <c r="I981" s="199"/>
      <c r="J981" s="11"/>
      <c r="K981" s="202"/>
      <c r="L981" s="199"/>
      <c r="M981" s="143"/>
      <c r="N981" s="144"/>
      <c r="O981" s="145"/>
      <c r="P981" s="146"/>
      <c r="Q981" s="146"/>
      <c r="R981" s="147"/>
      <c r="S981" s="199"/>
      <c r="T981" s="142"/>
      <c r="U981" s="200"/>
      <c r="V981" s="201"/>
      <c r="W981" s="143"/>
      <c r="X981" s="215"/>
      <c r="Y981" s="216"/>
      <c r="Z981" s="217"/>
      <c r="AA981" s="217"/>
      <c r="AB981" s="218"/>
      <c r="AC981" s="204"/>
      <c r="AD981" s="142"/>
      <c r="AE981" s="638"/>
      <c r="AF981" s="513"/>
      <c r="AG981" s="283">
        <v>2026</v>
      </c>
      <c r="AH981" s="413">
        <f t="shared" si="1708"/>
        <v>0</v>
      </c>
      <c r="AI981" s="405">
        <f t="shared" ref="AI981:AL982" si="1714">AI985</f>
        <v>0</v>
      </c>
      <c r="AJ981" s="271">
        <f t="shared" si="1714"/>
        <v>0</v>
      </c>
      <c r="AK981" s="271">
        <f t="shared" si="1714"/>
        <v>0</v>
      </c>
      <c r="AL981" s="421">
        <f t="shared" si="1714"/>
        <v>0</v>
      </c>
      <c r="AM981" s="538"/>
      <c r="AN981" s="142">
        <f t="shared" si="1702"/>
        <v>0</v>
      </c>
      <c r="AO981" s="486"/>
      <c r="AP981" s="474"/>
      <c r="AQ981" s="464">
        <v>2026</v>
      </c>
      <c r="AR981" s="271">
        <f t="shared" si="1710"/>
        <v>0</v>
      </c>
      <c r="AS981" s="271">
        <f t="shared" ref="AS981:AV981" si="1715">AS985</f>
        <v>0</v>
      </c>
      <c r="AT981" s="271">
        <f t="shared" si="1715"/>
        <v>0</v>
      </c>
      <c r="AU981" s="271">
        <f t="shared" si="1715"/>
        <v>0</v>
      </c>
      <c r="AV981" s="271">
        <f t="shared" si="1715"/>
        <v>0</v>
      </c>
      <c r="AW981" s="481"/>
      <c r="AX981" s="142">
        <f t="shared" si="1656"/>
        <v>0</v>
      </c>
    </row>
    <row r="982" spans="1:50" ht="21" customHeight="1" outlineLevel="1" x14ac:dyDescent="0.3">
      <c r="A982" s="235"/>
      <c r="B982" s="236"/>
      <c r="C982" s="143"/>
      <c r="D982" s="144"/>
      <c r="E982" s="145"/>
      <c r="F982" s="146"/>
      <c r="G982" s="146"/>
      <c r="H982" s="147"/>
      <c r="I982" s="236"/>
      <c r="J982" s="11"/>
      <c r="K982" s="235"/>
      <c r="L982" s="236"/>
      <c r="M982" s="143"/>
      <c r="N982" s="144"/>
      <c r="O982" s="145"/>
      <c r="P982" s="146"/>
      <c r="Q982" s="146"/>
      <c r="R982" s="147"/>
      <c r="S982" s="236"/>
      <c r="T982" s="142"/>
      <c r="U982" s="240"/>
      <c r="V982" s="239"/>
      <c r="W982" s="143"/>
      <c r="X982" s="215"/>
      <c r="Y982" s="216"/>
      <c r="Z982" s="217"/>
      <c r="AA982" s="217"/>
      <c r="AB982" s="218"/>
      <c r="AC982" s="245"/>
      <c r="AD982" s="142"/>
      <c r="AE982" s="650"/>
      <c r="AF982" s="510"/>
      <c r="AG982" s="283">
        <v>2027</v>
      </c>
      <c r="AH982" s="413">
        <f t="shared" si="1708"/>
        <v>0</v>
      </c>
      <c r="AI982" s="405">
        <f t="shared" si="1714"/>
        <v>0</v>
      </c>
      <c r="AJ982" s="271">
        <f t="shared" si="1714"/>
        <v>0</v>
      </c>
      <c r="AK982" s="271">
        <f t="shared" si="1714"/>
        <v>0</v>
      </c>
      <c r="AL982" s="421">
        <f t="shared" si="1714"/>
        <v>0</v>
      </c>
      <c r="AM982" s="538"/>
      <c r="AN982" s="142">
        <f t="shared" si="1702"/>
        <v>0</v>
      </c>
      <c r="AO982" s="486"/>
      <c r="AP982" s="474"/>
      <c r="AQ982" s="464">
        <v>2027</v>
      </c>
      <c r="AR982" s="271">
        <f t="shared" si="1710"/>
        <v>0</v>
      </c>
      <c r="AS982" s="271">
        <f t="shared" ref="AS982:AV982" si="1716">AS986</f>
        <v>0</v>
      </c>
      <c r="AT982" s="271">
        <f t="shared" si="1716"/>
        <v>0</v>
      </c>
      <c r="AU982" s="271">
        <f t="shared" si="1716"/>
        <v>0</v>
      </c>
      <c r="AV982" s="271">
        <f t="shared" si="1716"/>
        <v>0</v>
      </c>
      <c r="AW982" s="481"/>
      <c r="AX982" s="142">
        <f t="shared" si="1656"/>
        <v>0</v>
      </c>
    </row>
    <row r="983" spans="1:50" ht="24.9" customHeight="1" outlineLevel="1" x14ac:dyDescent="0.3">
      <c r="A983" s="202"/>
      <c r="B983" s="199"/>
      <c r="C983" s="143"/>
      <c r="D983" s="144"/>
      <c r="E983" s="145"/>
      <c r="F983" s="146"/>
      <c r="G983" s="146"/>
      <c r="H983" s="147"/>
      <c r="I983" s="199"/>
      <c r="J983" s="11"/>
      <c r="K983" s="202"/>
      <c r="L983" s="199"/>
      <c r="M983" s="143"/>
      <c r="N983" s="144"/>
      <c r="O983" s="145"/>
      <c r="P983" s="146"/>
      <c r="Q983" s="146"/>
      <c r="R983" s="147"/>
      <c r="S983" s="199"/>
      <c r="T983" s="142"/>
      <c r="U983" s="200"/>
      <c r="V983" s="201"/>
      <c r="W983" s="143"/>
      <c r="X983" s="215"/>
      <c r="Y983" s="216"/>
      <c r="Z983" s="217"/>
      <c r="AA983" s="217"/>
      <c r="AB983" s="218"/>
      <c r="AC983" s="204"/>
      <c r="AD983" s="142"/>
      <c r="AE983" s="587" t="s">
        <v>183</v>
      </c>
      <c r="AF983" s="587" t="s">
        <v>182</v>
      </c>
      <c r="AG983" s="277" t="s">
        <v>186</v>
      </c>
      <c r="AH983" s="412">
        <f t="shared" si="1708"/>
        <v>0</v>
      </c>
      <c r="AI983" s="404">
        <f t="shared" ref="AI983:AL983" si="1717">SUM(AI984:AI986)</f>
        <v>0</v>
      </c>
      <c r="AJ983" s="276">
        <f t="shared" si="1717"/>
        <v>0</v>
      </c>
      <c r="AK983" s="276">
        <f t="shared" si="1717"/>
        <v>0</v>
      </c>
      <c r="AL983" s="420">
        <f t="shared" si="1717"/>
        <v>0</v>
      </c>
      <c r="AM983" s="538"/>
      <c r="AN983" s="142">
        <f t="shared" si="1702"/>
        <v>0</v>
      </c>
      <c r="AO983" s="477" t="s">
        <v>183</v>
      </c>
      <c r="AP983" s="477" t="s">
        <v>182</v>
      </c>
      <c r="AQ983" s="463" t="s">
        <v>186</v>
      </c>
      <c r="AR983" s="276">
        <f t="shared" si="1710"/>
        <v>6921.9</v>
      </c>
      <c r="AS983" s="276">
        <f t="shared" ref="AS983:AV983" si="1718">SUM(AS984:AS986)</f>
        <v>0</v>
      </c>
      <c r="AT983" s="276">
        <f t="shared" si="1718"/>
        <v>6921.9</v>
      </c>
      <c r="AU983" s="276">
        <f t="shared" si="1718"/>
        <v>0</v>
      </c>
      <c r="AV983" s="276">
        <f t="shared" si="1718"/>
        <v>0</v>
      </c>
      <c r="AW983" s="481"/>
      <c r="AX983" s="142">
        <f t="shared" si="1656"/>
        <v>6921.9</v>
      </c>
    </row>
    <row r="984" spans="1:50" ht="24.9" customHeight="1" outlineLevel="1" x14ac:dyDescent="0.3">
      <c r="A984" s="202"/>
      <c r="B984" s="199"/>
      <c r="C984" s="143"/>
      <c r="D984" s="144"/>
      <c r="E984" s="145"/>
      <c r="F984" s="146"/>
      <c r="G984" s="146"/>
      <c r="H984" s="147"/>
      <c r="I984" s="199"/>
      <c r="J984" s="11"/>
      <c r="K984" s="202"/>
      <c r="L984" s="199"/>
      <c r="M984" s="143"/>
      <c r="N984" s="144"/>
      <c r="O984" s="145"/>
      <c r="P984" s="146"/>
      <c r="Q984" s="146"/>
      <c r="R984" s="147"/>
      <c r="S984" s="199"/>
      <c r="T984" s="142"/>
      <c r="U984" s="200"/>
      <c r="V984" s="201"/>
      <c r="W984" s="143"/>
      <c r="X984" s="215"/>
      <c r="Y984" s="216"/>
      <c r="Z984" s="217"/>
      <c r="AA984" s="217"/>
      <c r="AB984" s="218"/>
      <c r="AC984" s="204"/>
      <c r="AD984" s="142"/>
      <c r="AE984" s="582"/>
      <c r="AF984" s="582"/>
      <c r="AG984" s="283">
        <v>2025</v>
      </c>
      <c r="AH984" s="413">
        <f t="shared" si="1708"/>
        <v>0</v>
      </c>
      <c r="AI984" s="405">
        <v>0</v>
      </c>
      <c r="AJ984" s="271">
        <v>0</v>
      </c>
      <c r="AK984" s="271">
        <v>0</v>
      </c>
      <c r="AL984" s="421">
        <v>0</v>
      </c>
      <c r="AM984" s="538"/>
      <c r="AN984" s="142">
        <f t="shared" si="1702"/>
        <v>0</v>
      </c>
      <c r="AO984" s="477"/>
      <c r="AP984" s="477"/>
      <c r="AQ984" s="464">
        <v>2025</v>
      </c>
      <c r="AR984" s="271">
        <f t="shared" si="1710"/>
        <v>6921.9</v>
      </c>
      <c r="AS984" s="271">
        <v>0</v>
      </c>
      <c r="AT984" s="271">
        <v>6921.9</v>
      </c>
      <c r="AU984" s="271">
        <v>0</v>
      </c>
      <c r="AV984" s="271">
        <v>0</v>
      </c>
      <c r="AW984" s="481"/>
      <c r="AX984" s="142">
        <f t="shared" si="1656"/>
        <v>6921.9</v>
      </c>
    </row>
    <row r="985" spans="1:50" ht="24.9" customHeight="1" outlineLevel="1" x14ac:dyDescent="0.3">
      <c r="A985" s="202"/>
      <c r="B985" s="199"/>
      <c r="C985" s="143"/>
      <c r="D985" s="144"/>
      <c r="E985" s="145"/>
      <c r="F985" s="146"/>
      <c r="G985" s="146"/>
      <c r="H985" s="147"/>
      <c r="I985" s="199"/>
      <c r="J985" s="11"/>
      <c r="K985" s="202"/>
      <c r="L985" s="199"/>
      <c r="M985" s="143"/>
      <c r="N985" s="144"/>
      <c r="O985" s="145"/>
      <c r="P985" s="146"/>
      <c r="Q985" s="146"/>
      <c r="R985" s="147"/>
      <c r="S985" s="199"/>
      <c r="T985" s="142"/>
      <c r="U985" s="200"/>
      <c r="V985" s="201"/>
      <c r="W985" s="143"/>
      <c r="X985" s="215"/>
      <c r="Y985" s="216"/>
      <c r="Z985" s="217"/>
      <c r="AA985" s="217"/>
      <c r="AB985" s="218"/>
      <c r="AC985" s="204"/>
      <c r="AD985" s="142"/>
      <c r="AE985" s="582"/>
      <c r="AF985" s="582"/>
      <c r="AG985" s="283">
        <v>2026</v>
      </c>
      <c r="AH985" s="413">
        <f t="shared" si="1708"/>
        <v>0</v>
      </c>
      <c r="AI985" s="405">
        <v>0</v>
      </c>
      <c r="AJ985" s="271">
        <v>0</v>
      </c>
      <c r="AK985" s="271">
        <v>0</v>
      </c>
      <c r="AL985" s="421">
        <v>0</v>
      </c>
      <c r="AM985" s="538"/>
      <c r="AN985" s="142">
        <f t="shared" si="1702"/>
        <v>0</v>
      </c>
      <c r="AO985" s="477"/>
      <c r="AP985" s="477"/>
      <c r="AQ985" s="464">
        <v>2026</v>
      </c>
      <c r="AR985" s="271">
        <f t="shared" si="1710"/>
        <v>0</v>
      </c>
      <c r="AS985" s="271">
        <v>0</v>
      </c>
      <c r="AT985" s="271">
        <v>0</v>
      </c>
      <c r="AU985" s="271">
        <v>0</v>
      </c>
      <c r="AV985" s="271">
        <v>0</v>
      </c>
      <c r="AW985" s="481"/>
      <c r="AX985" s="142">
        <f t="shared" si="1656"/>
        <v>0</v>
      </c>
    </row>
    <row r="986" spans="1:50" ht="24.9" customHeight="1" outlineLevel="1" thickBot="1" x14ac:dyDescent="0.35">
      <c r="A986" s="235"/>
      <c r="B986" s="236"/>
      <c r="C986" s="143"/>
      <c r="D986" s="144"/>
      <c r="E986" s="145"/>
      <c r="F986" s="146"/>
      <c r="G986" s="146"/>
      <c r="H986" s="147"/>
      <c r="I986" s="236"/>
      <c r="J986" s="11"/>
      <c r="K986" s="235"/>
      <c r="L986" s="236"/>
      <c r="M986" s="143"/>
      <c r="N986" s="144"/>
      <c r="O986" s="145"/>
      <c r="P986" s="146"/>
      <c r="Q986" s="146"/>
      <c r="R986" s="147"/>
      <c r="S986" s="236"/>
      <c r="T986" s="142"/>
      <c r="U986" s="240"/>
      <c r="V986" s="239"/>
      <c r="W986" s="143"/>
      <c r="X986" s="215"/>
      <c r="Y986" s="216"/>
      <c r="Z986" s="217"/>
      <c r="AA986" s="217"/>
      <c r="AB986" s="218"/>
      <c r="AC986" s="245"/>
      <c r="AD986" s="142"/>
      <c r="AE986" s="583"/>
      <c r="AF986" s="583"/>
      <c r="AG986" s="342">
        <v>2027</v>
      </c>
      <c r="AH986" s="439">
        <f t="shared" si="1708"/>
        <v>0</v>
      </c>
      <c r="AI986" s="440">
        <v>0</v>
      </c>
      <c r="AJ986" s="273">
        <v>0</v>
      </c>
      <c r="AK986" s="273">
        <v>0</v>
      </c>
      <c r="AL986" s="441">
        <v>0</v>
      </c>
      <c r="AM986" s="539"/>
      <c r="AN986" s="142">
        <f t="shared" si="1702"/>
        <v>0</v>
      </c>
      <c r="AO986" s="477"/>
      <c r="AP986" s="477"/>
      <c r="AQ986" s="464">
        <v>2027</v>
      </c>
      <c r="AR986" s="271">
        <f t="shared" si="1710"/>
        <v>0</v>
      </c>
      <c r="AS986" s="271">
        <v>0</v>
      </c>
      <c r="AT986" s="271">
        <v>0</v>
      </c>
      <c r="AU986" s="271">
        <v>0</v>
      </c>
      <c r="AV986" s="271">
        <v>0</v>
      </c>
      <c r="AW986" s="482"/>
      <c r="AX986" s="142">
        <f t="shared" si="1656"/>
        <v>0</v>
      </c>
    </row>
    <row r="987" spans="1:50" ht="15" customHeight="1" x14ac:dyDescent="0.3">
      <c r="A987" s="540">
        <v>3</v>
      </c>
      <c r="B987" s="550" t="s">
        <v>110</v>
      </c>
      <c r="C987" s="57" t="s">
        <v>144</v>
      </c>
      <c r="D987" s="80">
        <f>SUM(D988:D998)</f>
        <v>545669.1</v>
      </c>
      <c r="E987" s="81">
        <f>SUM(E988:E998)</f>
        <v>489025.4</v>
      </c>
      <c r="F987" s="95">
        <f>SUM(F988:F998)</f>
        <v>3071.2</v>
      </c>
      <c r="G987" s="82">
        <f>SUM(G988:G998)</f>
        <v>0</v>
      </c>
      <c r="H987" s="106">
        <f>SUM(H988:H998)</f>
        <v>53572.5</v>
      </c>
      <c r="I987" s="537" t="s">
        <v>117</v>
      </c>
      <c r="J987" s="11"/>
      <c r="K987" s="540">
        <v>3</v>
      </c>
      <c r="L987" s="550" t="s">
        <v>110</v>
      </c>
      <c r="M987" s="57" t="s">
        <v>144</v>
      </c>
      <c r="N987" s="80">
        <f>SUM(N988:N998)</f>
        <v>524102.10000000003</v>
      </c>
      <c r="O987" s="81">
        <f>SUM(O988:O998)</f>
        <v>467316.1</v>
      </c>
      <c r="P987" s="95">
        <f>SUM(P988:P998)</f>
        <v>3213.5</v>
      </c>
      <c r="Q987" s="82">
        <f>SUM(Q988:Q998)</f>
        <v>0</v>
      </c>
      <c r="R987" s="106">
        <f>SUM(R988:R998)</f>
        <v>53572.5</v>
      </c>
      <c r="S987" s="537" t="s">
        <v>117</v>
      </c>
      <c r="T987" s="142">
        <f t="shared" si="1627"/>
        <v>-21566.999999999942</v>
      </c>
      <c r="U987" s="540">
        <v>3</v>
      </c>
      <c r="V987" s="550" t="s">
        <v>110</v>
      </c>
      <c r="W987" s="57" t="s">
        <v>144</v>
      </c>
      <c r="X987" s="80">
        <f>SUM(X988:X998)</f>
        <v>524102.10000000003</v>
      </c>
      <c r="Y987" s="81">
        <f>SUM(Y988:Y998)</f>
        <v>467316.1</v>
      </c>
      <c r="Z987" s="95">
        <f>SUM(Z988:Z998)</f>
        <v>3213.5</v>
      </c>
      <c r="AA987" s="82">
        <f>SUM(AA988:AA998)</f>
        <v>0</v>
      </c>
      <c r="AB987" s="106">
        <f>SUM(AB988:AB998)</f>
        <v>53572.5</v>
      </c>
      <c r="AC987" s="537" t="s">
        <v>117</v>
      </c>
      <c r="AD987" s="142">
        <f t="shared" si="1628"/>
        <v>0</v>
      </c>
      <c r="AE987" s="630">
        <v>3</v>
      </c>
      <c r="AF987" s="512" t="s">
        <v>110</v>
      </c>
      <c r="AG987" s="296" t="s">
        <v>188</v>
      </c>
      <c r="AH987" s="297">
        <f t="shared" si="1708"/>
        <v>850129.6</v>
      </c>
      <c r="AI987" s="298">
        <f>SUM(AI988:AI999)</f>
        <v>793343.6</v>
      </c>
      <c r="AJ987" s="299">
        <f t="shared" ref="AJ987:AL987" si="1719">SUM(AJ988:AJ999)</f>
        <v>3213.5</v>
      </c>
      <c r="AK987" s="325">
        <f t="shared" si="1719"/>
        <v>0</v>
      </c>
      <c r="AL987" s="300">
        <f t="shared" si="1719"/>
        <v>53572.5</v>
      </c>
      <c r="AM987" s="537" t="s">
        <v>117</v>
      </c>
      <c r="AN987" s="142">
        <f t="shared" si="1702"/>
        <v>326027.49999999994</v>
      </c>
      <c r="AO987" s="474">
        <v>3</v>
      </c>
      <c r="AP987" s="474" t="s">
        <v>110</v>
      </c>
      <c r="AQ987" s="463" t="s">
        <v>188</v>
      </c>
      <c r="AR987" s="281">
        <f t="shared" si="1710"/>
        <v>948512.6</v>
      </c>
      <c r="AS987" s="281">
        <f>SUM(AS988:AS999)</f>
        <v>883137.9</v>
      </c>
      <c r="AT987" s="281">
        <f t="shared" ref="AT987:AV987" si="1720">SUM(AT988:AT999)</f>
        <v>11802.199999999999</v>
      </c>
      <c r="AU987" s="280">
        <f t="shared" si="1720"/>
        <v>0</v>
      </c>
      <c r="AV987" s="280">
        <f t="shared" si="1720"/>
        <v>53572.5</v>
      </c>
      <c r="AW987" s="483" t="s">
        <v>117</v>
      </c>
      <c r="AX987" s="142">
        <f t="shared" si="1656"/>
        <v>155169</v>
      </c>
    </row>
    <row r="988" spans="1:50" x14ac:dyDescent="0.3">
      <c r="A988" s="541"/>
      <c r="B988" s="551"/>
      <c r="C988" s="18">
        <v>2016</v>
      </c>
      <c r="D988" s="33">
        <f>SUM(E988:H988)</f>
        <v>0</v>
      </c>
      <c r="E988" s="26">
        <f>E1001</f>
        <v>0</v>
      </c>
      <c r="F988" s="6">
        <f>F1001</f>
        <v>0</v>
      </c>
      <c r="G988" s="6">
        <f>G1001</f>
        <v>0</v>
      </c>
      <c r="H988" s="12">
        <f>H1001</f>
        <v>0</v>
      </c>
      <c r="I988" s="538"/>
      <c r="J988" s="11"/>
      <c r="K988" s="541"/>
      <c r="L988" s="551"/>
      <c r="M988" s="18">
        <v>2016</v>
      </c>
      <c r="N988" s="33">
        <f>SUM(O988:R988)</f>
        <v>0</v>
      </c>
      <c r="O988" s="26">
        <f>O1001</f>
        <v>0</v>
      </c>
      <c r="P988" s="6">
        <f>P1001</f>
        <v>0</v>
      </c>
      <c r="Q988" s="6">
        <f>Q1001</f>
        <v>0</v>
      </c>
      <c r="R988" s="12">
        <f>R1001</f>
        <v>0</v>
      </c>
      <c r="S988" s="538"/>
      <c r="T988" s="142">
        <f t="shared" si="1627"/>
        <v>0</v>
      </c>
      <c r="U988" s="541"/>
      <c r="V988" s="551"/>
      <c r="W988" s="18">
        <v>2016</v>
      </c>
      <c r="X988" s="33">
        <f>SUM(Y988:AB988)</f>
        <v>0</v>
      </c>
      <c r="Y988" s="26">
        <f>Y1001</f>
        <v>0</v>
      </c>
      <c r="Z988" s="6">
        <f>Z1001</f>
        <v>0</v>
      </c>
      <c r="AA988" s="6">
        <f>AA1001</f>
        <v>0</v>
      </c>
      <c r="AB988" s="12">
        <f>AB1001</f>
        <v>0</v>
      </c>
      <c r="AC988" s="538"/>
      <c r="AD988" s="142">
        <f t="shared" si="1628"/>
        <v>0</v>
      </c>
      <c r="AE988" s="631"/>
      <c r="AF988" s="513"/>
      <c r="AG988" s="277">
        <v>2016</v>
      </c>
      <c r="AH988" s="302">
        <f t="shared" si="1708"/>
        <v>0</v>
      </c>
      <c r="AI988" s="279">
        <f>AI1001</f>
        <v>0</v>
      </c>
      <c r="AJ988" s="280">
        <f>AJ1001</f>
        <v>0</v>
      </c>
      <c r="AK988" s="280">
        <f>AK1001</f>
        <v>0</v>
      </c>
      <c r="AL988" s="282">
        <f>AL1001</f>
        <v>0</v>
      </c>
      <c r="AM988" s="538"/>
      <c r="AN988" s="142">
        <f t="shared" si="1702"/>
        <v>0</v>
      </c>
      <c r="AO988" s="474"/>
      <c r="AP988" s="474"/>
      <c r="AQ988" s="463">
        <v>2016</v>
      </c>
      <c r="AR988" s="280">
        <f t="shared" si="1710"/>
        <v>0</v>
      </c>
      <c r="AS988" s="280">
        <f>AS1001</f>
        <v>0</v>
      </c>
      <c r="AT988" s="280">
        <f>AT1001</f>
        <v>0</v>
      </c>
      <c r="AU988" s="280">
        <f>AU1001</f>
        <v>0</v>
      </c>
      <c r="AV988" s="280">
        <f>AV1001</f>
        <v>0</v>
      </c>
      <c r="AW988" s="484"/>
      <c r="AX988" s="142">
        <f t="shared" si="1656"/>
        <v>0</v>
      </c>
    </row>
    <row r="989" spans="1:50" x14ac:dyDescent="0.3">
      <c r="A989" s="541"/>
      <c r="B989" s="551"/>
      <c r="C989" s="18">
        <v>2017</v>
      </c>
      <c r="D989" s="33">
        <f t="shared" ref="D989:D998" si="1721">SUM(E989:H989)</f>
        <v>8619</v>
      </c>
      <c r="E989" s="25">
        <f t="shared" ref="E989:H994" si="1722">E1002</f>
        <v>8000</v>
      </c>
      <c r="F989" s="5">
        <f t="shared" si="1722"/>
        <v>619</v>
      </c>
      <c r="G989" s="6">
        <f t="shared" si="1722"/>
        <v>0</v>
      </c>
      <c r="H989" s="12">
        <f t="shared" si="1722"/>
        <v>0</v>
      </c>
      <c r="I989" s="538"/>
      <c r="J989" s="11"/>
      <c r="K989" s="541"/>
      <c r="L989" s="551"/>
      <c r="M989" s="18">
        <v>2017</v>
      </c>
      <c r="N989" s="33">
        <f t="shared" ref="N989:N998" si="1723">SUM(O989:R989)</f>
        <v>8619</v>
      </c>
      <c r="O989" s="25">
        <f t="shared" ref="O989:R989" si="1724">O1002</f>
        <v>8000</v>
      </c>
      <c r="P989" s="5">
        <f t="shared" si="1724"/>
        <v>619</v>
      </c>
      <c r="Q989" s="6">
        <f t="shared" si="1724"/>
        <v>0</v>
      </c>
      <c r="R989" s="12">
        <f t="shared" si="1724"/>
        <v>0</v>
      </c>
      <c r="S989" s="538"/>
      <c r="T989" s="142">
        <f t="shared" si="1627"/>
        <v>0</v>
      </c>
      <c r="U989" s="541"/>
      <c r="V989" s="551"/>
      <c r="W989" s="18">
        <v>2017</v>
      </c>
      <c r="X989" s="33">
        <f t="shared" ref="X989:X998" si="1725">SUM(Y989:AB989)</f>
        <v>8619</v>
      </c>
      <c r="Y989" s="25">
        <f t="shared" ref="Y989:AB989" si="1726">Y1002</f>
        <v>8000</v>
      </c>
      <c r="Z989" s="5">
        <f t="shared" si="1726"/>
        <v>619</v>
      </c>
      <c r="AA989" s="6">
        <f t="shared" si="1726"/>
        <v>0</v>
      </c>
      <c r="AB989" s="12">
        <f t="shared" si="1726"/>
        <v>0</v>
      </c>
      <c r="AC989" s="538"/>
      <c r="AD989" s="142">
        <f t="shared" si="1628"/>
        <v>0</v>
      </c>
      <c r="AE989" s="631"/>
      <c r="AF989" s="513"/>
      <c r="AG989" s="277">
        <v>2017</v>
      </c>
      <c r="AH989" s="302">
        <f t="shared" si="1708"/>
        <v>8619</v>
      </c>
      <c r="AI989" s="301">
        <f t="shared" ref="AI989:AL989" si="1727">AI1002</f>
        <v>8000</v>
      </c>
      <c r="AJ989" s="281">
        <f t="shared" si="1727"/>
        <v>619</v>
      </c>
      <c r="AK989" s="280">
        <f t="shared" si="1727"/>
        <v>0</v>
      </c>
      <c r="AL989" s="282">
        <f t="shared" si="1727"/>
        <v>0</v>
      </c>
      <c r="AM989" s="538"/>
      <c r="AN989" s="142">
        <f t="shared" si="1702"/>
        <v>0</v>
      </c>
      <c r="AO989" s="474"/>
      <c r="AP989" s="474"/>
      <c r="AQ989" s="463">
        <v>2017</v>
      </c>
      <c r="AR989" s="280">
        <f t="shared" si="1710"/>
        <v>8619</v>
      </c>
      <c r="AS989" s="281">
        <f t="shared" ref="AS989:AV989" si="1728">AS1002</f>
        <v>8000</v>
      </c>
      <c r="AT989" s="281">
        <f t="shared" si="1728"/>
        <v>619</v>
      </c>
      <c r="AU989" s="280">
        <f t="shared" si="1728"/>
        <v>0</v>
      </c>
      <c r="AV989" s="280">
        <f t="shared" si="1728"/>
        <v>0</v>
      </c>
      <c r="AW989" s="484"/>
      <c r="AX989" s="142">
        <f t="shared" si="1656"/>
        <v>619</v>
      </c>
    </row>
    <row r="990" spans="1:50" x14ac:dyDescent="0.3">
      <c r="A990" s="541"/>
      <c r="B990" s="551"/>
      <c r="C990" s="18">
        <v>2018</v>
      </c>
      <c r="D990" s="33">
        <f t="shared" si="1721"/>
        <v>6241.5</v>
      </c>
      <c r="E990" s="25">
        <f t="shared" si="1722"/>
        <v>5920</v>
      </c>
      <c r="F990" s="5">
        <f t="shared" si="1722"/>
        <v>321.5</v>
      </c>
      <c r="G990" s="6">
        <f t="shared" si="1722"/>
        <v>0</v>
      </c>
      <c r="H990" s="12">
        <f t="shared" si="1722"/>
        <v>0</v>
      </c>
      <c r="I990" s="538"/>
      <c r="J990" s="11"/>
      <c r="K990" s="541"/>
      <c r="L990" s="551"/>
      <c r="M990" s="18">
        <v>2018</v>
      </c>
      <c r="N990" s="33">
        <f t="shared" si="1723"/>
        <v>6241.5</v>
      </c>
      <c r="O990" s="25">
        <f t="shared" ref="O990:R990" si="1729">O1003</f>
        <v>5920</v>
      </c>
      <c r="P990" s="5">
        <f t="shared" si="1729"/>
        <v>321.5</v>
      </c>
      <c r="Q990" s="6">
        <f t="shared" si="1729"/>
        <v>0</v>
      </c>
      <c r="R990" s="12">
        <f t="shared" si="1729"/>
        <v>0</v>
      </c>
      <c r="S990" s="538"/>
      <c r="T990" s="142">
        <f t="shared" si="1627"/>
        <v>0</v>
      </c>
      <c r="U990" s="541"/>
      <c r="V990" s="551"/>
      <c r="W990" s="18">
        <v>2018</v>
      </c>
      <c r="X990" s="33">
        <f t="shared" si="1725"/>
        <v>6241.5</v>
      </c>
      <c r="Y990" s="25">
        <f t="shared" ref="Y990:AB990" si="1730">Y1003</f>
        <v>5920</v>
      </c>
      <c r="Z990" s="5">
        <f t="shared" si="1730"/>
        <v>321.5</v>
      </c>
      <c r="AA990" s="6">
        <f t="shared" si="1730"/>
        <v>0</v>
      </c>
      <c r="AB990" s="12">
        <f t="shared" si="1730"/>
        <v>0</v>
      </c>
      <c r="AC990" s="538"/>
      <c r="AD990" s="142">
        <f t="shared" si="1628"/>
        <v>0</v>
      </c>
      <c r="AE990" s="631"/>
      <c r="AF990" s="513"/>
      <c r="AG990" s="277">
        <v>2018</v>
      </c>
      <c r="AH990" s="302">
        <f t="shared" si="1708"/>
        <v>6241.5</v>
      </c>
      <c r="AI990" s="301">
        <f t="shared" ref="AI990:AL990" si="1731">AI1003</f>
        <v>5920</v>
      </c>
      <c r="AJ990" s="281">
        <f t="shared" si="1731"/>
        <v>321.5</v>
      </c>
      <c r="AK990" s="280">
        <f t="shared" si="1731"/>
        <v>0</v>
      </c>
      <c r="AL990" s="282">
        <f t="shared" si="1731"/>
        <v>0</v>
      </c>
      <c r="AM990" s="538"/>
      <c r="AN990" s="142">
        <f t="shared" si="1702"/>
        <v>0</v>
      </c>
      <c r="AO990" s="474"/>
      <c r="AP990" s="474"/>
      <c r="AQ990" s="463">
        <v>2018</v>
      </c>
      <c r="AR990" s="280">
        <f t="shared" si="1710"/>
        <v>6241.5</v>
      </c>
      <c r="AS990" s="281">
        <f t="shared" ref="AS990:AV990" si="1732">AS1003</f>
        <v>5920</v>
      </c>
      <c r="AT990" s="281">
        <f t="shared" si="1732"/>
        <v>321.5</v>
      </c>
      <c r="AU990" s="280">
        <f t="shared" si="1732"/>
        <v>0</v>
      </c>
      <c r="AV990" s="280">
        <f t="shared" si="1732"/>
        <v>0</v>
      </c>
      <c r="AW990" s="484"/>
      <c r="AX990" s="142">
        <f t="shared" si="1656"/>
        <v>321.5</v>
      </c>
    </row>
    <row r="991" spans="1:50" x14ac:dyDescent="0.3">
      <c r="A991" s="541"/>
      <c r="B991" s="551"/>
      <c r="C991" s="18">
        <v>2019</v>
      </c>
      <c r="D991" s="33">
        <f t="shared" si="1721"/>
        <v>6500.3</v>
      </c>
      <c r="E991" s="25">
        <f t="shared" si="1722"/>
        <v>6158.1</v>
      </c>
      <c r="F991" s="5">
        <f t="shared" si="1722"/>
        <v>342.2</v>
      </c>
      <c r="G991" s="6">
        <f t="shared" si="1722"/>
        <v>0</v>
      </c>
      <c r="H991" s="12">
        <f t="shared" si="1722"/>
        <v>0</v>
      </c>
      <c r="I991" s="538"/>
      <c r="J991" s="11"/>
      <c r="K991" s="541"/>
      <c r="L991" s="551"/>
      <c r="M991" s="18">
        <v>2019</v>
      </c>
      <c r="N991" s="33">
        <f t="shared" si="1723"/>
        <v>6500.3</v>
      </c>
      <c r="O991" s="25">
        <f t="shared" ref="O991:R991" si="1733">O1004</f>
        <v>6158.1</v>
      </c>
      <c r="P991" s="5">
        <f t="shared" si="1733"/>
        <v>342.2</v>
      </c>
      <c r="Q991" s="6">
        <f t="shared" si="1733"/>
        <v>0</v>
      </c>
      <c r="R991" s="12">
        <f t="shared" si="1733"/>
        <v>0</v>
      </c>
      <c r="S991" s="538"/>
      <c r="T991" s="142">
        <f t="shared" si="1627"/>
        <v>0</v>
      </c>
      <c r="U991" s="541"/>
      <c r="V991" s="551"/>
      <c r="W991" s="18">
        <v>2019</v>
      </c>
      <c r="X991" s="33">
        <f t="shared" si="1725"/>
        <v>6500.3</v>
      </c>
      <c r="Y991" s="25">
        <f t="shared" ref="Y991:AB991" si="1734">Y1004</f>
        <v>6158.1</v>
      </c>
      <c r="Z991" s="5">
        <f t="shared" si="1734"/>
        <v>342.2</v>
      </c>
      <c r="AA991" s="6">
        <f t="shared" si="1734"/>
        <v>0</v>
      </c>
      <c r="AB991" s="12">
        <f t="shared" si="1734"/>
        <v>0</v>
      </c>
      <c r="AC991" s="538"/>
      <c r="AD991" s="142">
        <f t="shared" si="1628"/>
        <v>0</v>
      </c>
      <c r="AE991" s="631"/>
      <c r="AF991" s="513"/>
      <c r="AG991" s="277">
        <v>2019</v>
      </c>
      <c r="AH991" s="302">
        <f t="shared" si="1708"/>
        <v>6500.3</v>
      </c>
      <c r="AI991" s="301">
        <f t="shared" ref="AI991:AL991" si="1735">AI1004</f>
        <v>6158.1</v>
      </c>
      <c r="AJ991" s="281">
        <f t="shared" si="1735"/>
        <v>342.2</v>
      </c>
      <c r="AK991" s="280">
        <f t="shared" si="1735"/>
        <v>0</v>
      </c>
      <c r="AL991" s="282">
        <f t="shared" si="1735"/>
        <v>0</v>
      </c>
      <c r="AM991" s="538"/>
      <c r="AN991" s="142">
        <f t="shared" si="1702"/>
        <v>0</v>
      </c>
      <c r="AO991" s="474"/>
      <c r="AP991" s="474"/>
      <c r="AQ991" s="463">
        <v>2019</v>
      </c>
      <c r="AR991" s="280">
        <f t="shared" si="1710"/>
        <v>6500.3</v>
      </c>
      <c r="AS991" s="281">
        <f t="shared" ref="AS991:AV991" si="1736">AS1004</f>
        <v>6158.1</v>
      </c>
      <c r="AT991" s="281">
        <f t="shared" si="1736"/>
        <v>342.2</v>
      </c>
      <c r="AU991" s="280">
        <f t="shared" si="1736"/>
        <v>0</v>
      </c>
      <c r="AV991" s="280">
        <f t="shared" si="1736"/>
        <v>0</v>
      </c>
      <c r="AW991" s="484"/>
      <c r="AX991" s="142">
        <f t="shared" si="1656"/>
        <v>342.19999999999982</v>
      </c>
    </row>
    <row r="992" spans="1:50" x14ac:dyDescent="0.3">
      <c r="A992" s="541"/>
      <c r="B992" s="551"/>
      <c r="C992" s="18">
        <v>2020</v>
      </c>
      <c r="D992" s="33">
        <f t="shared" si="1721"/>
        <v>0</v>
      </c>
      <c r="E992" s="26">
        <f t="shared" si="1722"/>
        <v>0</v>
      </c>
      <c r="F992" s="6">
        <f t="shared" si="1722"/>
        <v>0</v>
      </c>
      <c r="G992" s="6">
        <f t="shared" si="1722"/>
        <v>0</v>
      </c>
      <c r="H992" s="12">
        <f t="shared" si="1722"/>
        <v>0</v>
      </c>
      <c r="I992" s="538"/>
      <c r="J992" s="11"/>
      <c r="K992" s="541"/>
      <c r="L992" s="551"/>
      <c r="M992" s="18">
        <v>2020</v>
      </c>
      <c r="N992" s="33">
        <f t="shared" si="1723"/>
        <v>0</v>
      </c>
      <c r="O992" s="26">
        <f t="shared" ref="O992:R992" si="1737">O1005</f>
        <v>0</v>
      </c>
      <c r="P992" s="6">
        <f t="shared" si="1737"/>
        <v>0</v>
      </c>
      <c r="Q992" s="6">
        <f t="shared" si="1737"/>
        <v>0</v>
      </c>
      <c r="R992" s="12">
        <f t="shared" si="1737"/>
        <v>0</v>
      </c>
      <c r="S992" s="538"/>
      <c r="T992" s="142">
        <f t="shared" si="1627"/>
        <v>0</v>
      </c>
      <c r="U992" s="541"/>
      <c r="V992" s="551"/>
      <c r="W992" s="18">
        <v>2020</v>
      </c>
      <c r="X992" s="33">
        <f t="shared" si="1725"/>
        <v>0</v>
      </c>
      <c r="Y992" s="26">
        <f t="shared" ref="Y992:AB992" si="1738">Y1005</f>
        <v>0</v>
      </c>
      <c r="Z992" s="6">
        <f t="shared" si="1738"/>
        <v>0</v>
      </c>
      <c r="AA992" s="6">
        <f t="shared" si="1738"/>
        <v>0</v>
      </c>
      <c r="AB992" s="12">
        <f t="shared" si="1738"/>
        <v>0</v>
      </c>
      <c r="AC992" s="538"/>
      <c r="AD992" s="142">
        <f t="shared" si="1628"/>
        <v>0</v>
      </c>
      <c r="AE992" s="631"/>
      <c r="AF992" s="513"/>
      <c r="AG992" s="277">
        <v>2020</v>
      </c>
      <c r="AH992" s="302">
        <f t="shared" si="1708"/>
        <v>0</v>
      </c>
      <c r="AI992" s="279">
        <f t="shared" ref="AI992:AL992" si="1739">AI1005</f>
        <v>0</v>
      </c>
      <c r="AJ992" s="280">
        <f t="shared" si="1739"/>
        <v>0</v>
      </c>
      <c r="AK992" s="280">
        <f t="shared" si="1739"/>
        <v>0</v>
      </c>
      <c r="AL992" s="282">
        <f t="shared" si="1739"/>
        <v>0</v>
      </c>
      <c r="AM992" s="538"/>
      <c r="AN992" s="142">
        <f t="shared" si="1702"/>
        <v>0</v>
      </c>
      <c r="AO992" s="474"/>
      <c r="AP992" s="474"/>
      <c r="AQ992" s="463">
        <v>2020</v>
      </c>
      <c r="AR992" s="280">
        <f t="shared" si="1710"/>
        <v>0</v>
      </c>
      <c r="AS992" s="280">
        <f t="shared" ref="AS992:AV992" si="1740">AS1005</f>
        <v>0</v>
      </c>
      <c r="AT992" s="280">
        <f t="shared" si="1740"/>
        <v>0</v>
      </c>
      <c r="AU992" s="280">
        <f t="shared" si="1740"/>
        <v>0</v>
      </c>
      <c r="AV992" s="280">
        <f t="shared" si="1740"/>
        <v>0</v>
      </c>
      <c r="AW992" s="484"/>
      <c r="AX992" s="142">
        <f t="shared" si="1656"/>
        <v>0</v>
      </c>
    </row>
    <row r="993" spans="1:50" x14ac:dyDescent="0.3">
      <c r="A993" s="541"/>
      <c r="B993" s="551"/>
      <c r="C993" s="18">
        <v>2021</v>
      </c>
      <c r="D993" s="33">
        <f t="shared" si="1721"/>
        <v>10675.3</v>
      </c>
      <c r="E993" s="25">
        <f t="shared" si="1722"/>
        <v>8193.2999999999993</v>
      </c>
      <c r="F993" s="6">
        <f t="shared" si="1722"/>
        <v>41</v>
      </c>
      <c r="G993" s="6">
        <f t="shared" si="1722"/>
        <v>0</v>
      </c>
      <c r="H993" s="12">
        <f t="shared" si="1722"/>
        <v>2441</v>
      </c>
      <c r="I993" s="538"/>
      <c r="J993" s="11"/>
      <c r="K993" s="541"/>
      <c r="L993" s="551"/>
      <c r="M993" s="18">
        <v>2021</v>
      </c>
      <c r="N993" s="33">
        <f t="shared" si="1723"/>
        <v>10675.3</v>
      </c>
      <c r="O993" s="25">
        <f t="shared" ref="O993:R993" si="1741">O1006</f>
        <v>8193.2999999999993</v>
      </c>
      <c r="P993" s="6">
        <f t="shared" si="1741"/>
        <v>41</v>
      </c>
      <c r="Q993" s="6">
        <f t="shared" si="1741"/>
        <v>0</v>
      </c>
      <c r="R993" s="12">
        <f t="shared" si="1741"/>
        <v>2441</v>
      </c>
      <c r="S993" s="538"/>
      <c r="T993" s="142">
        <f t="shared" si="1627"/>
        <v>0</v>
      </c>
      <c r="U993" s="541"/>
      <c r="V993" s="551"/>
      <c r="W993" s="18">
        <v>2021</v>
      </c>
      <c r="X993" s="33">
        <f t="shared" si="1725"/>
        <v>10675.3</v>
      </c>
      <c r="Y993" s="25">
        <f t="shared" ref="Y993:AB993" si="1742">Y1006</f>
        <v>8193.2999999999993</v>
      </c>
      <c r="Z993" s="6">
        <f t="shared" si="1742"/>
        <v>41</v>
      </c>
      <c r="AA993" s="6">
        <f t="shared" si="1742"/>
        <v>0</v>
      </c>
      <c r="AB993" s="12">
        <f t="shared" si="1742"/>
        <v>2441</v>
      </c>
      <c r="AC993" s="538"/>
      <c r="AD993" s="142">
        <f t="shared" si="1628"/>
        <v>0</v>
      </c>
      <c r="AE993" s="631"/>
      <c r="AF993" s="513"/>
      <c r="AG993" s="277">
        <v>2021</v>
      </c>
      <c r="AH993" s="302">
        <f t="shared" si="1708"/>
        <v>10675.3</v>
      </c>
      <c r="AI993" s="301">
        <f t="shared" ref="AI993:AL993" si="1743">AI1006</f>
        <v>8193.2999999999993</v>
      </c>
      <c r="AJ993" s="280">
        <f t="shared" si="1743"/>
        <v>41</v>
      </c>
      <c r="AK993" s="280">
        <f t="shared" si="1743"/>
        <v>0</v>
      </c>
      <c r="AL993" s="282">
        <f t="shared" si="1743"/>
        <v>2441</v>
      </c>
      <c r="AM993" s="538"/>
      <c r="AN993" s="142">
        <f t="shared" si="1702"/>
        <v>0</v>
      </c>
      <c r="AO993" s="474"/>
      <c r="AP993" s="474"/>
      <c r="AQ993" s="463">
        <v>2021</v>
      </c>
      <c r="AR993" s="280">
        <f t="shared" si="1710"/>
        <v>10675.3</v>
      </c>
      <c r="AS993" s="281">
        <f t="shared" ref="AS993:AV993" si="1744">AS1006</f>
        <v>8193.2999999999993</v>
      </c>
      <c r="AT993" s="280">
        <f t="shared" si="1744"/>
        <v>41</v>
      </c>
      <c r="AU993" s="280">
        <f t="shared" si="1744"/>
        <v>0</v>
      </c>
      <c r="AV993" s="280">
        <f t="shared" si="1744"/>
        <v>2441</v>
      </c>
      <c r="AW993" s="484"/>
      <c r="AX993" s="142">
        <f t="shared" si="1656"/>
        <v>2482</v>
      </c>
    </row>
    <row r="994" spans="1:50" x14ac:dyDescent="0.3">
      <c r="A994" s="541"/>
      <c r="B994" s="551"/>
      <c r="C994" s="18">
        <v>2022</v>
      </c>
      <c r="D994" s="33">
        <f t="shared" si="1721"/>
        <v>23759.300000000003</v>
      </c>
      <c r="E994" s="25">
        <f t="shared" si="1722"/>
        <v>23640.400000000001</v>
      </c>
      <c r="F994" s="6">
        <f t="shared" si="1722"/>
        <v>118.9</v>
      </c>
      <c r="G994" s="6">
        <f t="shared" si="1722"/>
        <v>0</v>
      </c>
      <c r="H994" s="12">
        <f t="shared" si="1722"/>
        <v>0</v>
      </c>
      <c r="I994" s="538"/>
      <c r="J994" s="11"/>
      <c r="K994" s="541"/>
      <c r="L994" s="551"/>
      <c r="M994" s="18">
        <v>2022</v>
      </c>
      <c r="N994" s="33">
        <f t="shared" si="1723"/>
        <v>23759.300000000003</v>
      </c>
      <c r="O994" s="25">
        <f t="shared" ref="O994:R994" si="1745">O1007</f>
        <v>23640.400000000001</v>
      </c>
      <c r="P994" s="6">
        <f t="shared" si="1745"/>
        <v>118.9</v>
      </c>
      <c r="Q994" s="6">
        <f t="shared" si="1745"/>
        <v>0</v>
      </c>
      <c r="R994" s="12">
        <f t="shared" si="1745"/>
        <v>0</v>
      </c>
      <c r="S994" s="538"/>
      <c r="T994" s="142">
        <f t="shared" si="1627"/>
        <v>0</v>
      </c>
      <c r="U994" s="541"/>
      <c r="V994" s="551"/>
      <c r="W994" s="18">
        <v>2022</v>
      </c>
      <c r="X994" s="33">
        <f t="shared" si="1725"/>
        <v>23759.300000000003</v>
      </c>
      <c r="Y994" s="25">
        <f t="shared" ref="Y994:AB994" si="1746">Y1007</f>
        <v>23640.400000000001</v>
      </c>
      <c r="Z994" s="6">
        <f t="shared" si="1746"/>
        <v>118.9</v>
      </c>
      <c r="AA994" s="6">
        <f t="shared" si="1746"/>
        <v>0</v>
      </c>
      <c r="AB994" s="12">
        <f t="shared" si="1746"/>
        <v>0</v>
      </c>
      <c r="AC994" s="538"/>
      <c r="AD994" s="142">
        <f t="shared" si="1628"/>
        <v>0</v>
      </c>
      <c r="AE994" s="631"/>
      <c r="AF994" s="513"/>
      <c r="AG994" s="277">
        <v>2022</v>
      </c>
      <c r="AH994" s="302">
        <f t="shared" si="1708"/>
        <v>23759.300000000003</v>
      </c>
      <c r="AI994" s="301">
        <f t="shared" ref="AI994:AL994" si="1747">AI1007</f>
        <v>23640.400000000001</v>
      </c>
      <c r="AJ994" s="280">
        <f t="shared" si="1747"/>
        <v>118.9</v>
      </c>
      <c r="AK994" s="280">
        <f t="shared" si="1747"/>
        <v>0</v>
      </c>
      <c r="AL994" s="282">
        <f t="shared" si="1747"/>
        <v>0</v>
      </c>
      <c r="AM994" s="538"/>
      <c r="AN994" s="142">
        <f t="shared" si="1702"/>
        <v>0</v>
      </c>
      <c r="AO994" s="474"/>
      <c r="AP994" s="474"/>
      <c r="AQ994" s="463">
        <v>2022</v>
      </c>
      <c r="AR994" s="280">
        <f t="shared" si="1710"/>
        <v>23759.300000000003</v>
      </c>
      <c r="AS994" s="281">
        <f t="shared" ref="AS994:AV994" si="1748">AS1007</f>
        <v>23640.400000000001</v>
      </c>
      <c r="AT994" s="280">
        <f t="shared" si="1748"/>
        <v>118.9</v>
      </c>
      <c r="AU994" s="280">
        <f t="shared" si="1748"/>
        <v>0</v>
      </c>
      <c r="AV994" s="280">
        <f t="shared" si="1748"/>
        <v>0</v>
      </c>
      <c r="AW994" s="484"/>
      <c r="AX994" s="142">
        <f t="shared" si="1656"/>
        <v>118.90000000000146</v>
      </c>
    </row>
    <row r="995" spans="1:50" x14ac:dyDescent="0.3">
      <c r="A995" s="541"/>
      <c r="B995" s="551"/>
      <c r="C995" s="18">
        <v>2023</v>
      </c>
      <c r="D995" s="33">
        <f t="shared" si="1721"/>
        <v>49972</v>
      </c>
      <c r="E995" s="26">
        <f t="shared" ref="E995:H998" si="1749">E1008+E1031</f>
        <v>49922.2</v>
      </c>
      <c r="F995" s="6">
        <f t="shared" si="1749"/>
        <v>49.8</v>
      </c>
      <c r="G995" s="6">
        <f t="shared" si="1749"/>
        <v>0</v>
      </c>
      <c r="H995" s="12">
        <f t="shared" si="1749"/>
        <v>0</v>
      </c>
      <c r="I995" s="538"/>
      <c r="J995" s="11"/>
      <c r="K995" s="541"/>
      <c r="L995" s="551"/>
      <c r="M995" s="18">
        <v>2023</v>
      </c>
      <c r="N995" s="33">
        <f t="shared" si="1723"/>
        <v>49972</v>
      </c>
      <c r="O995" s="26">
        <f t="shared" ref="O995:R996" si="1750">O1008+O1031</f>
        <v>49922.2</v>
      </c>
      <c r="P995" s="6">
        <f t="shared" si="1750"/>
        <v>49.8</v>
      </c>
      <c r="Q995" s="6">
        <f t="shared" si="1750"/>
        <v>0</v>
      </c>
      <c r="R995" s="12">
        <f t="shared" si="1750"/>
        <v>0</v>
      </c>
      <c r="S995" s="538"/>
      <c r="T995" s="142">
        <f t="shared" si="1627"/>
        <v>0</v>
      </c>
      <c r="U995" s="541"/>
      <c r="V995" s="551"/>
      <c r="W995" s="18">
        <v>2023</v>
      </c>
      <c r="X995" s="33">
        <f t="shared" si="1725"/>
        <v>49972</v>
      </c>
      <c r="Y995" s="26">
        <f t="shared" ref="Y995:AB996" si="1751">Y1008+Y1031</f>
        <v>49922.2</v>
      </c>
      <c r="Z995" s="6">
        <f t="shared" si="1751"/>
        <v>49.8</v>
      </c>
      <c r="AA995" s="6">
        <f t="shared" si="1751"/>
        <v>0</v>
      </c>
      <c r="AB995" s="12">
        <f t="shared" si="1751"/>
        <v>0</v>
      </c>
      <c r="AC995" s="538"/>
      <c r="AD995" s="142">
        <f t="shared" si="1628"/>
        <v>0</v>
      </c>
      <c r="AE995" s="631"/>
      <c r="AF995" s="513"/>
      <c r="AG995" s="277">
        <v>2023</v>
      </c>
      <c r="AH995" s="302">
        <f t="shared" si="1708"/>
        <v>49972</v>
      </c>
      <c r="AI995" s="279">
        <f t="shared" ref="AI995:AL996" si="1752">AI1008+AI1031</f>
        <v>49922.2</v>
      </c>
      <c r="AJ995" s="280">
        <f t="shared" si="1752"/>
        <v>49.8</v>
      </c>
      <c r="AK995" s="280">
        <f t="shared" si="1752"/>
        <v>0</v>
      </c>
      <c r="AL995" s="282">
        <f t="shared" si="1752"/>
        <v>0</v>
      </c>
      <c r="AM995" s="538"/>
      <c r="AN995" s="142">
        <f t="shared" si="1702"/>
        <v>0</v>
      </c>
      <c r="AO995" s="474"/>
      <c r="AP995" s="474"/>
      <c r="AQ995" s="463">
        <v>2023</v>
      </c>
      <c r="AR995" s="280">
        <f t="shared" si="1710"/>
        <v>49972</v>
      </c>
      <c r="AS995" s="280">
        <f t="shared" ref="AS995:AV996" si="1753">AS1008+AS1031</f>
        <v>49922.2</v>
      </c>
      <c r="AT995" s="280">
        <f t="shared" si="1753"/>
        <v>49.8</v>
      </c>
      <c r="AU995" s="280">
        <f t="shared" si="1753"/>
        <v>0</v>
      </c>
      <c r="AV995" s="280">
        <f t="shared" si="1753"/>
        <v>0</v>
      </c>
      <c r="AW995" s="484"/>
      <c r="AX995" s="142">
        <f t="shared" si="1656"/>
        <v>49.80000000000291</v>
      </c>
    </row>
    <row r="996" spans="1:50" x14ac:dyDescent="0.3">
      <c r="A996" s="541"/>
      <c r="B996" s="551"/>
      <c r="C996" s="18">
        <v>2024</v>
      </c>
      <c r="D996" s="33">
        <f t="shared" si="1721"/>
        <v>189558.5</v>
      </c>
      <c r="E996" s="26">
        <f t="shared" si="1749"/>
        <v>137850</v>
      </c>
      <c r="F996" s="6">
        <f t="shared" si="1749"/>
        <v>577</v>
      </c>
      <c r="G996" s="6">
        <f t="shared" si="1749"/>
        <v>0</v>
      </c>
      <c r="H996" s="12">
        <f t="shared" si="1749"/>
        <v>51131.5</v>
      </c>
      <c r="I996" s="538"/>
      <c r="J996" s="11"/>
      <c r="K996" s="541"/>
      <c r="L996" s="551"/>
      <c r="M996" s="18">
        <v>2024</v>
      </c>
      <c r="N996" s="33">
        <f t="shared" si="1723"/>
        <v>189558.5</v>
      </c>
      <c r="O996" s="26">
        <f t="shared" si="1750"/>
        <v>137850</v>
      </c>
      <c r="P996" s="6">
        <f t="shared" si="1750"/>
        <v>577</v>
      </c>
      <c r="Q996" s="6">
        <f t="shared" si="1750"/>
        <v>0</v>
      </c>
      <c r="R996" s="12">
        <f t="shared" si="1750"/>
        <v>51131.5</v>
      </c>
      <c r="S996" s="538"/>
      <c r="T996" s="142">
        <f t="shared" si="1627"/>
        <v>0</v>
      </c>
      <c r="U996" s="541"/>
      <c r="V996" s="551"/>
      <c r="W996" s="18">
        <v>2024</v>
      </c>
      <c r="X996" s="33">
        <f t="shared" si="1725"/>
        <v>189558.5</v>
      </c>
      <c r="Y996" s="26">
        <f t="shared" si="1751"/>
        <v>137850</v>
      </c>
      <c r="Z996" s="6">
        <f t="shared" si="1751"/>
        <v>577</v>
      </c>
      <c r="AA996" s="6">
        <f t="shared" si="1751"/>
        <v>0</v>
      </c>
      <c r="AB996" s="12">
        <f t="shared" si="1751"/>
        <v>51131.5</v>
      </c>
      <c r="AC996" s="538"/>
      <c r="AD996" s="142">
        <f t="shared" si="1628"/>
        <v>0</v>
      </c>
      <c r="AE996" s="631"/>
      <c r="AF996" s="513"/>
      <c r="AG996" s="277">
        <v>2024</v>
      </c>
      <c r="AH996" s="302">
        <f t="shared" si="1708"/>
        <v>189558.5</v>
      </c>
      <c r="AI996" s="279">
        <f t="shared" si="1752"/>
        <v>137850</v>
      </c>
      <c r="AJ996" s="280">
        <f t="shared" si="1752"/>
        <v>577</v>
      </c>
      <c r="AK996" s="280">
        <f t="shared" si="1752"/>
        <v>0</v>
      </c>
      <c r="AL996" s="282">
        <f t="shared" si="1752"/>
        <v>51131.5</v>
      </c>
      <c r="AM996" s="538"/>
      <c r="AN996" s="142">
        <f t="shared" si="1702"/>
        <v>0</v>
      </c>
      <c r="AO996" s="474"/>
      <c r="AP996" s="474"/>
      <c r="AQ996" s="463">
        <v>2024</v>
      </c>
      <c r="AR996" s="280">
        <f t="shared" si="1710"/>
        <v>189558.5</v>
      </c>
      <c r="AS996" s="280">
        <f t="shared" si="1753"/>
        <v>137850</v>
      </c>
      <c r="AT996" s="280">
        <f t="shared" si="1753"/>
        <v>577</v>
      </c>
      <c r="AU996" s="280">
        <f t="shared" si="1753"/>
        <v>0</v>
      </c>
      <c r="AV996" s="280">
        <f t="shared" si="1753"/>
        <v>51131.5</v>
      </c>
      <c r="AW996" s="484"/>
      <c r="AX996" s="142">
        <f t="shared" si="1656"/>
        <v>51708.5</v>
      </c>
    </row>
    <row r="997" spans="1:50" x14ac:dyDescent="0.3">
      <c r="A997" s="541"/>
      <c r="B997" s="551"/>
      <c r="C997" s="18">
        <v>2025</v>
      </c>
      <c r="D997" s="33">
        <f t="shared" si="1721"/>
        <v>250343.19999999998</v>
      </c>
      <c r="E997" s="26">
        <f t="shared" si="1749"/>
        <v>249341.4</v>
      </c>
      <c r="F997" s="6">
        <f t="shared" si="1749"/>
        <v>1001.8</v>
      </c>
      <c r="G997" s="6">
        <f t="shared" si="1749"/>
        <v>0</v>
      </c>
      <c r="H997" s="12">
        <f t="shared" si="1749"/>
        <v>0</v>
      </c>
      <c r="I997" s="538"/>
      <c r="J997" s="11"/>
      <c r="K997" s="541"/>
      <c r="L997" s="551"/>
      <c r="M997" s="18">
        <v>2025</v>
      </c>
      <c r="N997" s="33">
        <f t="shared" si="1723"/>
        <v>228776.2</v>
      </c>
      <c r="O997" s="26">
        <f t="shared" ref="O997:R998" si="1754">O1010+O1033+O1043</f>
        <v>227632.1</v>
      </c>
      <c r="P997" s="6">
        <f t="shared" si="1754"/>
        <v>1144.0999999999999</v>
      </c>
      <c r="Q997" s="6">
        <f t="shared" si="1754"/>
        <v>0</v>
      </c>
      <c r="R997" s="12">
        <f t="shared" si="1754"/>
        <v>0</v>
      </c>
      <c r="S997" s="538"/>
      <c r="T997" s="142">
        <f t="shared" si="1627"/>
        <v>-21566.999999999971</v>
      </c>
      <c r="U997" s="541"/>
      <c r="V997" s="551"/>
      <c r="W997" s="18">
        <v>2025</v>
      </c>
      <c r="X997" s="33">
        <f t="shared" si="1725"/>
        <v>228776.2</v>
      </c>
      <c r="Y997" s="26">
        <f t="shared" ref="Y997:AB998" si="1755">Y1010+Y1033+Y1043</f>
        <v>227632.1</v>
      </c>
      <c r="Z997" s="6">
        <f t="shared" si="1755"/>
        <v>1144.0999999999999</v>
      </c>
      <c r="AA997" s="6">
        <f t="shared" si="1755"/>
        <v>0</v>
      </c>
      <c r="AB997" s="12">
        <f t="shared" si="1755"/>
        <v>0</v>
      </c>
      <c r="AC997" s="538"/>
      <c r="AD997" s="142">
        <f t="shared" si="1628"/>
        <v>0</v>
      </c>
      <c r="AE997" s="631"/>
      <c r="AF997" s="513"/>
      <c r="AG997" s="277">
        <v>2025</v>
      </c>
      <c r="AH997" s="302">
        <f t="shared" si="1708"/>
        <v>228776.2</v>
      </c>
      <c r="AI997" s="279">
        <f t="shared" ref="AI997:AL999" si="1756">AI1010+AI1033+AI1043</f>
        <v>227632.1</v>
      </c>
      <c r="AJ997" s="280">
        <f t="shared" si="1756"/>
        <v>1144.0999999999999</v>
      </c>
      <c r="AK997" s="280">
        <f t="shared" si="1756"/>
        <v>0</v>
      </c>
      <c r="AL997" s="282">
        <f t="shared" si="1756"/>
        <v>0</v>
      </c>
      <c r="AM997" s="538"/>
      <c r="AN997" s="142">
        <f t="shared" si="1702"/>
        <v>0</v>
      </c>
      <c r="AO997" s="474"/>
      <c r="AP997" s="474"/>
      <c r="AQ997" s="463">
        <v>2025</v>
      </c>
      <c r="AR997" s="280">
        <f t="shared" si="1710"/>
        <v>327159.2</v>
      </c>
      <c r="AS997" s="280">
        <f>AS1010+AS1033+AS1043+AS1055</f>
        <v>317426.40000000002</v>
      </c>
      <c r="AT997" s="280">
        <f t="shared" ref="AT997:AV998" si="1757">AT1010+AT1033+AT1043+AT1055</f>
        <v>9732.7999999999993</v>
      </c>
      <c r="AU997" s="280">
        <f t="shared" si="1757"/>
        <v>0</v>
      </c>
      <c r="AV997" s="280">
        <f t="shared" si="1757"/>
        <v>0</v>
      </c>
      <c r="AW997" s="484"/>
      <c r="AX997" s="142">
        <f t="shared" si="1656"/>
        <v>99527.1</v>
      </c>
    </row>
    <row r="998" spans="1:50" ht="15" thickBot="1" x14ac:dyDescent="0.35">
      <c r="A998" s="542"/>
      <c r="B998" s="554"/>
      <c r="C998" s="97">
        <v>2026</v>
      </c>
      <c r="D998" s="98">
        <f t="shared" si="1721"/>
        <v>0</v>
      </c>
      <c r="E998" s="99">
        <f t="shared" si="1749"/>
        <v>0</v>
      </c>
      <c r="F998" s="100">
        <f t="shared" si="1749"/>
        <v>0</v>
      </c>
      <c r="G998" s="100">
        <f t="shared" si="1749"/>
        <v>0</v>
      </c>
      <c r="H998" s="101">
        <f t="shared" si="1749"/>
        <v>0</v>
      </c>
      <c r="I998" s="539"/>
      <c r="J998" s="11"/>
      <c r="K998" s="542"/>
      <c r="L998" s="554"/>
      <c r="M998" s="97">
        <v>2026</v>
      </c>
      <c r="N998" s="98">
        <f t="shared" si="1723"/>
        <v>0</v>
      </c>
      <c r="O998" s="99">
        <f t="shared" si="1754"/>
        <v>0</v>
      </c>
      <c r="P998" s="100">
        <f t="shared" si="1754"/>
        <v>0</v>
      </c>
      <c r="Q998" s="100">
        <f t="shared" si="1754"/>
        <v>0</v>
      </c>
      <c r="R998" s="101">
        <f t="shared" si="1754"/>
        <v>0</v>
      </c>
      <c r="S998" s="539"/>
      <c r="T998" s="142">
        <f t="shared" si="1627"/>
        <v>0</v>
      </c>
      <c r="U998" s="542"/>
      <c r="V998" s="554"/>
      <c r="W998" s="97">
        <v>2026</v>
      </c>
      <c r="X998" s="98">
        <f t="shared" si="1725"/>
        <v>0</v>
      </c>
      <c r="Y998" s="99">
        <f t="shared" si="1755"/>
        <v>0</v>
      </c>
      <c r="Z998" s="100">
        <f t="shared" si="1755"/>
        <v>0</v>
      </c>
      <c r="AA998" s="100">
        <f t="shared" si="1755"/>
        <v>0</v>
      </c>
      <c r="AB998" s="101">
        <f t="shared" si="1755"/>
        <v>0</v>
      </c>
      <c r="AC998" s="539"/>
      <c r="AD998" s="142">
        <f t="shared" si="1628"/>
        <v>0</v>
      </c>
      <c r="AE998" s="631"/>
      <c r="AF998" s="513"/>
      <c r="AG998" s="277">
        <v>2026</v>
      </c>
      <c r="AH998" s="302">
        <f t="shared" si="1708"/>
        <v>326027.5</v>
      </c>
      <c r="AI998" s="279">
        <f t="shared" si="1756"/>
        <v>326027.5</v>
      </c>
      <c r="AJ998" s="280">
        <f t="shared" si="1756"/>
        <v>0</v>
      </c>
      <c r="AK998" s="280">
        <f t="shared" si="1756"/>
        <v>0</v>
      </c>
      <c r="AL998" s="282">
        <f t="shared" si="1756"/>
        <v>0</v>
      </c>
      <c r="AM998" s="538"/>
      <c r="AN998" s="142">
        <f t="shared" si="1702"/>
        <v>326027.5</v>
      </c>
      <c r="AO998" s="474"/>
      <c r="AP998" s="474"/>
      <c r="AQ998" s="463">
        <v>2026</v>
      </c>
      <c r="AR998" s="280">
        <f t="shared" si="1710"/>
        <v>326027.5</v>
      </c>
      <c r="AS998" s="280">
        <f>AS1011+AS1034+AS1044+AS1056</f>
        <v>326027.5</v>
      </c>
      <c r="AT998" s="280">
        <f t="shared" si="1757"/>
        <v>0</v>
      </c>
      <c r="AU998" s="280">
        <f t="shared" si="1757"/>
        <v>0</v>
      </c>
      <c r="AV998" s="280">
        <f t="shared" si="1757"/>
        <v>0</v>
      </c>
      <c r="AW998" s="484"/>
      <c r="AX998" s="142">
        <f t="shared" si="1656"/>
        <v>0</v>
      </c>
    </row>
    <row r="999" spans="1:50" ht="15" thickBot="1" x14ac:dyDescent="0.35">
      <c r="A999" s="229"/>
      <c r="B999" s="227"/>
      <c r="C999" s="261"/>
      <c r="D999" s="262"/>
      <c r="E999" s="263"/>
      <c r="F999" s="264"/>
      <c r="G999" s="264"/>
      <c r="H999" s="265"/>
      <c r="I999" s="219"/>
      <c r="J999" s="11"/>
      <c r="K999" s="229"/>
      <c r="L999" s="227"/>
      <c r="M999" s="261"/>
      <c r="N999" s="262"/>
      <c r="O999" s="263"/>
      <c r="P999" s="264"/>
      <c r="Q999" s="264"/>
      <c r="R999" s="265"/>
      <c r="S999" s="219"/>
      <c r="T999" s="142"/>
      <c r="U999" s="229"/>
      <c r="V999" s="227"/>
      <c r="W999" s="261"/>
      <c r="X999" s="262"/>
      <c r="Y999" s="263"/>
      <c r="Z999" s="264"/>
      <c r="AA999" s="264"/>
      <c r="AB999" s="265"/>
      <c r="AC999" s="219"/>
      <c r="AD999" s="142"/>
      <c r="AE999" s="632"/>
      <c r="AF999" s="514"/>
      <c r="AG999" s="303">
        <v>2027</v>
      </c>
      <c r="AH999" s="304">
        <f t="shared" si="1708"/>
        <v>0</v>
      </c>
      <c r="AI999" s="305">
        <f t="shared" si="1756"/>
        <v>0</v>
      </c>
      <c r="AJ999" s="306">
        <f t="shared" si="1756"/>
        <v>0</v>
      </c>
      <c r="AK999" s="306">
        <f t="shared" si="1756"/>
        <v>0</v>
      </c>
      <c r="AL999" s="307">
        <f t="shared" si="1756"/>
        <v>0</v>
      </c>
      <c r="AM999" s="539"/>
      <c r="AN999" s="142">
        <f t="shared" si="1702"/>
        <v>0</v>
      </c>
      <c r="AO999" s="474"/>
      <c r="AP999" s="474"/>
      <c r="AQ999" s="463">
        <v>2027</v>
      </c>
      <c r="AR999" s="280">
        <f t="shared" si="1710"/>
        <v>0</v>
      </c>
      <c r="AS999" s="280">
        <f>AS1012+AS1035+AS1045</f>
        <v>0</v>
      </c>
      <c r="AT999" s="280">
        <f>AT1012+AT1035+AT1045</f>
        <v>0</v>
      </c>
      <c r="AU999" s="280">
        <f>AU1012+AU1035+AU1045</f>
        <v>0</v>
      </c>
      <c r="AV999" s="280">
        <f>AV1012+AV1035+AV1045</f>
        <v>0</v>
      </c>
      <c r="AW999" s="484"/>
      <c r="AX999" s="142">
        <f t="shared" si="1656"/>
        <v>0</v>
      </c>
    </row>
    <row r="1000" spans="1:50" outlineLevel="1" x14ac:dyDescent="0.3">
      <c r="A1000" s="565" t="s">
        <v>111</v>
      </c>
      <c r="B1000" s="550" t="s">
        <v>112</v>
      </c>
      <c r="C1000" s="57" t="s">
        <v>144</v>
      </c>
      <c r="D1000" s="80">
        <f>D1013</f>
        <v>372147.19999999995</v>
      </c>
      <c r="E1000" s="81">
        <f>E1013</f>
        <v>315550.2</v>
      </c>
      <c r="F1000" s="95">
        <f>F1013</f>
        <v>3024.5</v>
      </c>
      <c r="G1000" s="82">
        <f>SUM(G1001:G1011)</f>
        <v>0</v>
      </c>
      <c r="H1000" s="106">
        <f>SUM(H1001:H1011)</f>
        <v>53572.5</v>
      </c>
      <c r="I1000" s="133"/>
      <c r="J1000" s="11"/>
      <c r="K1000" s="565" t="s">
        <v>111</v>
      </c>
      <c r="L1000" s="550" t="s">
        <v>112</v>
      </c>
      <c r="M1000" s="57" t="s">
        <v>144</v>
      </c>
      <c r="N1000" s="80">
        <f>N1013</f>
        <v>171804</v>
      </c>
      <c r="O1000" s="81">
        <f>O1013</f>
        <v>116208.8</v>
      </c>
      <c r="P1000" s="95">
        <f>P1013</f>
        <v>2022.7</v>
      </c>
      <c r="Q1000" s="82">
        <f>SUM(Q1001:Q1011)</f>
        <v>0</v>
      </c>
      <c r="R1000" s="106">
        <f>SUM(R1001:R1011)</f>
        <v>53572.5</v>
      </c>
      <c r="S1000" s="133"/>
      <c r="T1000" s="142">
        <f t="shared" si="1627"/>
        <v>-200343.19999999995</v>
      </c>
      <c r="U1000" s="565" t="s">
        <v>111</v>
      </c>
      <c r="V1000" s="550" t="s">
        <v>112</v>
      </c>
      <c r="W1000" s="57" t="s">
        <v>144</v>
      </c>
      <c r="X1000" s="80">
        <f>X1013</f>
        <v>171804</v>
      </c>
      <c r="Y1000" s="81">
        <f>Y1013</f>
        <v>116208.8</v>
      </c>
      <c r="Z1000" s="95">
        <f>Z1013</f>
        <v>2022.7</v>
      </c>
      <c r="AA1000" s="82">
        <f>SUM(AA1001:AA1011)</f>
        <v>0</v>
      </c>
      <c r="AB1000" s="106">
        <f>SUM(AB1001:AB1011)</f>
        <v>53572.5</v>
      </c>
      <c r="AC1000" s="133"/>
      <c r="AD1000" s="142">
        <f t="shared" si="1628"/>
        <v>0</v>
      </c>
      <c r="AE1000" s="594" t="s">
        <v>111</v>
      </c>
      <c r="AF1000" s="597" t="s">
        <v>112</v>
      </c>
      <c r="AG1000" s="296" t="s">
        <v>188</v>
      </c>
      <c r="AH1000" s="297">
        <f t="shared" si="1708"/>
        <v>171804</v>
      </c>
      <c r="AI1000" s="298">
        <f>AI1013</f>
        <v>116208.8</v>
      </c>
      <c r="AJ1000" s="299">
        <f>AJ1013</f>
        <v>2022.7</v>
      </c>
      <c r="AK1000" s="325">
        <f>SUM(AK1001:AK1011)</f>
        <v>0</v>
      </c>
      <c r="AL1000" s="300">
        <f>SUM(AL1001:AL1011)</f>
        <v>53572.5</v>
      </c>
      <c r="AM1000" s="429"/>
      <c r="AN1000" s="142">
        <f t="shared" si="1702"/>
        <v>0</v>
      </c>
      <c r="AO1000" s="474" t="s">
        <v>111</v>
      </c>
      <c r="AP1000" s="474" t="s">
        <v>112</v>
      </c>
      <c r="AQ1000" s="463" t="s">
        <v>188</v>
      </c>
      <c r="AR1000" s="281">
        <f t="shared" si="1710"/>
        <v>171804</v>
      </c>
      <c r="AS1000" s="281">
        <f>AS1013</f>
        <v>116208.8</v>
      </c>
      <c r="AT1000" s="281">
        <f>AT1013</f>
        <v>2022.7</v>
      </c>
      <c r="AU1000" s="280">
        <f>SUM(AU1001:AU1011)</f>
        <v>0</v>
      </c>
      <c r="AV1000" s="280">
        <f>SUM(AV1001:AV1011)</f>
        <v>53572.5</v>
      </c>
      <c r="AW1000" s="484"/>
      <c r="AX1000" s="142">
        <f t="shared" si="1656"/>
        <v>55595.199999999997</v>
      </c>
    </row>
    <row r="1001" spans="1:50" outlineLevel="1" x14ac:dyDescent="0.3">
      <c r="A1001" s="566"/>
      <c r="B1001" s="551"/>
      <c r="C1001" s="19">
        <v>2016</v>
      </c>
      <c r="D1001" s="35">
        <f>SUM(E1001:H1001)</f>
        <v>0</v>
      </c>
      <c r="E1001" s="28">
        <f>E1014</f>
        <v>0</v>
      </c>
      <c r="F1001" s="7">
        <f>F1014</f>
        <v>0</v>
      </c>
      <c r="G1001" s="7">
        <f>G1014</f>
        <v>0</v>
      </c>
      <c r="H1001" s="9">
        <f>H1014</f>
        <v>0</v>
      </c>
      <c r="I1001" s="132"/>
      <c r="J1001" s="11"/>
      <c r="K1001" s="566"/>
      <c r="L1001" s="551"/>
      <c r="M1001" s="19">
        <v>2016</v>
      </c>
      <c r="N1001" s="35">
        <f>SUM(O1001:R1001)</f>
        <v>0</v>
      </c>
      <c r="O1001" s="28">
        <f>O1014</f>
        <v>0</v>
      </c>
      <c r="P1001" s="7">
        <f>P1014</f>
        <v>0</v>
      </c>
      <c r="Q1001" s="7">
        <f>Q1014</f>
        <v>0</v>
      </c>
      <c r="R1001" s="9">
        <f>R1014</f>
        <v>0</v>
      </c>
      <c r="S1001" s="132"/>
      <c r="T1001" s="142">
        <f t="shared" si="1627"/>
        <v>0</v>
      </c>
      <c r="U1001" s="566"/>
      <c r="V1001" s="551"/>
      <c r="W1001" s="19">
        <v>2016</v>
      </c>
      <c r="X1001" s="35">
        <f>SUM(Y1001:AB1001)</f>
        <v>0</v>
      </c>
      <c r="Y1001" s="28">
        <f>Y1014</f>
        <v>0</v>
      </c>
      <c r="Z1001" s="7">
        <f>Z1014</f>
        <v>0</v>
      </c>
      <c r="AA1001" s="7">
        <f>AA1014</f>
        <v>0</v>
      </c>
      <c r="AB1001" s="9">
        <f>AB1014</f>
        <v>0</v>
      </c>
      <c r="AC1001" s="132"/>
      <c r="AD1001" s="142">
        <f t="shared" si="1628"/>
        <v>0</v>
      </c>
      <c r="AE1001" s="595"/>
      <c r="AF1001" s="511"/>
      <c r="AG1001" s="283">
        <v>2016</v>
      </c>
      <c r="AH1001" s="289">
        <f t="shared" si="1708"/>
        <v>0</v>
      </c>
      <c r="AI1001" s="285">
        <f>AI1014</f>
        <v>0</v>
      </c>
      <c r="AJ1001" s="286">
        <f>AJ1014</f>
        <v>0</v>
      </c>
      <c r="AK1001" s="286">
        <f>AK1014</f>
        <v>0</v>
      </c>
      <c r="AL1001" s="288">
        <f>AL1014</f>
        <v>0</v>
      </c>
      <c r="AM1001" s="427"/>
      <c r="AN1001" s="142">
        <f t="shared" si="1702"/>
        <v>0</v>
      </c>
      <c r="AO1001" s="474"/>
      <c r="AP1001" s="474"/>
      <c r="AQ1001" s="464">
        <v>2016</v>
      </c>
      <c r="AR1001" s="286">
        <f t="shared" si="1710"/>
        <v>0</v>
      </c>
      <c r="AS1001" s="286">
        <f>AS1014</f>
        <v>0</v>
      </c>
      <c r="AT1001" s="286">
        <f>AT1014</f>
        <v>0</v>
      </c>
      <c r="AU1001" s="286">
        <f>AU1014</f>
        <v>0</v>
      </c>
      <c r="AV1001" s="286">
        <f>AV1014</f>
        <v>0</v>
      </c>
      <c r="AW1001" s="484"/>
      <c r="AX1001" s="142">
        <f t="shared" si="1656"/>
        <v>0</v>
      </c>
    </row>
    <row r="1002" spans="1:50" outlineLevel="1" x14ac:dyDescent="0.3">
      <c r="A1002" s="566"/>
      <c r="B1002" s="551"/>
      <c r="C1002" s="19">
        <v>2017</v>
      </c>
      <c r="D1002" s="35">
        <f t="shared" ref="D1002:D1011" si="1758">SUM(E1002:H1002)</f>
        <v>8619</v>
      </c>
      <c r="E1002" s="27">
        <f t="shared" ref="E1002:F1007" si="1759">E1015</f>
        <v>8000</v>
      </c>
      <c r="F1002" s="7">
        <f>F1015</f>
        <v>619</v>
      </c>
      <c r="G1002" s="7">
        <f t="shared" ref="G1002:H1007" si="1760">G1015</f>
        <v>0</v>
      </c>
      <c r="H1002" s="9">
        <f t="shared" si="1760"/>
        <v>0</v>
      </c>
      <c r="I1002" s="132"/>
      <c r="J1002" s="11"/>
      <c r="K1002" s="566"/>
      <c r="L1002" s="551"/>
      <c r="M1002" s="19">
        <v>2017</v>
      </c>
      <c r="N1002" s="35">
        <f t="shared" ref="N1002:N1011" si="1761">SUM(O1002:R1002)</f>
        <v>8619</v>
      </c>
      <c r="O1002" s="27">
        <f t="shared" ref="O1002" si="1762">O1015</f>
        <v>8000</v>
      </c>
      <c r="P1002" s="7">
        <f>P1015</f>
        <v>619</v>
      </c>
      <c r="Q1002" s="7">
        <f t="shared" ref="Q1002:R1002" si="1763">Q1015</f>
        <v>0</v>
      </c>
      <c r="R1002" s="9">
        <f t="shared" si="1763"/>
        <v>0</v>
      </c>
      <c r="S1002" s="132"/>
      <c r="T1002" s="142">
        <f t="shared" si="1627"/>
        <v>0</v>
      </c>
      <c r="U1002" s="566"/>
      <c r="V1002" s="551"/>
      <c r="W1002" s="19">
        <v>2017</v>
      </c>
      <c r="X1002" s="35">
        <f t="shared" ref="X1002:X1011" si="1764">SUM(Y1002:AB1002)</f>
        <v>8619</v>
      </c>
      <c r="Y1002" s="27">
        <f t="shared" ref="Y1002" si="1765">Y1015</f>
        <v>8000</v>
      </c>
      <c r="Z1002" s="7">
        <f>Z1015</f>
        <v>619</v>
      </c>
      <c r="AA1002" s="7">
        <f t="shared" ref="AA1002:AB1002" si="1766">AA1015</f>
        <v>0</v>
      </c>
      <c r="AB1002" s="9">
        <f t="shared" si="1766"/>
        <v>0</v>
      </c>
      <c r="AC1002" s="132"/>
      <c r="AD1002" s="142">
        <f t="shared" si="1628"/>
        <v>0</v>
      </c>
      <c r="AE1002" s="595"/>
      <c r="AF1002" s="511"/>
      <c r="AG1002" s="283">
        <v>2017</v>
      </c>
      <c r="AH1002" s="289">
        <f t="shared" si="1708"/>
        <v>8619</v>
      </c>
      <c r="AI1002" s="314">
        <f t="shared" ref="AI1002" si="1767">AI1015</f>
        <v>8000</v>
      </c>
      <c r="AJ1002" s="286">
        <f>AJ1015</f>
        <v>619</v>
      </c>
      <c r="AK1002" s="286">
        <f t="shared" ref="AK1002:AL1002" si="1768">AK1015</f>
        <v>0</v>
      </c>
      <c r="AL1002" s="288">
        <f t="shared" si="1768"/>
        <v>0</v>
      </c>
      <c r="AM1002" s="427"/>
      <c r="AN1002" s="142">
        <f t="shared" si="1702"/>
        <v>0</v>
      </c>
      <c r="AO1002" s="474"/>
      <c r="AP1002" s="474"/>
      <c r="AQ1002" s="464">
        <v>2017</v>
      </c>
      <c r="AR1002" s="286">
        <f t="shared" si="1710"/>
        <v>8619</v>
      </c>
      <c r="AS1002" s="287">
        <f t="shared" ref="AS1002" si="1769">AS1015</f>
        <v>8000</v>
      </c>
      <c r="AT1002" s="286">
        <f>AT1015</f>
        <v>619</v>
      </c>
      <c r="AU1002" s="286">
        <f t="shared" ref="AU1002:AV1002" si="1770">AU1015</f>
        <v>0</v>
      </c>
      <c r="AV1002" s="286">
        <f t="shared" si="1770"/>
        <v>0</v>
      </c>
      <c r="AW1002" s="484"/>
      <c r="AX1002" s="142">
        <f t="shared" si="1656"/>
        <v>619</v>
      </c>
    </row>
    <row r="1003" spans="1:50" outlineLevel="1" x14ac:dyDescent="0.3">
      <c r="A1003" s="566"/>
      <c r="B1003" s="551"/>
      <c r="C1003" s="19">
        <v>2018</v>
      </c>
      <c r="D1003" s="35">
        <f t="shared" si="1758"/>
        <v>6241.5</v>
      </c>
      <c r="E1003" s="27">
        <f t="shared" si="1759"/>
        <v>5920</v>
      </c>
      <c r="F1003" s="7">
        <f t="shared" si="1759"/>
        <v>321.5</v>
      </c>
      <c r="G1003" s="7">
        <f t="shared" si="1760"/>
        <v>0</v>
      </c>
      <c r="H1003" s="9">
        <f t="shared" si="1760"/>
        <v>0</v>
      </c>
      <c r="I1003" s="132"/>
      <c r="J1003" s="11"/>
      <c r="K1003" s="566"/>
      <c r="L1003" s="551"/>
      <c r="M1003" s="19">
        <v>2018</v>
      </c>
      <c r="N1003" s="35">
        <f t="shared" si="1761"/>
        <v>6241.5</v>
      </c>
      <c r="O1003" s="27">
        <f t="shared" ref="O1003:R1009" si="1771">O1016</f>
        <v>5920</v>
      </c>
      <c r="P1003" s="7">
        <f t="shared" si="1771"/>
        <v>321.5</v>
      </c>
      <c r="Q1003" s="7">
        <f t="shared" si="1771"/>
        <v>0</v>
      </c>
      <c r="R1003" s="9">
        <f t="shared" si="1771"/>
        <v>0</v>
      </c>
      <c r="S1003" s="132"/>
      <c r="T1003" s="142">
        <f t="shared" si="1627"/>
        <v>0</v>
      </c>
      <c r="U1003" s="566"/>
      <c r="V1003" s="551"/>
      <c r="W1003" s="19">
        <v>2018</v>
      </c>
      <c r="X1003" s="35">
        <f t="shared" si="1764"/>
        <v>6241.5</v>
      </c>
      <c r="Y1003" s="27">
        <f t="shared" ref="Y1003:AB1003" si="1772">Y1016</f>
        <v>5920</v>
      </c>
      <c r="Z1003" s="7">
        <f t="shared" si="1772"/>
        <v>321.5</v>
      </c>
      <c r="AA1003" s="7">
        <f t="shared" si="1772"/>
        <v>0</v>
      </c>
      <c r="AB1003" s="9">
        <f t="shared" si="1772"/>
        <v>0</v>
      </c>
      <c r="AC1003" s="132"/>
      <c r="AD1003" s="142">
        <f t="shared" si="1628"/>
        <v>0</v>
      </c>
      <c r="AE1003" s="595"/>
      <c r="AF1003" s="511"/>
      <c r="AG1003" s="283">
        <v>2018</v>
      </c>
      <c r="AH1003" s="289">
        <f t="shared" si="1708"/>
        <v>6241.5</v>
      </c>
      <c r="AI1003" s="314">
        <f t="shared" ref="AI1003:AL1003" si="1773">AI1016</f>
        <v>5920</v>
      </c>
      <c r="AJ1003" s="286">
        <f t="shared" si="1773"/>
        <v>321.5</v>
      </c>
      <c r="AK1003" s="286">
        <f t="shared" si="1773"/>
        <v>0</v>
      </c>
      <c r="AL1003" s="288">
        <f t="shared" si="1773"/>
        <v>0</v>
      </c>
      <c r="AM1003" s="427"/>
      <c r="AN1003" s="142">
        <f t="shared" si="1702"/>
        <v>0</v>
      </c>
      <c r="AO1003" s="474"/>
      <c r="AP1003" s="474"/>
      <c r="AQ1003" s="464">
        <v>2018</v>
      </c>
      <c r="AR1003" s="286">
        <f t="shared" si="1710"/>
        <v>6241.5</v>
      </c>
      <c r="AS1003" s="287">
        <f t="shared" ref="AS1003:AV1003" si="1774">AS1016</f>
        <v>5920</v>
      </c>
      <c r="AT1003" s="286">
        <f t="shared" si="1774"/>
        <v>321.5</v>
      </c>
      <c r="AU1003" s="286">
        <f t="shared" si="1774"/>
        <v>0</v>
      </c>
      <c r="AV1003" s="286">
        <f t="shared" si="1774"/>
        <v>0</v>
      </c>
      <c r="AW1003" s="484"/>
      <c r="AX1003" s="142">
        <f t="shared" ref="AX1003:AX1049" si="1775">AR1003-AI1003</f>
        <v>321.5</v>
      </c>
    </row>
    <row r="1004" spans="1:50" outlineLevel="1" x14ac:dyDescent="0.3">
      <c r="A1004" s="566"/>
      <c r="B1004" s="551"/>
      <c r="C1004" s="19">
        <v>2019</v>
      </c>
      <c r="D1004" s="35">
        <f t="shared" si="1758"/>
        <v>6500.3</v>
      </c>
      <c r="E1004" s="27">
        <f t="shared" ref="E1004:E1009" si="1776">E1017</f>
        <v>6158.1</v>
      </c>
      <c r="F1004" s="7">
        <f t="shared" si="1759"/>
        <v>342.2</v>
      </c>
      <c r="G1004" s="7">
        <f t="shared" si="1760"/>
        <v>0</v>
      </c>
      <c r="H1004" s="9">
        <f t="shared" si="1760"/>
        <v>0</v>
      </c>
      <c r="I1004" s="132"/>
      <c r="J1004" s="11"/>
      <c r="K1004" s="566"/>
      <c r="L1004" s="551"/>
      <c r="M1004" s="19">
        <v>2019</v>
      </c>
      <c r="N1004" s="35">
        <f t="shared" si="1761"/>
        <v>6500.3</v>
      </c>
      <c r="O1004" s="27">
        <f t="shared" si="1771"/>
        <v>6158.1</v>
      </c>
      <c r="P1004" s="7">
        <f t="shared" si="1771"/>
        <v>342.2</v>
      </c>
      <c r="Q1004" s="7">
        <f t="shared" si="1771"/>
        <v>0</v>
      </c>
      <c r="R1004" s="9">
        <f t="shared" si="1771"/>
        <v>0</v>
      </c>
      <c r="S1004" s="132"/>
      <c r="T1004" s="142">
        <f t="shared" ref="T1004:T1088" si="1777">N1004-D1004</f>
        <v>0</v>
      </c>
      <c r="U1004" s="566"/>
      <c r="V1004" s="551"/>
      <c r="W1004" s="19">
        <v>2019</v>
      </c>
      <c r="X1004" s="35">
        <f t="shared" si="1764"/>
        <v>6500.3</v>
      </c>
      <c r="Y1004" s="27">
        <f t="shared" ref="Y1004:AB1004" si="1778">Y1017</f>
        <v>6158.1</v>
      </c>
      <c r="Z1004" s="7">
        <f t="shared" si="1778"/>
        <v>342.2</v>
      </c>
      <c r="AA1004" s="7">
        <f t="shared" si="1778"/>
        <v>0</v>
      </c>
      <c r="AB1004" s="9">
        <f t="shared" si="1778"/>
        <v>0</v>
      </c>
      <c r="AC1004" s="132"/>
      <c r="AD1004" s="142">
        <f t="shared" ref="AD1004:AD1027" si="1779">X1004-N1004</f>
        <v>0</v>
      </c>
      <c r="AE1004" s="595"/>
      <c r="AF1004" s="511"/>
      <c r="AG1004" s="283">
        <v>2019</v>
      </c>
      <c r="AH1004" s="289">
        <f t="shared" si="1708"/>
        <v>6500.3</v>
      </c>
      <c r="AI1004" s="314">
        <f t="shared" ref="AI1004:AL1004" si="1780">AI1017</f>
        <v>6158.1</v>
      </c>
      <c r="AJ1004" s="286">
        <f t="shared" si="1780"/>
        <v>342.2</v>
      </c>
      <c r="AK1004" s="286">
        <f t="shared" si="1780"/>
        <v>0</v>
      </c>
      <c r="AL1004" s="288">
        <f t="shared" si="1780"/>
        <v>0</v>
      </c>
      <c r="AM1004" s="427"/>
      <c r="AN1004" s="142">
        <f t="shared" si="1702"/>
        <v>0</v>
      </c>
      <c r="AO1004" s="474"/>
      <c r="AP1004" s="474"/>
      <c r="AQ1004" s="464">
        <v>2019</v>
      </c>
      <c r="AR1004" s="286">
        <f t="shared" si="1710"/>
        <v>6500.3</v>
      </c>
      <c r="AS1004" s="287">
        <f t="shared" ref="AS1004:AV1004" si="1781">AS1017</f>
        <v>6158.1</v>
      </c>
      <c r="AT1004" s="286">
        <f t="shared" si="1781"/>
        <v>342.2</v>
      </c>
      <c r="AU1004" s="286">
        <f t="shared" si="1781"/>
        <v>0</v>
      </c>
      <c r="AV1004" s="286">
        <f t="shared" si="1781"/>
        <v>0</v>
      </c>
      <c r="AW1004" s="484"/>
      <c r="AX1004" s="142">
        <f t="shared" si="1775"/>
        <v>342.19999999999982</v>
      </c>
    </row>
    <row r="1005" spans="1:50" outlineLevel="1" x14ac:dyDescent="0.3">
      <c r="A1005" s="566"/>
      <c r="B1005" s="551"/>
      <c r="C1005" s="19">
        <v>2020</v>
      </c>
      <c r="D1005" s="35">
        <f t="shared" si="1758"/>
        <v>0</v>
      </c>
      <c r="E1005" s="28">
        <f t="shared" si="1776"/>
        <v>0</v>
      </c>
      <c r="F1005" s="7">
        <f t="shared" si="1759"/>
        <v>0</v>
      </c>
      <c r="G1005" s="7">
        <f t="shared" si="1760"/>
        <v>0</v>
      </c>
      <c r="H1005" s="9">
        <f t="shared" si="1760"/>
        <v>0</v>
      </c>
      <c r="I1005" s="132"/>
      <c r="J1005" s="11"/>
      <c r="K1005" s="566"/>
      <c r="L1005" s="551"/>
      <c r="M1005" s="19">
        <v>2020</v>
      </c>
      <c r="N1005" s="35">
        <f t="shared" si="1761"/>
        <v>0</v>
      </c>
      <c r="O1005" s="28">
        <f t="shared" si="1771"/>
        <v>0</v>
      </c>
      <c r="P1005" s="7">
        <f t="shared" si="1771"/>
        <v>0</v>
      </c>
      <c r="Q1005" s="7">
        <f t="shared" si="1771"/>
        <v>0</v>
      </c>
      <c r="R1005" s="9">
        <f t="shared" si="1771"/>
        <v>0</v>
      </c>
      <c r="S1005" s="132"/>
      <c r="T1005" s="142">
        <f t="shared" si="1777"/>
        <v>0</v>
      </c>
      <c r="U1005" s="566"/>
      <c r="V1005" s="551"/>
      <c r="W1005" s="19">
        <v>2020</v>
      </c>
      <c r="X1005" s="35">
        <f t="shared" si="1764"/>
        <v>0</v>
      </c>
      <c r="Y1005" s="28">
        <f t="shared" ref="Y1005:AB1005" si="1782">Y1018</f>
        <v>0</v>
      </c>
      <c r="Z1005" s="7">
        <f t="shared" si="1782"/>
        <v>0</v>
      </c>
      <c r="AA1005" s="7">
        <f t="shared" si="1782"/>
        <v>0</v>
      </c>
      <c r="AB1005" s="9">
        <f t="shared" si="1782"/>
        <v>0</v>
      </c>
      <c r="AC1005" s="132"/>
      <c r="AD1005" s="142">
        <f t="shared" si="1779"/>
        <v>0</v>
      </c>
      <c r="AE1005" s="595"/>
      <c r="AF1005" s="511"/>
      <c r="AG1005" s="283">
        <v>2020</v>
      </c>
      <c r="AH1005" s="289">
        <f t="shared" si="1708"/>
        <v>0</v>
      </c>
      <c r="AI1005" s="285">
        <f t="shared" ref="AI1005:AL1005" si="1783">AI1018</f>
        <v>0</v>
      </c>
      <c r="AJ1005" s="286">
        <f t="shared" si="1783"/>
        <v>0</v>
      </c>
      <c r="AK1005" s="286">
        <f t="shared" si="1783"/>
        <v>0</v>
      </c>
      <c r="AL1005" s="288">
        <f t="shared" si="1783"/>
        <v>0</v>
      </c>
      <c r="AM1005" s="427"/>
      <c r="AN1005" s="142">
        <f t="shared" si="1702"/>
        <v>0</v>
      </c>
      <c r="AO1005" s="474"/>
      <c r="AP1005" s="474"/>
      <c r="AQ1005" s="464">
        <v>2020</v>
      </c>
      <c r="AR1005" s="286">
        <f t="shared" si="1710"/>
        <v>0</v>
      </c>
      <c r="AS1005" s="286">
        <f t="shared" ref="AS1005:AV1005" si="1784">AS1018</f>
        <v>0</v>
      </c>
      <c r="AT1005" s="286">
        <f t="shared" si="1784"/>
        <v>0</v>
      </c>
      <c r="AU1005" s="286">
        <f t="shared" si="1784"/>
        <v>0</v>
      </c>
      <c r="AV1005" s="286">
        <f t="shared" si="1784"/>
        <v>0</v>
      </c>
      <c r="AW1005" s="484"/>
      <c r="AX1005" s="142">
        <f t="shared" si="1775"/>
        <v>0</v>
      </c>
    </row>
    <row r="1006" spans="1:50" outlineLevel="1" x14ac:dyDescent="0.3">
      <c r="A1006" s="566"/>
      <c r="B1006" s="551"/>
      <c r="C1006" s="19">
        <v>2021</v>
      </c>
      <c r="D1006" s="35">
        <f t="shared" si="1758"/>
        <v>10675.3</v>
      </c>
      <c r="E1006" s="27">
        <f t="shared" si="1776"/>
        <v>8193.2999999999993</v>
      </c>
      <c r="F1006" s="7">
        <f t="shared" si="1759"/>
        <v>41</v>
      </c>
      <c r="G1006" s="7">
        <f t="shared" si="1760"/>
        <v>0</v>
      </c>
      <c r="H1006" s="9">
        <f t="shared" si="1760"/>
        <v>2441</v>
      </c>
      <c r="I1006" s="132"/>
      <c r="J1006" s="11"/>
      <c r="K1006" s="566"/>
      <c r="L1006" s="551"/>
      <c r="M1006" s="19">
        <v>2021</v>
      </c>
      <c r="N1006" s="35">
        <f t="shared" si="1761"/>
        <v>10675.3</v>
      </c>
      <c r="O1006" s="27">
        <f t="shared" si="1771"/>
        <v>8193.2999999999993</v>
      </c>
      <c r="P1006" s="7">
        <f t="shared" si="1771"/>
        <v>41</v>
      </c>
      <c r="Q1006" s="7">
        <f t="shared" si="1771"/>
        <v>0</v>
      </c>
      <c r="R1006" s="9">
        <f t="shared" si="1771"/>
        <v>2441</v>
      </c>
      <c r="S1006" s="132"/>
      <c r="T1006" s="142">
        <f t="shared" si="1777"/>
        <v>0</v>
      </c>
      <c r="U1006" s="566"/>
      <c r="V1006" s="551"/>
      <c r="W1006" s="19">
        <v>2021</v>
      </c>
      <c r="X1006" s="35">
        <f t="shared" si="1764"/>
        <v>10675.3</v>
      </c>
      <c r="Y1006" s="27">
        <f t="shared" ref="Y1006:AB1006" si="1785">Y1019</f>
        <v>8193.2999999999993</v>
      </c>
      <c r="Z1006" s="7">
        <f t="shared" si="1785"/>
        <v>41</v>
      </c>
      <c r="AA1006" s="7">
        <f t="shared" si="1785"/>
        <v>0</v>
      </c>
      <c r="AB1006" s="9">
        <f t="shared" si="1785"/>
        <v>2441</v>
      </c>
      <c r="AC1006" s="132"/>
      <c r="AD1006" s="142">
        <f t="shared" si="1779"/>
        <v>0</v>
      </c>
      <c r="AE1006" s="595"/>
      <c r="AF1006" s="511"/>
      <c r="AG1006" s="283">
        <v>2021</v>
      </c>
      <c r="AH1006" s="289">
        <f t="shared" ref="AH1006:AH1049" si="1786">SUM(AI1006:AL1006)</f>
        <v>10675.3</v>
      </c>
      <c r="AI1006" s="314">
        <f t="shared" ref="AI1006:AL1006" si="1787">AI1019</f>
        <v>8193.2999999999993</v>
      </c>
      <c r="AJ1006" s="286">
        <f t="shared" si="1787"/>
        <v>41</v>
      </c>
      <c r="AK1006" s="286">
        <f t="shared" si="1787"/>
        <v>0</v>
      </c>
      <c r="AL1006" s="288">
        <f t="shared" si="1787"/>
        <v>2441</v>
      </c>
      <c r="AM1006" s="427"/>
      <c r="AN1006" s="142">
        <f t="shared" si="1702"/>
        <v>0</v>
      </c>
      <c r="AO1006" s="474"/>
      <c r="AP1006" s="474"/>
      <c r="AQ1006" s="464">
        <v>2021</v>
      </c>
      <c r="AR1006" s="286">
        <f t="shared" ref="AR1006:AR1049" si="1788">SUM(AS1006:AV1006)</f>
        <v>10675.3</v>
      </c>
      <c r="AS1006" s="287">
        <f t="shared" ref="AS1006:AV1006" si="1789">AS1019</f>
        <v>8193.2999999999993</v>
      </c>
      <c r="AT1006" s="286">
        <f t="shared" si="1789"/>
        <v>41</v>
      </c>
      <c r="AU1006" s="286">
        <f t="shared" si="1789"/>
        <v>0</v>
      </c>
      <c r="AV1006" s="286">
        <f t="shared" si="1789"/>
        <v>2441</v>
      </c>
      <c r="AW1006" s="484"/>
      <c r="AX1006" s="142">
        <f t="shared" si="1775"/>
        <v>2482</v>
      </c>
    </row>
    <row r="1007" spans="1:50" outlineLevel="1" x14ac:dyDescent="0.3">
      <c r="A1007" s="566"/>
      <c r="B1007" s="551"/>
      <c r="C1007" s="19">
        <v>2022</v>
      </c>
      <c r="D1007" s="35">
        <f t="shared" si="1758"/>
        <v>23759.300000000003</v>
      </c>
      <c r="E1007" s="28">
        <f t="shared" si="1776"/>
        <v>23640.400000000001</v>
      </c>
      <c r="F1007" s="7">
        <f t="shared" si="1759"/>
        <v>118.9</v>
      </c>
      <c r="G1007" s="7">
        <f t="shared" si="1760"/>
        <v>0</v>
      </c>
      <c r="H1007" s="9">
        <f t="shared" si="1760"/>
        <v>0</v>
      </c>
      <c r="I1007" s="132"/>
      <c r="J1007" s="11"/>
      <c r="K1007" s="566"/>
      <c r="L1007" s="551"/>
      <c r="M1007" s="19">
        <v>2022</v>
      </c>
      <c r="N1007" s="35">
        <f t="shared" si="1761"/>
        <v>23759.300000000003</v>
      </c>
      <c r="O1007" s="28">
        <f t="shared" si="1771"/>
        <v>23640.400000000001</v>
      </c>
      <c r="P1007" s="7">
        <f t="shared" si="1771"/>
        <v>118.9</v>
      </c>
      <c r="Q1007" s="7">
        <f t="shared" si="1771"/>
        <v>0</v>
      </c>
      <c r="R1007" s="9">
        <f t="shared" si="1771"/>
        <v>0</v>
      </c>
      <c r="S1007" s="132"/>
      <c r="T1007" s="142">
        <f t="shared" si="1777"/>
        <v>0</v>
      </c>
      <c r="U1007" s="566"/>
      <c r="V1007" s="551"/>
      <c r="W1007" s="19">
        <v>2022</v>
      </c>
      <c r="X1007" s="35">
        <f t="shared" si="1764"/>
        <v>23759.300000000003</v>
      </c>
      <c r="Y1007" s="28">
        <f t="shared" ref="Y1007:AB1007" si="1790">Y1020</f>
        <v>23640.400000000001</v>
      </c>
      <c r="Z1007" s="7">
        <f t="shared" si="1790"/>
        <v>118.9</v>
      </c>
      <c r="AA1007" s="7">
        <f t="shared" si="1790"/>
        <v>0</v>
      </c>
      <c r="AB1007" s="9">
        <f t="shared" si="1790"/>
        <v>0</v>
      </c>
      <c r="AC1007" s="132"/>
      <c r="AD1007" s="142">
        <f t="shared" si="1779"/>
        <v>0</v>
      </c>
      <c r="AE1007" s="595"/>
      <c r="AF1007" s="511"/>
      <c r="AG1007" s="283">
        <v>2022</v>
      </c>
      <c r="AH1007" s="289">
        <f t="shared" si="1786"/>
        <v>23759.300000000003</v>
      </c>
      <c r="AI1007" s="285">
        <f t="shared" ref="AI1007:AL1007" si="1791">AI1020</f>
        <v>23640.400000000001</v>
      </c>
      <c r="AJ1007" s="286">
        <f t="shared" si="1791"/>
        <v>118.9</v>
      </c>
      <c r="AK1007" s="286">
        <f t="shared" si="1791"/>
        <v>0</v>
      </c>
      <c r="AL1007" s="288">
        <f t="shared" si="1791"/>
        <v>0</v>
      </c>
      <c r="AM1007" s="427"/>
      <c r="AN1007" s="142">
        <f t="shared" si="1702"/>
        <v>0</v>
      </c>
      <c r="AO1007" s="474"/>
      <c r="AP1007" s="474"/>
      <c r="AQ1007" s="464">
        <v>2022</v>
      </c>
      <c r="AR1007" s="286">
        <f t="shared" si="1788"/>
        <v>23759.300000000003</v>
      </c>
      <c r="AS1007" s="286">
        <f t="shared" ref="AS1007:AV1008" si="1792">AS1020</f>
        <v>23640.400000000001</v>
      </c>
      <c r="AT1007" s="286">
        <f t="shared" si="1792"/>
        <v>118.9</v>
      </c>
      <c r="AU1007" s="286">
        <f t="shared" si="1792"/>
        <v>0</v>
      </c>
      <c r="AV1007" s="286">
        <f t="shared" si="1792"/>
        <v>0</v>
      </c>
      <c r="AW1007" s="484"/>
      <c r="AX1007" s="142">
        <f t="shared" si="1775"/>
        <v>118.90000000000146</v>
      </c>
    </row>
    <row r="1008" spans="1:50" outlineLevel="1" x14ac:dyDescent="0.3">
      <c r="A1008" s="566"/>
      <c r="B1008" s="551"/>
      <c r="C1008" s="19">
        <v>2023</v>
      </c>
      <c r="D1008" s="35">
        <f t="shared" si="1758"/>
        <v>9947.4</v>
      </c>
      <c r="E1008" s="28">
        <f t="shared" si="1776"/>
        <v>9897.6</v>
      </c>
      <c r="F1008" s="7">
        <f>F1021</f>
        <v>49.8</v>
      </c>
      <c r="G1008" s="7">
        <f>G1021</f>
        <v>0</v>
      </c>
      <c r="H1008" s="9">
        <f>H1021</f>
        <v>0</v>
      </c>
      <c r="I1008" s="132"/>
      <c r="J1008" s="11"/>
      <c r="K1008" s="566"/>
      <c r="L1008" s="551"/>
      <c r="M1008" s="19">
        <v>2023</v>
      </c>
      <c r="N1008" s="35">
        <f t="shared" si="1761"/>
        <v>9947.4</v>
      </c>
      <c r="O1008" s="28">
        <f t="shared" si="1771"/>
        <v>9897.6</v>
      </c>
      <c r="P1008" s="7">
        <f>P1021</f>
        <v>49.8</v>
      </c>
      <c r="Q1008" s="7">
        <f>Q1021</f>
        <v>0</v>
      </c>
      <c r="R1008" s="9">
        <f>R1021</f>
        <v>0</v>
      </c>
      <c r="S1008" s="132"/>
      <c r="T1008" s="142">
        <f t="shared" si="1777"/>
        <v>0</v>
      </c>
      <c r="U1008" s="566"/>
      <c r="V1008" s="551"/>
      <c r="W1008" s="19">
        <v>2023</v>
      </c>
      <c r="X1008" s="35">
        <f t="shared" si="1764"/>
        <v>9947.4</v>
      </c>
      <c r="Y1008" s="28">
        <f t="shared" ref="Y1008" si="1793">Y1021</f>
        <v>9897.6</v>
      </c>
      <c r="Z1008" s="7">
        <f>Z1021</f>
        <v>49.8</v>
      </c>
      <c r="AA1008" s="7">
        <f>AA1021</f>
        <v>0</v>
      </c>
      <c r="AB1008" s="9">
        <f>AB1021</f>
        <v>0</v>
      </c>
      <c r="AC1008" s="132"/>
      <c r="AD1008" s="142">
        <f t="shared" si="1779"/>
        <v>0</v>
      </c>
      <c r="AE1008" s="595"/>
      <c r="AF1008" s="511"/>
      <c r="AG1008" s="283">
        <v>2023</v>
      </c>
      <c r="AH1008" s="289">
        <f t="shared" si="1786"/>
        <v>9947.4</v>
      </c>
      <c r="AI1008" s="285">
        <f t="shared" ref="AI1008" si="1794">AI1021</f>
        <v>9897.6</v>
      </c>
      <c r="AJ1008" s="286">
        <f>AJ1021</f>
        <v>49.8</v>
      </c>
      <c r="AK1008" s="286">
        <f>AK1021</f>
        <v>0</v>
      </c>
      <c r="AL1008" s="288">
        <f>AL1021</f>
        <v>0</v>
      </c>
      <c r="AM1008" s="427"/>
      <c r="AN1008" s="142">
        <f t="shared" si="1702"/>
        <v>0</v>
      </c>
      <c r="AO1008" s="474"/>
      <c r="AP1008" s="474"/>
      <c r="AQ1008" s="464">
        <v>2023</v>
      </c>
      <c r="AR1008" s="286">
        <f t="shared" si="1788"/>
        <v>9947.4</v>
      </c>
      <c r="AS1008" s="286">
        <f t="shared" si="1792"/>
        <v>9897.6</v>
      </c>
      <c r="AT1008" s="286">
        <f>AT1021</f>
        <v>49.8</v>
      </c>
      <c r="AU1008" s="286">
        <f>AU1021</f>
        <v>0</v>
      </c>
      <c r="AV1008" s="286">
        <f>AV1021</f>
        <v>0</v>
      </c>
      <c r="AW1008" s="484"/>
      <c r="AX1008" s="142">
        <f t="shared" si="1775"/>
        <v>49.799999999999272</v>
      </c>
    </row>
    <row r="1009" spans="1:50" outlineLevel="1" x14ac:dyDescent="0.3">
      <c r="A1009" s="566"/>
      <c r="B1009" s="551"/>
      <c r="C1009" s="19">
        <v>2024</v>
      </c>
      <c r="D1009" s="35">
        <f t="shared" si="1758"/>
        <v>106061.20000000001</v>
      </c>
      <c r="E1009" s="28">
        <f t="shared" si="1776"/>
        <v>54399.4</v>
      </c>
      <c r="F1009" s="7">
        <f t="shared" ref="F1009:H1009" si="1795">F1022</f>
        <v>530.29999999999995</v>
      </c>
      <c r="G1009" s="7">
        <f t="shared" si="1795"/>
        <v>0</v>
      </c>
      <c r="H1009" s="9">
        <f t="shared" si="1795"/>
        <v>51131.5</v>
      </c>
      <c r="I1009" s="132"/>
      <c r="J1009" s="11"/>
      <c r="K1009" s="566"/>
      <c r="L1009" s="551"/>
      <c r="M1009" s="19">
        <v>2024</v>
      </c>
      <c r="N1009" s="35">
        <f t="shared" si="1761"/>
        <v>106061.20000000001</v>
      </c>
      <c r="O1009" s="28">
        <f t="shared" si="1771"/>
        <v>54399.4</v>
      </c>
      <c r="P1009" s="7">
        <f t="shared" si="1771"/>
        <v>530.29999999999995</v>
      </c>
      <c r="Q1009" s="7">
        <f t="shared" si="1771"/>
        <v>0</v>
      </c>
      <c r="R1009" s="9">
        <f t="shared" si="1771"/>
        <v>51131.5</v>
      </c>
      <c r="S1009" s="132"/>
      <c r="T1009" s="142">
        <f t="shared" si="1777"/>
        <v>0</v>
      </c>
      <c r="U1009" s="566"/>
      <c r="V1009" s="551"/>
      <c r="W1009" s="19">
        <v>2024</v>
      </c>
      <c r="X1009" s="35">
        <f t="shared" si="1764"/>
        <v>106061.20000000001</v>
      </c>
      <c r="Y1009" s="28">
        <f t="shared" ref="Y1009:AB1009" si="1796">Y1022</f>
        <v>54399.4</v>
      </c>
      <c r="Z1009" s="7">
        <f t="shared" si="1796"/>
        <v>530.29999999999995</v>
      </c>
      <c r="AA1009" s="7">
        <f t="shared" si="1796"/>
        <v>0</v>
      </c>
      <c r="AB1009" s="9">
        <f t="shared" si="1796"/>
        <v>51131.5</v>
      </c>
      <c r="AC1009" s="132"/>
      <c r="AD1009" s="142">
        <f t="shared" si="1779"/>
        <v>0</v>
      </c>
      <c r="AE1009" s="595"/>
      <c r="AF1009" s="511"/>
      <c r="AG1009" s="283">
        <v>2024</v>
      </c>
      <c r="AH1009" s="289">
        <f t="shared" si="1786"/>
        <v>106061.20000000001</v>
      </c>
      <c r="AI1009" s="285">
        <f t="shared" ref="AI1009:AL1009" si="1797">AI1022</f>
        <v>54399.4</v>
      </c>
      <c r="AJ1009" s="286">
        <f t="shared" si="1797"/>
        <v>530.29999999999995</v>
      </c>
      <c r="AK1009" s="286">
        <f t="shared" si="1797"/>
        <v>0</v>
      </c>
      <c r="AL1009" s="288">
        <f t="shared" si="1797"/>
        <v>51131.5</v>
      </c>
      <c r="AM1009" s="427"/>
      <c r="AN1009" s="142">
        <f t="shared" si="1702"/>
        <v>0</v>
      </c>
      <c r="AO1009" s="474"/>
      <c r="AP1009" s="474"/>
      <c r="AQ1009" s="464">
        <v>2024</v>
      </c>
      <c r="AR1009" s="286">
        <f t="shared" si="1788"/>
        <v>106061.20000000001</v>
      </c>
      <c r="AS1009" s="286">
        <f t="shared" ref="AS1009:AV1009" si="1798">AS1022</f>
        <v>54399.4</v>
      </c>
      <c r="AT1009" s="286">
        <f t="shared" si="1798"/>
        <v>530.29999999999995</v>
      </c>
      <c r="AU1009" s="286">
        <f t="shared" si="1798"/>
        <v>0</v>
      </c>
      <c r="AV1009" s="286">
        <f t="shared" si="1798"/>
        <v>51131.5</v>
      </c>
      <c r="AW1009" s="484"/>
      <c r="AX1009" s="142">
        <f t="shared" si="1775"/>
        <v>51661.80000000001</v>
      </c>
    </row>
    <row r="1010" spans="1:50" outlineLevel="1" x14ac:dyDescent="0.3">
      <c r="A1010" s="566"/>
      <c r="B1010" s="551"/>
      <c r="C1010" s="19">
        <v>2025</v>
      </c>
      <c r="D1010" s="35">
        <f t="shared" si="1758"/>
        <v>250343.19999999998</v>
      </c>
      <c r="E1010" s="28">
        <f>E1023+E1027</f>
        <v>249341.4</v>
      </c>
      <c r="F1010" s="7">
        <f t="shared" ref="F1010:H1010" si="1799">F1023+F1027</f>
        <v>1001.8</v>
      </c>
      <c r="G1010" s="7">
        <f t="shared" si="1799"/>
        <v>0</v>
      </c>
      <c r="H1010" s="9">
        <f t="shared" si="1799"/>
        <v>0</v>
      </c>
      <c r="I1010" s="132"/>
      <c r="J1010" s="11"/>
      <c r="K1010" s="566"/>
      <c r="L1010" s="551"/>
      <c r="M1010" s="19">
        <v>2025</v>
      </c>
      <c r="N1010" s="35">
        <f t="shared" si="1761"/>
        <v>0</v>
      </c>
      <c r="O1010" s="28">
        <f>O1023+O1027</f>
        <v>0</v>
      </c>
      <c r="P1010" s="7">
        <f t="shared" ref="P1010:R1010" si="1800">P1023+P1027</f>
        <v>0</v>
      </c>
      <c r="Q1010" s="7">
        <f t="shared" si="1800"/>
        <v>0</v>
      </c>
      <c r="R1010" s="9">
        <f t="shared" si="1800"/>
        <v>0</v>
      </c>
      <c r="S1010" s="132"/>
      <c r="T1010" s="142">
        <f t="shared" si="1777"/>
        <v>-250343.19999999998</v>
      </c>
      <c r="U1010" s="566"/>
      <c r="V1010" s="551"/>
      <c r="W1010" s="19">
        <v>2025</v>
      </c>
      <c r="X1010" s="35">
        <f t="shared" si="1764"/>
        <v>0</v>
      </c>
      <c r="Y1010" s="28">
        <f>Y1023+Y1027</f>
        <v>0</v>
      </c>
      <c r="Z1010" s="7">
        <f t="shared" ref="Z1010:AB1010" si="1801">Z1023+Z1027</f>
        <v>0</v>
      </c>
      <c r="AA1010" s="7">
        <f t="shared" si="1801"/>
        <v>0</v>
      </c>
      <c r="AB1010" s="9">
        <f t="shared" si="1801"/>
        <v>0</v>
      </c>
      <c r="AC1010" s="132"/>
      <c r="AD1010" s="142">
        <f t="shared" si="1779"/>
        <v>0</v>
      </c>
      <c r="AE1010" s="595"/>
      <c r="AF1010" s="511"/>
      <c r="AG1010" s="283">
        <v>2025</v>
      </c>
      <c r="AH1010" s="289">
        <f t="shared" si="1786"/>
        <v>0</v>
      </c>
      <c r="AI1010" s="285">
        <f>AI1023+AI1027</f>
        <v>0</v>
      </c>
      <c r="AJ1010" s="286">
        <f t="shared" ref="AJ1010:AL1010" si="1802">AJ1023+AJ1027</f>
        <v>0</v>
      </c>
      <c r="AK1010" s="286">
        <f t="shared" si="1802"/>
        <v>0</v>
      </c>
      <c r="AL1010" s="288">
        <f t="shared" si="1802"/>
        <v>0</v>
      </c>
      <c r="AM1010" s="427"/>
      <c r="AN1010" s="142">
        <f t="shared" si="1702"/>
        <v>0</v>
      </c>
      <c r="AO1010" s="474"/>
      <c r="AP1010" s="474"/>
      <c r="AQ1010" s="464">
        <v>2025</v>
      </c>
      <c r="AR1010" s="286">
        <f t="shared" si="1788"/>
        <v>0</v>
      </c>
      <c r="AS1010" s="286">
        <f>AS1023+AS1027</f>
        <v>0</v>
      </c>
      <c r="AT1010" s="286">
        <f t="shared" ref="AT1010:AV1010" si="1803">AT1023+AT1027</f>
        <v>0</v>
      </c>
      <c r="AU1010" s="286">
        <f t="shared" si="1803"/>
        <v>0</v>
      </c>
      <c r="AV1010" s="286">
        <f t="shared" si="1803"/>
        <v>0</v>
      </c>
      <c r="AW1010" s="484"/>
      <c r="AX1010" s="142">
        <f t="shared" si="1775"/>
        <v>0</v>
      </c>
    </row>
    <row r="1011" spans="1:50" ht="15" outlineLevel="1" thickBot="1" x14ac:dyDescent="0.35">
      <c r="A1011" s="567"/>
      <c r="B1011" s="554"/>
      <c r="C1011" s="85">
        <v>2026</v>
      </c>
      <c r="D1011" s="86">
        <f t="shared" si="1758"/>
        <v>0</v>
      </c>
      <c r="E1011" s="102">
        <f>E1024+E1028</f>
        <v>0</v>
      </c>
      <c r="F1011" s="88">
        <f t="shared" ref="F1011:H1011" si="1804">F1024+F1028</f>
        <v>0</v>
      </c>
      <c r="G1011" s="88">
        <f t="shared" si="1804"/>
        <v>0</v>
      </c>
      <c r="H1011" s="103">
        <f t="shared" si="1804"/>
        <v>0</v>
      </c>
      <c r="I1011" s="134"/>
      <c r="J1011" s="11"/>
      <c r="K1011" s="567"/>
      <c r="L1011" s="554"/>
      <c r="M1011" s="85">
        <v>2026</v>
      </c>
      <c r="N1011" s="86">
        <f t="shared" si="1761"/>
        <v>0</v>
      </c>
      <c r="O1011" s="102">
        <f>O1024+O1028</f>
        <v>0</v>
      </c>
      <c r="P1011" s="88">
        <f t="shared" ref="P1011:R1011" si="1805">P1024+P1028</f>
        <v>0</v>
      </c>
      <c r="Q1011" s="88">
        <f t="shared" si="1805"/>
        <v>0</v>
      </c>
      <c r="R1011" s="103">
        <f t="shared" si="1805"/>
        <v>0</v>
      </c>
      <c r="S1011" s="134"/>
      <c r="T1011" s="142">
        <f t="shared" si="1777"/>
        <v>0</v>
      </c>
      <c r="U1011" s="567"/>
      <c r="V1011" s="554"/>
      <c r="W1011" s="85">
        <v>2026</v>
      </c>
      <c r="X1011" s="86">
        <f t="shared" si="1764"/>
        <v>0</v>
      </c>
      <c r="Y1011" s="102">
        <f>Y1024+Y1028</f>
        <v>0</v>
      </c>
      <c r="Z1011" s="88">
        <f t="shared" ref="Z1011:AB1011" si="1806">Z1024+Z1028</f>
        <v>0</v>
      </c>
      <c r="AA1011" s="88">
        <f t="shared" si="1806"/>
        <v>0</v>
      </c>
      <c r="AB1011" s="103">
        <f t="shared" si="1806"/>
        <v>0</v>
      </c>
      <c r="AC1011" s="134"/>
      <c r="AD1011" s="142">
        <f t="shared" si="1779"/>
        <v>0</v>
      </c>
      <c r="AE1011" s="595"/>
      <c r="AF1011" s="511"/>
      <c r="AG1011" s="283">
        <v>2026</v>
      </c>
      <c r="AH1011" s="289">
        <f t="shared" si="1786"/>
        <v>120222</v>
      </c>
      <c r="AI1011" s="285">
        <f t="shared" ref="AI1011:AL1011" si="1807">AI1024+AI1028</f>
        <v>120222</v>
      </c>
      <c r="AJ1011" s="286">
        <f t="shared" si="1807"/>
        <v>0</v>
      </c>
      <c r="AK1011" s="286">
        <f t="shared" si="1807"/>
        <v>0</v>
      </c>
      <c r="AL1011" s="288">
        <f t="shared" si="1807"/>
        <v>0</v>
      </c>
      <c r="AM1011" s="427"/>
      <c r="AN1011" s="142">
        <f t="shared" si="1702"/>
        <v>120222</v>
      </c>
      <c r="AO1011" s="474"/>
      <c r="AP1011" s="474"/>
      <c r="AQ1011" s="464">
        <v>2026</v>
      </c>
      <c r="AR1011" s="286">
        <f t="shared" si="1788"/>
        <v>0</v>
      </c>
      <c r="AS1011" s="286">
        <f t="shared" ref="AS1011:AV1011" si="1808">AS1024+AS1028</f>
        <v>0</v>
      </c>
      <c r="AT1011" s="286">
        <f t="shared" si="1808"/>
        <v>0</v>
      </c>
      <c r="AU1011" s="286">
        <f t="shared" si="1808"/>
        <v>0</v>
      </c>
      <c r="AV1011" s="286">
        <f t="shared" si="1808"/>
        <v>0</v>
      </c>
      <c r="AW1011" s="484"/>
      <c r="AX1011" s="142">
        <f t="shared" si="1775"/>
        <v>-120222</v>
      </c>
    </row>
    <row r="1012" spans="1:50" ht="15" outlineLevel="1" thickBot="1" x14ac:dyDescent="0.35">
      <c r="A1012" s="229"/>
      <c r="B1012" s="227"/>
      <c r="C1012" s="143"/>
      <c r="D1012" s="144"/>
      <c r="E1012" s="145"/>
      <c r="F1012" s="146"/>
      <c r="G1012" s="146"/>
      <c r="H1012" s="147"/>
      <c r="I1012" s="132"/>
      <c r="J1012" s="11"/>
      <c r="K1012" s="229"/>
      <c r="L1012" s="227"/>
      <c r="M1012" s="143"/>
      <c r="N1012" s="144"/>
      <c r="O1012" s="145"/>
      <c r="P1012" s="146"/>
      <c r="Q1012" s="146"/>
      <c r="R1012" s="147"/>
      <c r="S1012" s="132"/>
      <c r="T1012" s="142"/>
      <c r="U1012" s="229"/>
      <c r="V1012" s="227"/>
      <c r="W1012" s="143"/>
      <c r="X1012" s="144"/>
      <c r="Y1012" s="145"/>
      <c r="Z1012" s="146"/>
      <c r="AA1012" s="146"/>
      <c r="AB1012" s="147"/>
      <c r="AC1012" s="132"/>
      <c r="AD1012" s="142"/>
      <c r="AE1012" s="596"/>
      <c r="AF1012" s="598"/>
      <c r="AG1012" s="342">
        <v>2027</v>
      </c>
      <c r="AH1012" s="366">
        <f t="shared" si="1786"/>
        <v>0</v>
      </c>
      <c r="AI1012" s="367">
        <f t="shared" ref="AI1012:AL1012" si="1809">AI1025+AI1029</f>
        <v>0</v>
      </c>
      <c r="AJ1012" s="345">
        <f t="shared" si="1809"/>
        <v>0</v>
      </c>
      <c r="AK1012" s="345">
        <f t="shared" si="1809"/>
        <v>0</v>
      </c>
      <c r="AL1012" s="368">
        <f t="shared" si="1809"/>
        <v>0</v>
      </c>
      <c r="AM1012" s="428"/>
      <c r="AN1012" s="142">
        <f t="shared" si="1702"/>
        <v>0</v>
      </c>
      <c r="AO1012" s="474"/>
      <c r="AP1012" s="474"/>
      <c r="AQ1012" s="464">
        <v>2027</v>
      </c>
      <c r="AR1012" s="286">
        <f t="shared" si="1788"/>
        <v>0</v>
      </c>
      <c r="AS1012" s="286">
        <f t="shared" ref="AS1012:AV1012" si="1810">AS1025+AS1029</f>
        <v>0</v>
      </c>
      <c r="AT1012" s="286">
        <f t="shared" si="1810"/>
        <v>0</v>
      </c>
      <c r="AU1012" s="286">
        <f t="shared" si="1810"/>
        <v>0</v>
      </c>
      <c r="AV1012" s="286">
        <f t="shared" si="1810"/>
        <v>0</v>
      </c>
      <c r="AW1012" s="484"/>
      <c r="AX1012" s="142">
        <f t="shared" si="1775"/>
        <v>0</v>
      </c>
    </row>
    <row r="1013" spans="1:50" outlineLevel="2" x14ac:dyDescent="0.3">
      <c r="A1013" s="563" t="s">
        <v>113</v>
      </c>
      <c r="B1013" s="555" t="s">
        <v>140</v>
      </c>
      <c r="C1013" s="21" t="s">
        <v>144</v>
      </c>
      <c r="D1013" s="36">
        <f>SUM(D1014:D1024)</f>
        <v>372147.19999999995</v>
      </c>
      <c r="E1013" s="39">
        <f>SUM(E1014:E1024)</f>
        <v>315550.2</v>
      </c>
      <c r="F1013" s="14">
        <f>SUM(F1014:F1024)</f>
        <v>3024.5</v>
      </c>
      <c r="G1013" s="15">
        <f t="shared" ref="G1013:H1013" si="1811">SUM(G1014:G1024)</f>
        <v>0</v>
      </c>
      <c r="H1013" s="49">
        <f t="shared" si="1811"/>
        <v>53572.5</v>
      </c>
      <c r="I1013" s="132"/>
      <c r="J1013" s="11"/>
      <c r="K1013" s="563" t="s">
        <v>113</v>
      </c>
      <c r="L1013" s="555" t="s">
        <v>140</v>
      </c>
      <c r="M1013" s="21" t="s">
        <v>144</v>
      </c>
      <c r="N1013" s="36">
        <f>SUM(N1014:N1024)</f>
        <v>171804</v>
      </c>
      <c r="O1013" s="39">
        <f>SUM(O1014:O1024)</f>
        <v>116208.8</v>
      </c>
      <c r="P1013" s="14">
        <f>SUM(P1014:P1024)</f>
        <v>2022.7</v>
      </c>
      <c r="Q1013" s="15">
        <f t="shared" ref="Q1013:R1013" si="1812">SUM(Q1014:Q1024)</f>
        <v>0</v>
      </c>
      <c r="R1013" s="49">
        <f t="shared" si="1812"/>
        <v>53572.5</v>
      </c>
      <c r="S1013" s="132"/>
      <c r="T1013" s="142">
        <f t="shared" si="1777"/>
        <v>-200343.19999999995</v>
      </c>
      <c r="U1013" s="563" t="s">
        <v>113</v>
      </c>
      <c r="V1013" s="555" t="s">
        <v>140</v>
      </c>
      <c r="W1013" s="21" t="s">
        <v>144</v>
      </c>
      <c r="X1013" s="36">
        <f>SUM(X1014:X1024)</f>
        <v>171804</v>
      </c>
      <c r="Y1013" s="39">
        <f>SUM(Y1014:Y1024)</f>
        <v>116208.8</v>
      </c>
      <c r="Z1013" s="14">
        <f>SUM(Z1014:Z1024)</f>
        <v>2022.7</v>
      </c>
      <c r="AA1013" s="15">
        <f t="shared" ref="AA1013:AB1013" si="1813">SUM(AA1014:AA1024)</f>
        <v>0</v>
      </c>
      <c r="AB1013" s="49">
        <f t="shared" si="1813"/>
        <v>53572.5</v>
      </c>
      <c r="AC1013" s="132"/>
      <c r="AD1013" s="142">
        <f t="shared" si="1779"/>
        <v>0</v>
      </c>
      <c r="AE1013" s="506" t="s">
        <v>113</v>
      </c>
      <c r="AF1013" s="507" t="s">
        <v>140</v>
      </c>
      <c r="AG1013" s="308" t="s">
        <v>188</v>
      </c>
      <c r="AH1013" s="309">
        <f t="shared" si="1786"/>
        <v>171804</v>
      </c>
      <c r="AI1013" s="320">
        <f>SUM(AI1014:AI1025)</f>
        <v>116208.8</v>
      </c>
      <c r="AJ1013" s="311">
        <f t="shared" ref="AJ1013:AL1013" si="1814">SUM(AJ1014:AJ1025)</f>
        <v>2022.7</v>
      </c>
      <c r="AK1013" s="312">
        <f t="shared" si="1814"/>
        <v>0</v>
      </c>
      <c r="AL1013" s="313">
        <f t="shared" si="1814"/>
        <v>53572.5</v>
      </c>
      <c r="AM1013" s="135"/>
      <c r="AN1013" s="142">
        <f t="shared" si="1702"/>
        <v>0</v>
      </c>
      <c r="AO1013" s="477" t="s">
        <v>113</v>
      </c>
      <c r="AP1013" s="477" t="s">
        <v>140</v>
      </c>
      <c r="AQ1013" s="463" t="s">
        <v>188</v>
      </c>
      <c r="AR1013" s="281">
        <f t="shared" si="1788"/>
        <v>171804</v>
      </c>
      <c r="AS1013" s="281">
        <f>SUM(AS1014:AS1025)</f>
        <v>116208.8</v>
      </c>
      <c r="AT1013" s="281">
        <f t="shared" ref="AT1013:AV1013" si="1815">SUM(AT1014:AT1025)</f>
        <v>2022.7</v>
      </c>
      <c r="AU1013" s="280">
        <f t="shared" si="1815"/>
        <v>0</v>
      </c>
      <c r="AV1013" s="280">
        <f t="shared" si="1815"/>
        <v>53572.5</v>
      </c>
      <c r="AW1013" s="484"/>
      <c r="AX1013" s="142">
        <f t="shared" si="1775"/>
        <v>55595.199999999997</v>
      </c>
    </row>
    <row r="1014" spans="1:50" outlineLevel="2" x14ac:dyDescent="0.3">
      <c r="A1014" s="564"/>
      <c r="B1014" s="556"/>
      <c r="C1014" s="19">
        <v>2016</v>
      </c>
      <c r="D1014" s="35">
        <f>E1014+F1014+G1014+H1014</f>
        <v>0</v>
      </c>
      <c r="E1014" s="28">
        <v>0</v>
      </c>
      <c r="F1014" s="7">
        <v>0</v>
      </c>
      <c r="G1014" s="7">
        <v>0</v>
      </c>
      <c r="H1014" s="9">
        <v>0</v>
      </c>
      <c r="I1014" s="132"/>
      <c r="J1014" s="11"/>
      <c r="K1014" s="564"/>
      <c r="L1014" s="556"/>
      <c r="M1014" s="19">
        <v>2016</v>
      </c>
      <c r="N1014" s="35">
        <f>O1014+P1014+Q1014+R1014</f>
        <v>0</v>
      </c>
      <c r="O1014" s="28">
        <v>0</v>
      </c>
      <c r="P1014" s="7">
        <v>0</v>
      </c>
      <c r="Q1014" s="7">
        <v>0</v>
      </c>
      <c r="R1014" s="9">
        <v>0</v>
      </c>
      <c r="S1014" s="132"/>
      <c r="T1014" s="142">
        <f t="shared" si="1777"/>
        <v>0</v>
      </c>
      <c r="U1014" s="564"/>
      <c r="V1014" s="556"/>
      <c r="W1014" s="19">
        <v>2016</v>
      </c>
      <c r="X1014" s="35">
        <f>Y1014+Z1014+AA1014+AB1014</f>
        <v>0</v>
      </c>
      <c r="Y1014" s="28">
        <v>0</v>
      </c>
      <c r="Z1014" s="7">
        <v>0</v>
      </c>
      <c r="AA1014" s="7">
        <v>0</v>
      </c>
      <c r="AB1014" s="9">
        <v>0</v>
      </c>
      <c r="AC1014" s="132"/>
      <c r="AD1014" s="142">
        <f t="shared" si="1779"/>
        <v>0</v>
      </c>
      <c r="AE1014" s="498"/>
      <c r="AF1014" s="500"/>
      <c r="AG1014" s="283">
        <v>2016</v>
      </c>
      <c r="AH1014" s="289">
        <f t="shared" si="1786"/>
        <v>0</v>
      </c>
      <c r="AI1014" s="285">
        <v>0</v>
      </c>
      <c r="AJ1014" s="286">
        <v>0</v>
      </c>
      <c r="AK1014" s="286">
        <v>0</v>
      </c>
      <c r="AL1014" s="288">
        <v>0</v>
      </c>
      <c r="AM1014" s="427"/>
      <c r="AN1014" s="142">
        <f t="shared" si="1702"/>
        <v>0</v>
      </c>
      <c r="AO1014" s="477"/>
      <c r="AP1014" s="477"/>
      <c r="AQ1014" s="464">
        <v>2016</v>
      </c>
      <c r="AR1014" s="286">
        <f t="shared" si="1788"/>
        <v>0</v>
      </c>
      <c r="AS1014" s="286">
        <v>0</v>
      </c>
      <c r="AT1014" s="286">
        <v>0</v>
      </c>
      <c r="AU1014" s="286">
        <v>0</v>
      </c>
      <c r="AV1014" s="286">
        <v>0</v>
      </c>
      <c r="AW1014" s="484"/>
      <c r="AX1014" s="142">
        <f t="shared" si="1775"/>
        <v>0</v>
      </c>
    </row>
    <row r="1015" spans="1:50" outlineLevel="2" x14ac:dyDescent="0.3">
      <c r="A1015" s="564"/>
      <c r="B1015" s="556"/>
      <c r="C1015" s="19">
        <v>2017</v>
      </c>
      <c r="D1015" s="34">
        <f t="shared" ref="D1015:D1016" si="1816">E1015+F1015+G1015+H1015</f>
        <v>8619</v>
      </c>
      <c r="E1015" s="27">
        <v>8000</v>
      </c>
      <c r="F1015" s="8">
        <v>619</v>
      </c>
      <c r="G1015" s="7">
        <v>0</v>
      </c>
      <c r="H1015" s="9">
        <v>0</v>
      </c>
      <c r="I1015" s="132"/>
      <c r="J1015" s="11"/>
      <c r="K1015" s="564"/>
      <c r="L1015" s="556"/>
      <c r="M1015" s="19">
        <v>2017</v>
      </c>
      <c r="N1015" s="34">
        <f t="shared" ref="N1015:N1016" si="1817">O1015+P1015+Q1015+R1015</f>
        <v>8619</v>
      </c>
      <c r="O1015" s="27">
        <v>8000</v>
      </c>
      <c r="P1015" s="8">
        <v>619</v>
      </c>
      <c r="Q1015" s="7">
        <v>0</v>
      </c>
      <c r="R1015" s="9">
        <v>0</v>
      </c>
      <c r="S1015" s="132"/>
      <c r="T1015" s="142">
        <f t="shared" si="1777"/>
        <v>0</v>
      </c>
      <c r="U1015" s="564"/>
      <c r="V1015" s="556"/>
      <c r="W1015" s="19">
        <v>2017</v>
      </c>
      <c r="X1015" s="34">
        <f t="shared" ref="X1015:X1016" si="1818">Y1015+Z1015+AA1015+AB1015</f>
        <v>8619</v>
      </c>
      <c r="Y1015" s="27">
        <v>8000</v>
      </c>
      <c r="Z1015" s="8">
        <v>619</v>
      </c>
      <c r="AA1015" s="7">
        <v>0</v>
      </c>
      <c r="AB1015" s="9">
        <v>0</v>
      </c>
      <c r="AC1015" s="132"/>
      <c r="AD1015" s="142">
        <f t="shared" si="1779"/>
        <v>0</v>
      </c>
      <c r="AE1015" s="498"/>
      <c r="AF1015" s="500"/>
      <c r="AG1015" s="283">
        <v>2017</v>
      </c>
      <c r="AH1015" s="284">
        <f t="shared" si="1786"/>
        <v>8619</v>
      </c>
      <c r="AI1015" s="314">
        <v>8000</v>
      </c>
      <c r="AJ1015" s="287">
        <v>619</v>
      </c>
      <c r="AK1015" s="286">
        <v>0</v>
      </c>
      <c r="AL1015" s="288">
        <v>0</v>
      </c>
      <c r="AM1015" s="427"/>
      <c r="AN1015" s="142">
        <f t="shared" si="1702"/>
        <v>0</v>
      </c>
      <c r="AO1015" s="477"/>
      <c r="AP1015" s="477"/>
      <c r="AQ1015" s="464">
        <v>2017</v>
      </c>
      <c r="AR1015" s="287">
        <f t="shared" si="1788"/>
        <v>8619</v>
      </c>
      <c r="AS1015" s="287">
        <v>8000</v>
      </c>
      <c r="AT1015" s="287">
        <v>619</v>
      </c>
      <c r="AU1015" s="286">
        <v>0</v>
      </c>
      <c r="AV1015" s="286">
        <v>0</v>
      </c>
      <c r="AW1015" s="484"/>
      <c r="AX1015" s="142">
        <f t="shared" si="1775"/>
        <v>619</v>
      </c>
    </row>
    <row r="1016" spans="1:50" outlineLevel="2" x14ac:dyDescent="0.3">
      <c r="A1016" s="564"/>
      <c r="B1016" s="556"/>
      <c r="C1016" s="19">
        <v>2018</v>
      </c>
      <c r="D1016" s="34">
        <f t="shared" si="1816"/>
        <v>6241.5</v>
      </c>
      <c r="E1016" s="27">
        <v>5920</v>
      </c>
      <c r="F1016" s="8">
        <v>321.5</v>
      </c>
      <c r="G1016" s="7">
        <v>0</v>
      </c>
      <c r="H1016" s="9">
        <v>0</v>
      </c>
      <c r="I1016" s="132"/>
      <c r="J1016" s="11"/>
      <c r="K1016" s="564"/>
      <c r="L1016" s="556"/>
      <c r="M1016" s="19">
        <v>2018</v>
      </c>
      <c r="N1016" s="34">
        <f t="shared" si="1817"/>
        <v>6241.5</v>
      </c>
      <c r="O1016" s="27">
        <v>5920</v>
      </c>
      <c r="P1016" s="8">
        <v>321.5</v>
      </c>
      <c r="Q1016" s="7">
        <v>0</v>
      </c>
      <c r="R1016" s="9">
        <v>0</v>
      </c>
      <c r="S1016" s="132"/>
      <c r="T1016" s="142">
        <f t="shared" si="1777"/>
        <v>0</v>
      </c>
      <c r="U1016" s="564"/>
      <c r="V1016" s="556"/>
      <c r="W1016" s="19">
        <v>2018</v>
      </c>
      <c r="X1016" s="34">
        <f t="shared" si="1818"/>
        <v>6241.5</v>
      </c>
      <c r="Y1016" s="27">
        <v>5920</v>
      </c>
      <c r="Z1016" s="8">
        <v>321.5</v>
      </c>
      <c r="AA1016" s="7">
        <v>0</v>
      </c>
      <c r="AB1016" s="9">
        <v>0</v>
      </c>
      <c r="AC1016" s="132"/>
      <c r="AD1016" s="142">
        <f t="shared" si="1779"/>
        <v>0</v>
      </c>
      <c r="AE1016" s="498"/>
      <c r="AF1016" s="500"/>
      <c r="AG1016" s="283">
        <v>2018</v>
      </c>
      <c r="AH1016" s="284">
        <f t="shared" si="1786"/>
        <v>6241.5</v>
      </c>
      <c r="AI1016" s="314">
        <v>5920</v>
      </c>
      <c r="AJ1016" s="287">
        <v>321.5</v>
      </c>
      <c r="AK1016" s="286">
        <v>0</v>
      </c>
      <c r="AL1016" s="288">
        <v>0</v>
      </c>
      <c r="AM1016" s="427"/>
      <c r="AN1016" s="142">
        <f t="shared" si="1702"/>
        <v>0</v>
      </c>
      <c r="AO1016" s="477"/>
      <c r="AP1016" s="477"/>
      <c r="AQ1016" s="464">
        <v>2018</v>
      </c>
      <c r="AR1016" s="287">
        <f t="shared" si="1788"/>
        <v>6241.5</v>
      </c>
      <c r="AS1016" s="287">
        <v>5920</v>
      </c>
      <c r="AT1016" s="287">
        <v>321.5</v>
      </c>
      <c r="AU1016" s="286">
        <v>0</v>
      </c>
      <c r="AV1016" s="286">
        <v>0</v>
      </c>
      <c r="AW1016" s="484"/>
      <c r="AX1016" s="142">
        <f t="shared" si="1775"/>
        <v>321.5</v>
      </c>
    </row>
    <row r="1017" spans="1:50" outlineLevel="2" x14ac:dyDescent="0.3">
      <c r="A1017" s="564"/>
      <c r="B1017" s="556"/>
      <c r="C1017" s="19">
        <v>2019</v>
      </c>
      <c r="D1017" s="34">
        <f>E1017+F1017+G1017+H1017</f>
        <v>6500.3</v>
      </c>
      <c r="E1017" s="27">
        <f>1256.9+4901.2</f>
        <v>6158.1</v>
      </c>
      <c r="F1017" s="8">
        <f>70+272.2</f>
        <v>342.2</v>
      </c>
      <c r="G1017" s="7">
        <v>0</v>
      </c>
      <c r="H1017" s="9">
        <v>0</v>
      </c>
      <c r="I1017" s="132"/>
      <c r="J1017" s="11"/>
      <c r="K1017" s="564"/>
      <c r="L1017" s="556"/>
      <c r="M1017" s="19">
        <v>2019</v>
      </c>
      <c r="N1017" s="34">
        <f>O1017+P1017+Q1017+R1017</f>
        <v>6500.3</v>
      </c>
      <c r="O1017" s="27">
        <f>1256.9+4901.2</f>
        <v>6158.1</v>
      </c>
      <c r="P1017" s="8">
        <f>70+272.2</f>
        <v>342.2</v>
      </c>
      <c r="Q1017" s="7">
        <v>0</v>
      </c>
      <c r="R1017" s="9">
        <v>0</v>
      </c>
      <c r="S1017" s="132"/>
      <c r="T1017" s="142">
        <f t="shared" si="1777"/>
        <v>0</v>
      </c>
      <c r="U1017" s="564"/>
      <c r="V1017" s="556"/>
      <c r="W1017" s="19">
        <v>2019</v>
      </c>
      <c r="X1017" s="34">
        <f>Y1017+Z1017+AA1017+AB1017</f>
        <v>6500.3</v>
      </c>
      <c r="Y1017" s="27">
        <f>1256.9+4901.2</f>
        <v>6158.1</v>
      </c>
      <c r="Z1017" s="8">
        <f>70+272.2</f>
        <v>342.2</v>
      </c>
      <c r="AA1017" s="7">
        <v>0</v>
      </c>
      <c r="AB1017" s="9">
        <v>0</v>
      </c>
      <c r="AC1017" s="132"/>
      <c r="AD1017" s="142">
        <f t="shared" si="1779"/>
        <v>0</v>
      </c>
      <c r="AE1017" s="498"/>
      <c r="AF1017" s="500"/>
      <c r="AG1017" s="283">
        <v>2019</v>
      </c>
      <c r="AH1017" s="284">
        <f t="shared" si="1786"/>
        <v>6500.3</v>
      </c>
      <c r="AI1017" s="314">
        <f>1256.9+4901.2</f>
        <v>6158.1</v>
      </c>
      <c r="AJ1017" s="287">
        <f>70+272.2</f>
        <v>342.2</v>
      </c>
      <c r="AK1017" s="286">
        <v>0</v>
      </c>
      <c r="AL1017" s="288">
        <v>0</v>
      </c>
      <c r="AM1017" s="427"/>
      <c r="AN1017" s="142">
        <f t="shared" si="1702"/>
        <v>0</v>
      </c>
      <c r="AO1017" s="477"/>
      <c r="AP1017" s="477"/>
      <c r="AQ1017" s="464">
        <v>2019</v>
      </c>
      <c r="AR1017" s="287">
        <f t="shared" si="1788"/>
        <v>6500.3</v>
      </c>
      <c r="AS1017" s="287">
        <f>1256.9+4901.2</f>
        <v>6158.1</v>
      </c>
      <c r="AT1017" s="287">
        <f>70+272.2</f>
        <v>342.2</v>
      </c>
      <c r="AU1017" s="286">
        <v>0</v>
      </c>
      <c r="AV1017" s="286">
        <v>0</v>
      </c>
      <c r="AW1017" s="484"/>
      <c r="AX1017" s="142">
        <f t="shared" si="1775"/>
        <v>342.19999999999982</v>
      </c>
    </row>
    <row r="1018" spans="1:50" outlineLevel="2" x14ac:dyDescent="0.3">
      <c r="A1018" s="564"/>
      <c r="B1018" s="556"/>
      <c r="C1018" s="19">
        <v>2020</v>
      </c>
      <c r="D1018" s="34">
        <f t="shared" ref="D1018:D1020" si="1819">E1018+F1018+G1018+H1018</f>
        <v>0</v>
      </c>
      <c r="E1018" s="28">
        <v>0</v>
      </c>
      <c r="F1018" s="7">
        <v>0</v>
      </c>
      <c r="G1018" s="7">
        <v>0</v>
      </c>
      <c r="H1018" s="9">
        <v>0</v>
      </c>
      <c r="I1018" s="132"/>
      <c r="J1018" s="11"/>
      <c r="K1018" s="564"/>
      <c r="L1018" s="556"/>
      <c r="M1018" s="19">
        <v>2020</v>
      </c>
      <c r="N1018" s="34">
        <f t="shared" ref="N1018:N1028" si="1820">O1018+P1018+Q1018+R1018</f>
        <v>0</v>
      </c>
      <c r="O1018" s="28">
        <v>0</v>
      </c>
      <c r="P1018" s="7">
        <v>0</v>
      </c>
      <c r="Q1018" s="7">
        <v>0</v>
      </c>
      <c r="R1018" s="9">
        <v>0</v>
      </c>
      <c r="S1018" s="132"/>
      <c r="T1018" s="142">
        <f t="shared" si="1777"/>
        <v>0</v>
      </c>
      <c r="U1018" s="564"/>
      <c r="V1018" s="556"/>
      <c r="W1018" s="19">
        <v>2020</v>
      </c>
      <c r="X1018" s="34">
        <f t="shared" ref="X1018:X1028" si="1821">Y1018+Z1018+AA1018+AB1018</f>
        <v>0</v>
      </c>
      <c r="Y1018" s="28">
        <v>0</v>
      </c>
      <c r="Z1018" s="7">
        <v>0</v>
      </c>
      <c r="AA1018" s="7">
        <v>0</v>
      </c>
      <c r="AB1018" s="9">
        <v>0</v>
      </c>
      <c r="AC1018" s="132"/>
      <c r="AD1018" s="142">
        <f t="shared" si="1779"/>
        <v>0</v>
      </c>
      <c r="AE1018" s="498"/>
      <c r="AF1018" s="500"/>
      <c r="AG1018" s="283">
        <v>2020</v>
      </c>
      <c r="AH1018" s="284">
        <f t="shared" si="1786"/>
        <v>0</v>
      </c>
      <c r="AI1018" s="285">
        <v>0</v>
      </c>
      <c r="AJ1018" s="286">
        <v>0</v>
      </c>
      <c r="AK1018" s="286">
        <v>0</v>
      </c>
      <c r="AL1018" s="288">
        <v>0</v>
      </c>
      <c r="AM1018" s="427"/>
      <c r="AN1018" s="142">
        <f t="shared" si="1702"/>
        <v>0</v>
      </c>
      <c r="AO1018" s="477"/>
      <c r="AP1018" s="477"/>
      <c r="AQ1018" s="464">
        <v>2020</v>
      </c>
      <c r="AR1018" s="287">
        <f t="shared" si="1788"/>
        <v>0</v>
      </c>
      <c r="AS1018" s="286">
        <v>0</v>
      </c>
      <c r="AT1018" s="286">
        <v>0</v>
      </c>
      <c r="AU1018" s="286">
        <v>0</v>
      </c>
      <c r="AV1018" s="286">
        <v>0</v>
      </c>
      <c r="AW1018" s="484"/>
      <c r="AX1018" s="142">
        <f t="shared" si="1775"/>
        <v>0</v>
      </c>
    </row>
    <row r="1019" spans="1:50" outlineLevel="2" x14ac:dyDescent="0.3">
      <c r="A1019" s="564"/>
      <c r="B1019" s="556"/>
      <c r="C1019" s="19">
        <v>2021</v>
      </c>
      <c r="D1019" s="34">
        <f t="shared" si="1819"/>
        <v>10675.3</v>
      </c>
      <c r="E1019" s="27">
        <v>8193.2999999999993</v>
      </c>
      <c r="F1019" s="7">
        <v>41</v>
      </c>
      <c r="G1019" s="7">
        <v>0</v>
      </c>
      <c r="H1019" s="9">
        <v>2441</v>
      </c>
      <c r="I1019" s="132"/>
      <c r="J1019" s="11"/>
      <c r="K1019" s="564"/>
      <c r="L1019" s="556"/>
      <c r="M1019" s="19">
        <v>2021</v>
      </c>
      <c r="N1019" s="34">
        <f t="shared" si="1820"/>
        <v>10675.3</v>
      </c>
      <c r="O1019" s="27">
        <v>8193.2999999999993</v>
      </c>
      <c r="P1019" s="7">
        <v>41</v>
      </c>
      <c r="Q1019" s="7">
        <v>0</v>
      </c>
      <c r="R1019" s="9">
        <v>2441</v>
      </c>
      <c r="S1019" s="132"/>
      <c r="T1019" s="142">
        <f t="shared" si="1777"/>
        <v>0</v>
      </c>
      <c r="U1019" s="564"/>
      <c r="V1019" s="556"/>
      <c r="W1019" s="19">
        <v>2021</v>
      </c>
      <c r="X1019" s="34">
        <f t="shared" si="1821"/>
        <v>10675.3</v>
      </c>
      <c r="Y1019" s="27">
        <v>8193.2999999999993</v>
      </c>
      <c r="Z1019" s="7">
        <v>41</v>
      </c>
      <c r="AA1019" s="7">
        <v>0</v>
      </c>
      <c r="AB1019" s="9">
        <v>2441</v>
      </c>
      <c r="AC1019" s="132"/>
      <c r="AD1019" s="142">
        <f t="shared" si="1779"/>
        <v>0</v>
      </c>
      <c r="AE1019" s="498"/>
      <c r="AF1019" s="500"/>
      <c r="AG1019" s="283">
        <v>2021</v>
      </c>
      <c r="AH1019" s="284">
        <f t="shared" si="1786"/>
        <v>10675.3</v>
      </c>
      <c r="AI1019" s="314">
        <v>8193.2999999999993</v>
      </c>
      <c r="AJ1019" s="286">
        <v>41</v>
      </c>
      <c r="AK1019" s="286">
        <v>0</v>
      </c>
      <c r="AL1019" s="288">
        <v>2441</v>
      </c>
      <c r="AM1019" s="427"/>
      <c r="AN1019" s="142">
        <f t="shared" si="1702"/>
        <v>0</v>
      </c>
      <c r="AO1019" s="477"/>
      <c r="AP1019" s="477"/>
      <c r="AQ1019" s="464">
        <v>2021</v>
      </c>
      <c r="AR1019" s="287">
        <f t="shared" si="1788"/>
        <v>10675.3</v>
      </c>
      <c r="AS1019" s="287">
        <v>8193.2999999999993</v>
      </c>
      <c r="AT1019" s="286">
        <v>41</v>
      </c>
      <c r="AU1019" s="286">
        <v>0</v>
      </c>
      <c r="AV1019" s="286">
        <v>2441</v>
      </c>
      <c r="AW1019" s="484"/>
      <c r="AX1019" s="142">
        <f t="shared" si="1775"/>
        <v>2482</v>
      </c>
    </row>
    <row r="1020" spans="1:50" outlineLevel="2" x14ac:dyDescent="0.3">
      <c r="A1020" s="564"/>
      <c r="B1020" s="556"/>
      <c r="C1020" s="19">
        <v>2022</v>
      </c>
      <c r="D1020" s="34">
        <f t="shared" si="1819"/>
        <v>23759.300000000003</v>
      </c>
      <c r="E1020" s="28">
        <v>23640.400000000001</v>
      </c>
      <c r="F1020" s="7">
        <v>118.9</v>
      </c>
      <c r="G1020" s="7">
        <v>0</v>
      </c>
      <c r="H1020" s="9">
        <v>0</v>
      </c>
      <c r="I1020" s="132"/>
      <c r="J1020" s="11"/>
      <c r="K1020" s="564"/>
      <c r="L1020" s="556"/>
      <c r="M1020" s="19">
        <v>2022</v>
      </c>
      <c r="N1020" s="34">
        <f t="shared" si="1820"/>
        <v>23759.300000000003</v>
      </c>
      <c r="O1020" s="28">
        <v>23640.400000000001</v>
      </c>
      <c r="P1020" s="7">
        <v>118.9</v>
      </c>
      <c r="Q1020" s="7">
        <v>0</v>
      </c>
      <c r="R1020" s="9">
        <v>0</v>
      </c>
      <c r="S1020" s="132"/>
      <c r="T1020" s="142">
        <f t="shared" si="1777"/>
        <v>0</v>
      </c>
      <c r="U1020" s="564"/>
      <c r="V1020" s="556"/>
      <c r="W1020" s="19">
        <v>2022</v>
      </c>
      <c r="X1020" s="34">
        <f t="shared" si="1821"/>
        <v>23759.300000000003</v>
      </c>
      <c r="Y1020" s="28">
        <v>23640.400000000001</v>
      </c>
      <c r="Z1020" s="7">
        <v>118.9</v>
      </c>
      <c r="AA1020" s="7">
        <v>0</v>
      </c>
      <c r="AB1020" s="9">
        <v>0</v>
      </c>
      <c r="AC1020" s="132"/>
      <c r="AD1020" s="142">
        <f t="shared" si="1779"/>
        <v>0</v>
      </c>
      <c r="AE1020" s="498"/>
      <c r="AF1020" s="500"/>
      <c r="AG1020" s="283">
        <v>2022</v>
      </c>
      <c r="AH1020" s="284">
        <f t="shared" si="1786"/>
        <v>23759.300000000003</v>
      </c>
      <c r="AI1020" s="285">
        <v>23640.400000000001</v>
      </c>
      <c r="AJ1020" s="286">
        <v>118.9</v>
      </c>
      <c r="AK1020" s="286">
        <v>0</v>
      </c>
      <c r="AL1020" s="288">
        <v>0</v>
      </c>
      <c r="AM1020" s="427"/>
      <c r="AN1020" s="142">
        <f t="shared" si="1702"/>
        <v>0</v>
      </c>
      <c r="AO1020" s="477"/>
      <c r="AP1020" s="477"/>
      <c r="AQ1020" s="464">
        <v>2022</v>
      </c>
      <c r="AR1020" s="287">
        <f t="shared" si="1788"/>
        <v>23759.300000000003</v>
      </c>
      <c r="AS1020" s="286">
        <v>23640.400000000001</v>
      </c>
      <c r="AT1020" s="286">
        <v>118.9</v>
      </c>
      <c r="AU1020" s="286">
        <v>0</v>
      </c>
      <c r="AV1020" s="286">
        <v>0</v>
      </c>
      <c r="AW1020" s="484"/>
      <c r="AX1020" s="142">
        <f t="shared" si="1775"/>
        <v>118.90000000000146</v>
      </c>
    </row>
    <row r="1021" spans="1:50" outlineLevel="2" x14ac:dyDescent="0.3">
      <c r="A1021" s="564"/>
      <c r="B1021" s="556"/>
      <c r="C1021" s="19">
        <v>2023</v>
      </c>
      <c r="D1021" s="34">
        <f t="shared" ref="D1021" si="1822">E1021+F1021+G1021+H1021</f>
        <v>9947.4</v>
      </c>
      <c r="E1021" s="27">
        <v>9897.6</v>
      </c>
      <c r="F1021" s="7">
        <v>49.8</v>
      </c>
      <c r="G1021" s="7">
        <v>0</v>
      </c>
      <c r="H1021" s="9">
        <v>0</v>
      </c>
      <c r="I1021" s="132"/>
      <c r="J1021" s="11"/>
      <c r="K1021" s="564"/>
      <c r="L1021" s="556"/>
      <c r="M1021" s="19">
        <v>2023</v>
      </c>
      <c r="N1021" s="34">
        <f t="shared" si="1820"/>
        <v>9947.4</v>
      </c>
      <c r="O1021" s="27">
        <v>9897.6</v>
      </c>
      <c r="P1021" s="7">
        <v>49.8</v>
      </c>
      <c r="Q1021" s="7">
        <v>0</v>
      </c>
      <c r="R1021" s="9">
        <v>0</v>
      </c>
      <c r="S1021" s="132"/>
      <c r="T1021" s="142">
        <f t="shared" si="1777"/>
        <v>0</v>
      </c>
      <c r="U1021" s="564"/>
      <c r="V1021" s="556"/>
      <c r="W1021" s="19">
        <v>2023</v>
      </c>
      <c r="X1021" s="34">
        <f t="shared" si="1821"/>
        <v>9947.4</v>
      </c>
      <c r="Y1021" s="27">
        <v>9897.6</v>
      </c>
      <c r="Z1021" s="7">
        <v>49.8</v>
      </c>
      <c r="AA1021" s="7">
        <v>0</v>
      </c>
      <c r="AB1021" s="9">
        <v>0</v>
      </c>
      <c r="AC1021" s="132"/>
      <c r="AD1021" s="142">
        <f t="shared" si="1779"/>
        <v>0</v>
      </c>
      <c r="AE1021" s="498"/>
      <c r="AF1021" s="500"/>
      <c r="AG1021" s="283">
        <v>2023</v>
      </c>
      <c r="AH1021" s="284">
        <f t="shared" si="1786"/>
        <v>9947.4</v>
      </c>
      <c r="AI1021" s="314">
        <v>9897.6</v>
      </c>
      <c r="AJ1021" s="286">
        <v>49.8</v>
      </c>
      <c r="AK1021" s="286">
        <v>0</v>
      </c>
      <c r="AL1021" s="288">
        <v>0</v>
      </c>
      <c r="AM1021" s="427"/>
      <c r="AN1021" s="142">
        <f t="shared" si="1702"/>
        <v>0</v>
      </c>
      <c r="AO1021" s="477"/>
      <c r="AP1021" s="477"/>
      <c r="AQ1021" s="464">
        <v>2023</v>
      </c>
      <c r="AR1021" s="287">
        <f t="shared" si="1788"/>
        <v>9947.4</v>
      </c>
      <c r="AS1021" s="287">
        <v>9897.6</v>
      </c>
      <c r="AT1021" s="286">
        <v>49.8</v>
      </c>
      <c r="AU1021" s="286">
        <v>0</v>
      </c>
      <c r="AV1021" s="286">
        <v>0</v>
      </c>
      <c r="AW1021" s="484"/>
      <c r="AX1021" s="142">
        <f t="shared" si="1775"/>
        <v>49.799999999999272</v>
      </c>
    </row>
    <row r="1022" spans="1:50" outlineLevel="2" x14ac:dyDescent="0.3">
      <c r="A1022" s="564"/>
      <c r="B1022" s="556"/>
      <c r="C1022" s="19">
        <v>2024</v>
      </c>
      <c r="D1022" s="34">
        <f t="shared" ref="D1022:D1028" si="1823">E1022+F1022+G1022+H1022</f>
        <v>106061.20000000001</v>
      </c>
      <c r="E1022" s="28">
        <v>54399.4</v>
      </c>
      <c r="F1022" s="7">
        <v>530.29999999999995</v>
      </c>
      <c r="G1022" s="7">
        <v>0</v>
      </c>
      <c r="H1022" s="9">
        <v>51131.5</v>
      </c>
      <c r="I1022" s="132"/>
      <c r="J1022" s="11"/>
      <c r="K1022" s="564"/>
      <c r="L1022" s="556"/>
      <c r="M1022" s="19">
        <v>2024</v>
      </c>
      <c r="N1022" s="34">
        <f t="shared" si="1820"/>
        <v>106061.20000000001</v>
      </c>
      <c r="O1022" s="28">
        <v>54399.4</v>
      </c>
      <c r="P1022" s="7">
        <v>530.29999999999995</v>
      </c>
      <c r="Q1022" s="7">
        <v>0</v>
      </c>
      <c r="R1022" s="9">
        <v>51131.5</v>
      </c>
      <c r="S1022" s="132"/>
      <c r="T1022" s="142">
        <f t="shared" si="1777"/>
        <v>0</v>
      </c>
      <c r="U1022" s="564"/>
      <c r="V1022" s="556"/>
      <c r="W1022" s="19">
        <v>2024</v>
      </c>
      <c r="X1022" s="34">
        <f t="shared" si="1821"/>
        <v>106061.20000000001</v>
      </c>
      <c r="Y1022" s="28">
        <v>54399.4</v>
      </c>
      <c r="Z1022" s="7">
        <v>530.29999999999995</v>
      </c>
      <c r="AA1022" s="7">
        <v>0</v>
      </c>
      <c r="AB1022" s="9">
        <v>51131.5</v>
      </c>
      <c r="AC1022" s="132"/>
      <c r="AD1022" s="142">
        <f t="shared" si="1779"/>
        <v>0</v>
      </c>
      <c r="AE1022" s="498"/>
      <c r="AF1022" s="500"/>
      <c r="AG1022" s="283">
        <v>2024</v>
      </c>
      <c r="AH1022" s="284">
        <f t="shared" si="1786"/>
        <v>106061.20000000001</v>
      </c>
      <c r="AI1022" s="285">
        <v>54399.4</v>
      </c>
      <c r="AJ1022" s="286">
        <v>530.29999999999995</v>
      </c>
      <c r="AK1022" s="286">
        <v>0</v>
      </c>
      <c r="AL1022" s="288">
        <v>51131.5</v>
      </c>
      <c r="AM1022" s="427"/>
      <c r="AN1022" s="142">
        <f t="shared" si="1702"/>
        <v>0</v>
      </c>
      <c r="AO1022" s="477"/>
      <c r="AP1022" s="477"/>
      <c r="AQ1022" s="464">
        <v>2024</v>
      </c>
      <c r="AR1022" s="287">
        <f t="shared" si="1788"/>
        <v>106061.20000000001</v>
      </c>
      <c r="AS1022" s="286">
        <v>54399.4</v>
      </c>
      <c r="AT1022" s="286">
        <v>530.29999999999995</v>
      </c>
      <c r="AU1022" s="286">
        <v>0</v>
      </c>
      <c r="AV1022" s="286">
        <v>51131.5</v>
      </c>
      <c r="AW1022" s="484"/>
      <c r="AX1022" s="142">
        <f t="shared" si="1775"/>
        <v>51661.80000000001</v>
      </c>
    </row>
    <row r="1023" spans="1:50" outlineLevel="2" x14ac:dyDescent="0.3">
      <c r="A1023" s="564"/>
      <c r="B1023" s="556"/>
      <c r="C1023" s="19">
        <v>2025</v>
      </c>
      <c r="D1023" s="34">
        <f t="shared" ref="D1023" si="1824">E1023+F1023+G1023+H1023</f>
        <v>200343.19999999998</v>
      </c>
      <c r="E1023" s="28">
        <v>199341.4</v>
      </c>
      <c r="F1023" s="7">
        <v>1001.8</v>
      </c>
      <c r="G1023" s="7">
        <v>0</v>
      </c>
      <c r="H1023" s="9">
        <v>0</v>
      </c>
      <c r="I1023" s="132"/>
      <c r="J1023" s="11"/>
      <c r="K1023" s="564"/>
      <c r="L1023" s="556"/>
      <c r="M1023" s="19">
        <v>2025</v>
      </c>
      <c r="N1023" s="34">
        <f t="shared" si="1820"/>
        <v>0</v>
      </c>
      <c r="O1023" s="28">
        <v>0</v>
      </c>
      <c r="P1023" s="7">
        <v>0</v>
      </c>
      <c r="Q1023" s="7">
        <v>0</v>
      </c>
      <c r="R1023" s="9">
        <v>0</v>
      </c>
      <c r="S1023" s="132"/>
      <c r="T1023" s="142">
        <f t="shared" si="1777"/>
        <v>-200343.19999999998</v>
      </c>
      <c r="U1023" s="564"/>
      <c r="V1023" s="556"/>
      <c r="W1023" s="19">
        <v>2025</v>
      </c>
      <c r="X1023" s="34">
        <f t="shared" si="1821"/>
        <v>0</v>
      </c>
      <c r="Y1023" s="28">
        <v>0</v>
      </c>
      <c r="Z1023" s="7">
        <v>0</v>
      </c>
      <c r="AA1023" s="7">
        <v>0</v>
      </c>
      <c r="AB1023" s="9">
        <v>0</v>
      </c>
      <c r="AC1023" s="132"/>
      <c r="AD1023" s="142">
        <f t="shared" si="1779"/>
        <v>0</v>
      </c>
      <c r="AE1023" s="498"/>
      <c r="AF1023" s="500"/>
      <c r="AG1023" s="283">
        <v>2025</v>
      </c>
      <c r="AH1023" s="284">
        <f t="shared" si="1786"/>
        <v>0</v>
      </c>
      <c r="AI1023" s="285">
        <v>0</v>
      </c>
      <c r="AJ1023" s="286">
        <v>0</v>
      </c>
      <c r="AK1023" s="286">
        <v>0</v>
      </c>
      <c r="AL1023" s="288">
        <v>0</v>
      </c>
      <c r="AM1023" s="427"/>
      <c r="AN1023" s="142">
        <f t="shared" si="1702"/>
        <v>0</v>
      </c>
      <c r="AO1023" s="477"/>
      <c r="AP1023" s="477"/>
      <c r="AQ1023" s="464">
        <v>2025</v>
      </c>
      <c r="AR1023" s="287">
        <f t="shared" si="1788"/>
        <v>0</v>
      </c>
      <c r="AS1023" s="286">
        <v>0</v>
      </c>
      <c r="AT1023" s="286">
        <v>0</v>
      </c>
      <c r="AU1023" s="286">
        <v>0</v>
      </c>
      <c r="AV1023" s="286">
        <v>0</v>
      </c>
      <c r="AW1023" s="484"/>
      <c r="AX1023" s="142">
        <f t="shared" si="1775"/>
        <v>0</v>
      </c>
    </row>
    <row r="1024" spans="1:50" outlineLevel="2" x14ac:dyDescent="0.3">
      <c r="A1024" s="564"/>
      <c r="B1024" s="556"/>
      <c r="C1024" s="19">
        <v>2026</v>
      </c>
      <c r="D1024" s="34">
        <f t="shared" si="1823"/>
        <v>0</v>
      </c>
      <c r="E1024" s="28">
        <v>0</v>
      </c>
      <c r="F1024" s="7">
        <v>0</v>
      </c>
      <c r="G1024" s="7">
        <v>0</v>
      </c>
      <c r="H1024" s="9">
        <v>0</v>
      </c>
      <c r="I1024" s="135"/>
      <c r="J1024" s="11"/>
      <c r="K1024" s="564"/>
      <c r="L1024" s="556"/>
      <c r="M1024" s="19">
        <v>2026</v>
      </c>
      <c r="N1024" s="34">
        <f t="shared" si="1820"/>
        <v>0</v>
      </c>
      <c r="O1024" s="28">
        <v>0</v>
      </c>
      <c r="P1024" s="7">
        <v>0</v>
      </c>
      <c r="Q1024" s="7">
        <v>0</v>
      </c>
      <c r="R1024" s="9">
        <v>0</v>
      </c>
      <c r="S1024" s="135"/>
      <c r="T1024" s="142">
        <f t="shared" si="1777"/>
        <v>0</v>
      </c>
      <c r="U1024" s="564"/>
      <c r="V1024" s="556"/>
      <c r="W1024" s="19">
        <v>2026</v>
      </c>
      <c r="X1024" s="34">
        <f t="shared" si="1821"/>
        <v>0</v>
      </c>
      <c r="Y1024" s="28">
        <v>0</v>
      </c>
      <c r="Z1024" s="7">
        <v>0</v>
      </c>
      <c r="AA1024" s="7">
        <v>0</v>
      </c>
      <c r="AB1024" s="9">
        <v>0</v>
      </c>
      <c r="AC1024" s="135"/>
      <c r="AD1024" s="142">
        <f t="shared" si="1779"/>
        <v>0</v>
      </c>
      <c r="AE1024" s="498"/>
      <c r="AF1024" s="500"/>
      <c r="AG1024" s="283">
        <v>2026</v>
      </c>
      <c r="AH1024" s="284">
        <f t="shared" si="1786"/>
        <v>0</v>
      </c>
      <c r="AI1024" s="285">
        <v>0</v>
      </c>
      <c r="AJ1024" s="286">
        <v>0</v>
      </c>
      <c r="AK1024" s="286">
        <v>0</v>
      </c>
      <c r="AL1024" s="288">
        <v>0</v>
      </c>
      <c r="AM1024" s="427"/>
      <c r="AN1024" s="142">
        <f t="shared" si="1702"/>
        <v>0</v>
      </c>
      <c r="AO1024" s="477"/>
      <c r="AP1024" s="477"/>
      <c r="AQ1024" s="464">
        <v>2026</v>
      </c>
      <c r="AR1024" s="287">
        <f t="shared" si="1788"/>
        <v>0</v>
      </c>
      <c r="AS1024" s="286">
        <v>0</v>
      </c>
      <c r="AT1024" s="286">
        <v>0</v>
      </c>
      <c r="AU1024" s="286">
        <v>0</v>
      </c>
      <c r="AV1024" s="286">
        <v>0</v>
      </c>
      <c r="AW1024" s="484"/>
      <c r="AX1024" s="142">
        <f t="shared" si="1775"/>
        <v>0</v>
      </c>
    </row>
    <row r="1025" spans="1:50" outlineLevel="2" x14ac:dyDescent="0.3">
      <c r="A1025" s="225"/>
      <c r="B1025" s="221"/>
      <c r="C1025" s="19"/>
      <c r="D1025" s="34"/>
      <c r="E1025" s="28"/>
      <c r="F1025" s="7"/>
      <c r="G1025" s="7"/>
      <c r="H1025" s="9"/>
      <c r="I1025" s="132"/>
      <c r="J1025" s="11"/>
      <c r="K1025" s="225"/>
      <c r="L1025" s="221"/>
      <c r="M1025" s="19"/>
      <c r="N1025" s="34"/>
      <c r="O1025" s="28"/>
      <c r="P1025" s="7"/>
      <c r="Q1025" s="7"/>
      <c r="R1025" s="9"/>
      <c r="S1025" s="132"/>
      <c r="T1025" s="142"/>
      <c r="U1025" s="225"/>
      <c r="V1025" s="221"/>
      <c r="W1025" s="19"/>
      <c r="X1025" s="34"/>
      <c r="Y1025" s="28"/>
      <c r="Z1025" s="7"/>
      <c r="AA1025" s="7"/>
      <c r="AB1025" s="9"/>
      <c r="AC1025" s="132"/>
      <c r="AD1025" s="142"/>
      <c r="AE1025" s="498"/>
      <c r="AF1025" s="500"/>
      <c r="AG1025" s="283">
        <v>2027</v>
      </c>
      <c r="AH1025" s="284">
        <f t="shared" si="1786"/>
        <v>0</v>
      </c>
      <c r="AI1025" s="285">
        <v>0</v>
      </c>
      <c r="AJ1025" s="286">
        <v>0</v>
      </c>
      <c r="AK1025" s="286">
        <v>0</v>
      </c>
      <c r="AL1025" s="288">
        <v>0</v>
      </c>
      <c r="AM1025" s="427"/>
      <c r="AN1025" s="142">
        <f t="shared" si="1702"/>
        <v>0</v>
      </c>
      <c r="AO1025" s="477"/>
      <c r="AP1025" s="477"/>
      <c r="AQ1025" s="464">
        <v>2027</v>
      </c>
      <c r="AR1025" s="287">
        <f t="shared" si="1788"/>
        <v>0</v>
      </c>
      <c r="AS1025" s="286">
        <v>0</v>
      </c>
      <c r="AT1025" s="286">
        <v>0</v>
      </c>
      <c r="AU1025" s="286">
        <v>0</v>
      </c>
      <c r="AV1025" s="286">
        <v>0</v>
      </c>
      <c r="AW1025" s="484"/>
      <c r="AX1025" s="142">
        <f t="shared" si="1775"/>
        <v>0</v>
      </c>
    </row>
    <row r="1026" spans="1:50" ht="21.9" customHeight="1" outlineLevel="2" x14ac:dyDescent="0.3">
      <c r="A1026" s="562" t="s">
        <v>165</v>
      </c>
      <c r="B1026" s="556" t="s">
        <v>164</v>
      </c>
      <c r="C1026" s="18" t="s">
        <v>166</v>
      </c>
      <c r="D1026" s="34">
        <f t="shared" si="1823"/>
        <v>50000</v>
      </c>
      <c r="E1026" s="28">
        <f>SUM(E1027:E1028)</f>
        <v>50000</v>
      </c>
      <c r="F1026" s="7">
        <f t="shared" ref="F1026:H1026" si="1825">SUM(F1027:F1028)</f>
        <v>0</v>
      </c>
      <c r="G1026" s="7">
        <f t="shared" si="1825"/>
        <v>0</v>
      </c>
      <c r="H1026" s="9">
        <f t="shared" si="1825"/>
        <v>0</v>
      </c>
      <c r="I1026" s="132"/>
      <c r="J1026" s="11"/>
      <c r="K1026" s="562" t="s">
        <v>165</v>
      </c>
      <c r="L1026" s="556" t="s">
        <v>164</v>
      </c>
      <c r="M1026" s="18" t="s">
        <v>166</v>
      </c>
      <c r="N1026" s="34">
        <f t="shared" si="1820"/>
        <v>0</v>
      </c>
      <c r="O1026" s="28">
        <f>SUM(O1027:O1028)</f>
        <v>0</v>
      </c>
      <c r="P1026" s="7">
        <f t="shared" ref="P1026:R1026" si="1826">SUM(P1027:P1028)</f>
        <v>0</v>
      </c>
      <c r="Q1026" s="7">
        <f t="shared" si="1826"/>
        <v>0</v>
      </c>
      <c r="R1026" s="9">
        <f t="shared" si="1826"/>
        <v>0</v>
      </c>
      <c r="S1026" s="132"/>
      <c r="T1026" s="142">
        <f t="shared" si="1777"/>
        <v>-50000</v>
      </c>
      <c r="U1026" s="562" t="s">
        <v>165</v>
      </c>
      <c r="V1026" s="556" t="s">
        <v>164</v>
      </c>
      <c r="W1026" s="18" t="s">
        <v>166</v>
      </c>
      <c r="X1026" s="34">
        <f t="shared" si="1821"/>
        <v>0</v>
      </c>
      <c r="Y1026" s="28">
        <f>SUM(Y1027:Y1028)</f>
        <v>0</v>
      </c>
      <c r="Z1026" s="7">
        <f t="shared" ref="Z1026:AB1026" si="1827">SUM(Z1027:Z1028)</f>
        <v>0</v>
      </c>
      <c r="AA1026" s="7">
        <f t="shared" si="1827"/>
        <v>0</v>
      </c>
      <c r="AB1026" s="9">
        <f t="shared" si="1827"/>
        <v>0</v>
      </c>
      <c r="AC1026" s="132"/>
      <c r="AD1026" s="142">
        <f t="shared" si="1779"/>
        <v>0</v>
      </c>
      <c r="AE1026" s="498" t="s">
        <v>165</v>
      </c>
      <c r="AF1026" s="500" t="s">
        <v>164</v>
      </c>
      <c r="AG1026" s="277" t="s">
        <v>186</v>
      </c>
      <c r="AH1026" s="284">
        <f t="shared" si="1786"/>
        <v>120222</v>
      </c>
      <c r="AI1026" s="285">
        <f>SUM(AI1027:AI1029)</f>
        <v>120222</v>
      </c>
      <c r="AJ1026" s="286">
        <f t="shared" ref="AJ1026:AL1026" si="1828">SUM(AJ1027:AJ1029)</f>
        <v>0</v>
      </c>
      <c r="AK1026" s="286">
        <f t="shared" si="1828"/>
        <v>0</v>
      </c>
      <c r="AL1026" s="288">
        <f t="shared" si="1828"/>
        <v>0</v>
      </c>
      <c r="AM1026" s="427"/>
      <c r="AN1026" s="142">
        <f t="shared" si="1702"/>
        <v>120222</v>
      </c>
      <c r="AO1026" s="477" t="s">
        <v>165</v>
      </c>
      <c r="AP1026" s="477" t="s">
        <v>164</v>
      </c>
      <c r="AQ1026" s="463" t="s">
        <v>186</v>
      </c>
      <c r="AR1026" s="287">
        <f t="shared" si="1788"/>
        <v>0</v>
      </c>
      <c r="AS1026" s="286">
        <f>SUM(AS1027:AS1029)</f>
        <v>0</v>
      </c>
      <c r="AT1026" s="286">
        <f t="shared" ref="AT1026:AV1026" si="1829">SUM(AT1027:AT1029)</f>
        <v>0</v>
      </c>
      <c r="AU1026" s="286">
        <f t="shared" si="1829"/>
        <v>0</v>
      </c>
      <c r="AV1026" s="286">
        <f t="shared" si="1829"/>
        <v>0</v>
      </c>
      <c r="AW1026" s="484"/>
      <c r="AX1026" s="142">
        <f t="shared" si="1775"/>
        <v>-120222</v>
      </c>
    </row>
    <row r="1027" spans="1:50" ht="21.9" customHeight="1" outlineLevel="2" x14ac:dyDescent="0.3">
      <c r="A1027" s="546"/>
      <c r="B1027" s="556"/>
      <c r="C1027" s="19">
        <v>2025</v>
      </c>
      <c r="D1027" s="34">
        <f t="shared" si="1823"/>
        <v>50000</v>
      </c>
      <c r="E1027" s="28">
        <v>50000</v>
      </c>
      <c r="F1027" s="7">
        <v>0</v>
      </c>
      <c r="G1027" s="7">
        <v>0</v>
      </c>
      <c r="H1027" s="9">
        <v>0</v>
      </c>
      <c r="I1027" s="132"/>
      <c r="J1027" s="11"/>
      <c r="K1027" s="546"/>
      <c r="L1027" s="556"/>
      <c r="M1027" s="19">
        <v>2025</v>
      </c>
      <c r="N1027" s="34">
        <f t="shared" si="1820"/>
        <v>0</v>
      </c>
      <c r="O1027" s="28">
        <v>0</v>
      </c>
      <c r="P1027" s="7">
        <v>0</v>
      </c>
      <c r="Q1027" s="7">
        <v>0</v>
      </c>
      <c r="R1027" s="9">
        <v>0</v>
      </c>
      <c r="S1027" s="132"/>
      <c r="T1027" s="142">
        <f t="shared" si="1777"/>
        <v>-50000</v>
      </c>
      <c r="U1027" s="546"/>
      <c r="V1027" s="556"/>
      <c r="W1027" s="19">
        <v>2025</v>
      </c>
      <c r="X1027" s="34">
        <f t="shared" si="1821"/>
        <v>0</v>
      </c>
      <c r="Y1027" s="28">
        <v>0</v>
      </c>
      <c r="Z1027" s="7">
        <v>0</v>
      </c>
      <c r="AA1027" s="7">
        <v>0</v>
      </c>
      <c r="AB1027" s="9">
        <v>0</v>
      </c>
      <c r="AC1027" s="132"/>
      <c r="AD1027" s="142">
        <f t="shared" si="1779"/>
        <v>0</v>
      </c>
      <c r="AE1027" s="498"/>
      <c r="AF1027" s="500"/>
      <c r="AG1027" s="283">
        <v>2025</v>
      </c>
      <c r="AH1027" s="284">
        <f t="shared" si="1786"/>
        <v>0</v>
      </c>
      <c r="AI1027" s="285">
        <v>0</v>
      </c>
      <c r="AJ1027" s="286">
        <v>0</v>
      </c>
      <c r="AK1027" s="286">
        <v>0</v>
      </c>
      <c r="AL1027" s="288">
        <v>0</v>
      </c>
      <c r="AM1027" s="427"/>
      <c r="AN1027" s="142">
        <f t="shared" si="1702"/>
        <v>0</v>
      </c>
      <c r="AO1027" s="477"/>
      <c r="AP1027" s="477"/>
      <c r="AQ1027" s="464">
        <v>2025</v>
      </c>
      <c r="AR1027" s="287">
        <f t="shared" si="1788"/>
        <v>0</v>
      </c>
      <c r="AS1027" s="286">
        <v>0</v>
      </c>
      <c r="AT1027" s="286">
        <v>0</v>
      </c>
      <c r="AU1027" s="286">
        <v>0</v>
      </c>
      <c r="AV1027" s="286">
        <v>0</v>
      </c>
      <c r="AW1027" s="484"/>
      <c r="AX1027" s="142">
        <f t="shared" si="1775"/>
        <v>0</v>
      </c>
    </row>
    <row r="1028" spans="1:50" ht="21.9" customHeight="1" outlineLevel="2" x14ac:dyDescent="0.3">
      <c r="A1028" s="546"/>
      <c r="B1028" s="561"/>
      <c r="C1028" s="52">
        <v>2026</v>
      </c>
      <c r="D1028" s="53">
        <f t="shared" si="1823"/>
        <v>0</v>
      </c>
      <c r="E1028" s="105">
        <v>0</v>
      </c>
      <c r="F1028" s="55">
        <v>0</v>
      </c>
      <c r="G1028" s="55">
        <v>0</v>
      </c>
      <c r="H1028" s="56">
        <v>0</v>
      </c>
      <c r="I1028" s="132"/>
      <c r="J1028" s="11"/>
      <c r="K1028" s="546"/>
      <c r="L1028" s="561"/>
      <c r="M1028" s="52">
        <v>2026</v>
      </c>
      <c r="N1028" s="53">
        <f t="shared" si="1820"/>
        <v>0</v>
      </c>
      <c r="O1028" s="105">
        <v>0</v>
      </c>
      <c r="P1028" s="55">
        <v>0</v>
      </c>
      <c r="Q1028" s="55">
        <v>0</v>
      </c>
      <c r="R1028" s="56">
        <v>0</v>
      </c>
      <c r="S1028" s="132"/>
      <c r="T1028" s="142">
        <v>0</v>
      </c>
      <c r="U1028" s="546"/>
      <c r="V1028" s="561"/>
      <c r="W1028" s="52">
        <v>2026</v>
      </c>
      <c r="X1028" s="53">
        <f t="shared" si="1821"/>
        <v>0</v>
      </c>
      <c r="Y1028" s="105">
        <v>0</v>
      </c>
      <c r="Z1028" s="55">
        <v>0</v>
      </c>
      <c r="AA1028" s="55">
        <v>0</v>
      </c>
      <c r="AB1028" s="56">
        <v>0</v>
      </c>
      <c r="AC1028" s="132"/>
      <c r="AD1028" s="142">
        <v>0</v>
      </c>
      <c r="AE1028" s="498"/>
      <c r="AF1028" s="500"/>
      <c r="AG1028" s="283">
        <v>2026</v>
      </c>
      <c r="AH1028" s="284">
        <f t="shared" si="1786"/>
        <v>120222</v>
      </c>
      <c r="AI1028" s="285">
        <v>120222</v>
      </c>
      <c r="AJ1028" s="286">
        <v>0</v>
      </c>
      <c r="AK1028" s="286">
        <v>0</v>
      </c>
      <c r="AL1028" s="288">
        <v>0</v>
      </c>
      <c r="AM1028" s="427"/>
      <c r="AN1028" s="142">
        <f t="shared" si="1702"/>
        <v>120222</v>
      </c>
      <c r="AO1028" s="477"/>
      <c r="AP1028" s="477"/>
      <c r="AQ1028" s="464">
        <v>2026</v>
      </c>
      <c r="AR1028" s="287">
        <f t="shared" si="1788"/>
        <v>0</v>
      </c>
      <c r="AS1028" s="286">
        <v>0</v>
      </c>
      <c r="AT1028" s="286">
        <v>0</v>
      </c>
      <c r="AU1028" s="286">
        <v>0</v>
      </c>
      <c r="AV1028" s="286">
        <v>0</v>
      </c>
      <c r="AW1028" s="484"/>
      <c r="AX1028" s="142">
        <f t="shared" si="1775"/>
        <v>-120222</v>
      </c>
    </row>
    <row r="1029" spans="1:50" ht="21.9" customHeight="1" outlineLevel="2" thickBot="1" x14ac:dyDescent="0.35">
      <c r="A1029" s="226"/>
      <c r="B1029" s="219"/>
      <c r="C1029" s="143"/>
      <c r="D1029" s="293"/>
      <c r="E1029" s="145"/>
      <c r="F1029" s="146"/>
      <c r="G1029" s="146"/>
      <c r="H1029" s="147"/>
      <c r="I1029" s="132"/>
      <c r="J1029" s="11"/>
      <c r="K1029" s="226"/>
      <c r="L1029" s="219"/>
      <c r="M1029" s="143"/>
      <c r="N1029" s="293"/>
      <c r="O1029" s="145"/>
      <c r="P1029" s="146"/>
      <c r="Q1029" s="146"/>
      <c r="R1029" s="147"/>
      <c r="S1029" s="132"/>
      <c r="T1029" s="142"/>
      <c r="U1029" s="226"/>
      <c r="V1029" s="219"/>
      <c r="W1029" s="143"/>
      <c r="X1029" s="293"/>
      <c r="Y1029" s="145"/>
      <c r="Z1029" s="146"/>
      <c r="AA1029" s="146"/>
      <c r="AB1029" s="147"/>
      <c r="AC1029" s="132"/>
      <c r="AD1029" s="142"/>
      <c r="AE1029" s="621"/>
      <c r="AF1029" s="587"/>
      <c r="AG1029" s="315">
        <v>2027</v>
      </c>
      <c r="AH1029" s="434">
        <f t="shared" si="1786"/>
        <v>0</v>
      </c>
      <c r="AI1029" s="317">
        <v>0</v>
      </c>
      <c r="AJ1029" s="318">
        <v>0</v>
      </c>
      <c r="AK1029" s="318">
        <v>0</v>
      </c>
      <c r="AL1029" s="319">
        <v>0</v>
      </c>
      <c r="AM1029" s="435"/>
      <c r="AN1029" s="142">
        <f t="shared" si="1702"/>
        <v>0</v>
      </c>
      <c r="AO1029" s="477"/>
      <c r="AP1029" s="477"/>
      <c r="AQ1029" s="464">
        <v>2027</v>
      </c>
      <c r="AR1029" s="287">
        <f t="shared" si="1788"/>
        <v>0</v>
      </c>
      <c r="AS1029" s="286">
        <v>0</v>
      </c>
      <c r="AT1029" s="286">
        <v>0</v>
      </c>
      <c r="AU1029" s="286">
        <v>0</v>
      </c>
      <c r="AV1029" s="286">
        <v>0</v>
      </c>
      <c r="AW1029" s="484"/>
      <c r="AX1029" s="142">
        <f t="shared" si="1775"/>
        <v>0</v>
      </c>
    </row>
    <row r="1030" spans="1:50" outlineLevel="1" x14ac:dyDescent="0.3">
      <c r="A1030" s="568" t="s">
        <v>148</v>
      </c>
      <c r="B1030" s="543" t="s">
        <v>147</v>
      </c>
      <c r="C1030" s="57" t="s">
        <v>150</v>
      </c>
      <c r="D1030" s="80">
        <f>SUM(D1031:D1034)</f>
        <v>123521.9</v>
      </c>
      <c r="E1030" s="81">
        <f t="shared" ref="E1030:H1030" si="1830">SUM(E1031:E1034)</f>
        <v>123475.20000000001</v>
      </c>
      <c r="F1030" s="95">
        <f t="shared" si="1830"/>
        <v>46.7</v>
      </c>
      <c r="G1030" s="95">
        <f t="shared" si="1830"/>
        <v>0</v>
      </c>
      <c r="H1030" s="96">
        <f t="shared" si="1830"/>
        <v>0</v>
      </c>
      <c r="I1030" s="133"/>
      <c r="J1030" s="11"/>
      <c r="K1030" s="568" t="s">
        <v>148</v>
      </c>
      <c r="L1030" s="543" t="s">
        <v>147</v>
      </c>
      <c r="M1030" s="57" t="s">
        <v>150</v>
      </c>
      <c r="N1030" s="80">
        <f>SUM(N1031:N1034)</f>
        <v>151954.9</v>
      </c>
      <c r="O1030" s="81">
        <f t="shared" ref="O1030:R1030" si="1831">SUM(O1031:O1034)</f>
        <v>151765.90000000002</v>
      </c>
      <c r="P1030" s="95">
        <f t="shared" si="1831"/>
        <v>189</v>
      </c>
      <c r="Q1030" s="95">
        <f t="shared" si="1831"/>
        <v>0</v>
      </c>
      <c r="R1030" s="96">
        <f t="shared" si="1831"/>
        <v>0</v>
      </c>
      <c r="S1030" s="133"/>
      <c r="T1030" s="142">
        <f t="shared" si="1777"/>
        <v>28433</v>
      </c>
      <c r="U1030" s="568" t="s">
        <v>148</v>
      </c>
      <c r="V1030" s="543" t="s">
        <v>147</v>
      </c>
      <c r="W1030" s="57" t="s">
        <v>150</v>
      </c>
      <c r="X1030" s="80">
        <f>SUM(X1031:X1034)</f>
        <v>151954.9</v>
      </c>
      <c r="Y1030" s="81">
        <f t="shared" ref="Y1030:AB1030" si="1832">SUM(Y1031:Y1034)</f>
        <v>151765.90000000002</v>
      </c>
      <c r="Z1030" s="95">
        <f t="shared" si="1832"/>
        <v>189</v>
      </c>
      <c r="AA1030" s="95">
        <f t="shared" si="1832"/>
        <v>0</v>
      </c>
      <c r="AB1030" s="96">
        <f t="shared" si="1832"/>
        <v>0</v>
      </c>
      <c r="AC1030" s="133"/>
      <c r="AD1030" s="142">
        <f t="shared" ref="AD1030:AD1108" si="1833">X1030-N1030</f>
        <v>0</v>
      </c>
      <c r="AE1030" s="645" t="s">
        <v>148</v>
      </c>
      <c r="AF1030" s="597" t="s">
        <v>147</v>
      </c>
      <c r="AG1030" s="296" t="s">
        <v>189</v>
      </c>
      <c r="AH1030" s="297">
        <f t="shared" si="1786"/>
        <v>151954.90000000002</v>
      </c>
      <c r="AI1030" s="298">
        <f>SUM(AI1031:AI1035)</f>
        <v>151765.90000000002</v>
      </c>
      <c r="AJ1030" s="298">
        <f t="shared" ref="AJ1030:AL1030" si="1834">SUM(AJ1031:AJ1035)</f>
        <v>189</v>
      </c>
      <c r="AK1030" s="298">
        <f t="shared" si="1834"/>
        <v>0</v>
      </c>
      <c r="AL1030" s="298">
        <f t="shared" si="1834"/>
        <v>0</v>
      </c>
      <c r="AM1030" s="429"/>
      <c r="AN1030" s="142">
        <f t="shared" si="1702"/>
        <v>0</v>
      </c>
      <c r="AO1030" s="486" t="s">
        <v>148</v>
      </c>
      <c r="AP1030" s="474" t="s">
        <v>147</v>
      </c>
      <c r="AQ1030" s="463" t="s">
        <v>189</v>
      </c>
      <c r="AR1030" s="281">
        <f t="shared" si="1788"/>
        <v>151954.90000000002</v>
      </c>
      <c r="AS1030" s="281">
        <f>SUM(AS1031:AS1035)</f>
        <v>151765.90000000002</v>
      </c>
      <c r="AT1030" s="281">
        <f t="shared" ref="AT1030:AV1030" si="1835">SUM(AT1031:AT1035)</f>
        <v>189</v>
      </c>
      <c r="AU1030" s="281">
        <f t="shared" si="1835"/>
        <v>0</v>
      </c>
      <c r="AV1030" s="281">
        <f t="shared" si="1835"/>
        <v>0</v>
      </c>
      <c r="AW1030" s="484"/>
      <c r="AX1030" s="142">
        <f t="shared" si="1775"/>
        <v>189</v>
      </c>
    </row>
    <row r="1031" spans="1:50" outlineLevel="1" x14ac:dyDescent="0.3">
      <c r="A1031" s="569"/>
      <c r="B1031" s="544"/>
      <c r="C1031" s="19">
        <v>2023</v>
      </c>
      <c r="D1031" s="35">
        <f>E1031+F1031+G1031+H1031</f>
        <v>40024.6</v>
      </c>
      <c r="E1031" s="28">
        <f>E1037</f>
        <v>40024.6</v>
      </c>
      <c r="F1031" s="7">
        <f t="shared" ref="F1031:H1031" si="1836">F1037</f>
        <v>0</v>
      </c>
      <c r="G1031" s="7">
        <f t="shared" si="1836"/>
        <v>0</v>
      </c>
      <c r="H1031" s="9">
        <f t="shared" si="1836"/>
        <v>0</v>
      </c>
      <c r="I1031" s="132"/>
      <c r="J1031" s="11"/>
      <c r="K1031" s="569"/>
      <c r="L1031" s="544"/>
      <c r="M1031" s="19">
        <v>2023</v>
      </c>
      <c r="N1031" s="35">
        <f>O1031+P1031+Q1031+R1031</f>
        <v>40024.6</v>
      </c>
      <c r="O1031" s="28">
        <f>O1037</f>
        <v>40024.6</v>
      </c>
      <c r="P1031" s="7">
        <f t="shared" ref="P1031:R1031" si="1837">P1037</f>
        <v>0</v>
      </c>
      <c r="Q1031" s="7">
        <f t="shared" si="1837"/>
        <v>0</v>
      </c>
      <c r="R1031" s="9">
        <f t="shared" si="1837"/>
        <v>0</v>
      </c>
      <c r="S1031" s="132"/>
      <c r="T1031" s="142">
        <f t="shared" si="1777"/>
        <v>0</v>
      </c>
      <c r="U1031" s="569"/>
      <c r="V1031" s="544"/>
      <c r="W1031" s="19">
        <v>2023</v>
      </c>
      <c r="X1031" s="35">
        <f>Y1031+Z1031+AA1031+AB1031</f>
        <v>40024.6</v>
      </c>
      <c r="Y1031" s="28">
        <f>Y1037</f>
        <v>40024.6</v>
      </c>
      <c r="Z1031" s="7">
        <f t="shared" ref="Z1031:AB1031" si="1838">Z1037</f>
        <v>0</v>
      </c>
      <c r="AA1031" s="7">
        <f t="shared" si="1838"/>
        <v>0</v>
      </c>
      <c r="AB1031" s="9">
        <f t="shared" si="1838"/>
        <v>0</v>
      </c>
      <c r="AC1031" s="132"/>
      <c r="AD1031" s="142">
        <f t="shared" si="1833"/>
        <v>0</v>
      </c>
      <c r="AE1031" s="646"/>
      <c r="AF1031" s="511"/>
      <c r="AG1031" s="283">
        <v>2023</v>
      </c>
      <c r="AH1031" s="289">
        <f t="shared" si="1786"/>
        <v>40024.6</v>
      </c>
      <c r="AI1031" s="285">
        <f t="shared" ref="AI1031:AL1031" si="1839">AI1037</f>
        <v>40024.6</v>
      </c>
      <c r="AJ1031" s="286">
        <f t="shared" si="1839"/>
        <v>0</v>
      </c>
      <c r="AK1031" s="286">
        <f t="shared" si="1839"/>
        <v>0</v>
      </c>
      <c r="AL1031" s="288">
        <f t="shared" si="1839"/>
        <v>0</v>
      </c>
      <c r="AM1031" s="427"/>
      <c r="AN1031" s="142">
        <f t="shared" si="1702"/>
        <v>0</v>
      </c>
      <c r="AO1031" s="486"/>
      <c r="AP1031" s="474"/>
      <c r="AQ1031" s="464">
        <v>2023</v>
      </c>
      <c r="AR1031" s="286">
        <f t="shared" si="1788"/>
        <v>40024.6</v>
      </c>
      <c r="AS1031" s="286">
        <f t="shared" ref="AS1031:AV1031" si="1840">AS1037</f>
        <v>40024.6</v>
      </c>
      <c r="AT1031" s="286">
        <f t="shared" si="1840"/>
        <v>0</v>
      </c>
      <c r="AU1031" s="286">
        <f t="shared" si="1840"/>
        <v>0</v>
      </c>
      <c r="AV1031" s="286">
        <f t="shared" si="1840"/>
        <v>0</v>
      </c>
      <c r="AW1031" s="484"/>
      <c r="AX1031" s="142">
        <f t="shared" si="1775"/>
        <v>0</v>
      </c>
    </row>
    <row r="1032" spans="1:50" outlineLevel="1" x14ac:dyDescent="0.3">
      <c r="A1032" s="569"/>
      <c r="B1032" s="544"/>
      <c r="C1032" s="19">
        <v>2024</v>
      </c>
      <c r="D1032" s="35">
        <f t="shared" ref="D1032:D1034" si="1841">E1032+F1032+G1032+H1032</f>
        <v>83497.3</v>
      </c>
      <c r="E1032" s="28">
        <f t="shared" ref="E1032:H1034" si="1842">E1038</f>
        <v>83450.600000000006</v>
      </c>
      <c r="F1032" s="7">
        <f t="shared" si="1842"/>
        <v>46.7</v>
      </c>
      <c r="G1032" s="7">
        <f t="shared" si="1842"/>
        <v>0</v>
      </c>
      <c r="H1032" s="9">
        <f t="shared" si="1842"/>
        <v>0</v>
      </c>
      <c r="I1032" s="132"/>
      <c r="J1032" s="11"/>
      <c r="K1032" s="569"/>
      <c r="L1032" s="544"/>
      <c r="M1032" s="19">
        <v>2024</v>
      </c>
      <c r="N1032" s="35">
        <f t="shared" ref="N1032:N1034" si="1843">O1032+P1032+Q1032+R1032</f>
        <v>83497.3</v>
      </c>
      <c r="O1032" s="28">
        <f t="shared" ref="O1032:R1032" si="1844">O1038</f>
        <v>83450.600000000006</v>
      </c>
      <c r="P1032" s="7">
        <f t="shared" si="1844"/>
        <v>46.7</v>
      </c>
      <c r="Q1032" s="7">
        <f t="shared" si="1844"/>
        <v>0</v>
      </c>
      <c r="R1032" s="9">
        <f t="shared" si="1844"/>
        <v>0</v>
      </c>
      <c r="S1032" s="132"/>
      <c r="T1032" s="142">
        <f t="shared" si="1777"/>
        <v>0</v>
      </c>
      <c r="U1032" s="569"/>
      <c r="V1032" s="544"/>
      <c r="W1032" s="19">
        <v>2024</v>
      </c>
      <c r="X1032" s="35">
        <f t="shared" ref="X1032:X1034" si="1845">Y1032+Z1032+AA1032+AB1032</f>
        <v>83497.3</v>
      </c>
      <c r="Y1032" s="28">
        <f t="shared" ref="Y1032:AB1032" si="1846">Y1038</f>
        <v>83450.600000000006</v>
      </c>
      <c r="Z1032" s="7">
        <f t="shared" si="1846"/>
        <v>46.7</v>
      </c>
      <c r="AA1032" s="7">
        <f t="shared" si="1846"/>
        <v>0</v>
      </c>
      <c r="AB1032" s="9">
        <f t="shared" si="1846"/>
        <v>0</v>
      </c>
      <c r="AC1032" s="132"/>
      <c r="AD1032" s="142">
        <f t="shared" si="1833"/>
        <v>0</v>
      </c>
      <c r="AE1032" s="646"/>
      <c r="AF1032" s="511"/>
      <c r="AG1032" s="283">
        <v>2024</v>
      </c>
      <c r="AH1032" s="289">
        <f t="shared" si="1786"/>
        <v>83497.3</v>
      </c>
      <c r="AI1032" s="285">
        <f t="shared" ref="AI1032:AL1032" si="1847">AI1038</f>
        <v>83450.600000000006</v>
      </c>
      <c r="AJ1032" s="286">
        <f t="shared" si="1847"/>
        <v>46.7</v>
      </c>
      <c r="AK1032" s="286">
        <f t="shared" si="1847"/>
        <v>0</v>
      </c>
      <c r="AL1032" s="288">
        <f t="shared" si="1847"/>
        <v>0</v>
      </c>
      <c r="AM1032" s="427"/>
      <c r="AN1032" s="142">
        <f t="shared" si="1702"/>
        <v>0</v>
      </c>
      <c r="AO1032" s="486"/>
      <c r="AP1032" s="474"/>
      <c r="AQ1032" s="464">
        <v>2024</v>
      </c>
      <c r="AR1032" s="286">
        <f t="shared" si="1788"/>
        <v>83497.3</v>
      </c>
      <c r="AS1032" s="286">
        <f t="shared" ref="AS1032:AV1033" si="1848">AS1038</f>
        <v>83450.600000000006</v>
      </c>
      <c r="AT1032" s="286">
        <f t="shared" si="1848"/>
        <v>46.7</v>
      </c>
      <c r="AU1032" s="286">
        <f t="shared" si="1848"/>
        <v>0</v>
      </c>
      <c r="AV1032" s="286">
        <f t="shared" si="1848"/>
        <v>0</v>
      </c>
      <c r="AW1032" s="484"/>
      <c r="AX1032" s="142">
        <f t="shared" si="1775"/>
        <v>46.69999999999709</v>
      </c>
    </row>
    <row r="1033" spans="1:50" outlineLevel="1" x14ac:dyDescent="0.3">
      <c r="A1033" s="569"/>
      <c r="B1033" s="544"/>
      <c r="C1033" s="19">
        <v>2025</v>
      </c>
      <c r="D1033" s="35">
        <f t="shared" si="1841"/>
        <v>0</v>
      </c>
      <c r="E1033" s="28">
        <f t="shared" si="1842"/>
        <v>0</v>
      </c>
      <c r="F1033" s="7">
        <f t="shared" si="1842"/>
        <v>0</v>
      </c>
      <c r="G1033" s="7">
        <f t="shared" si="1842"/>
        <v>0</v>
      </c>
      <c r="H1033" s="9">
        <f t="shared" si="1842"/>
        <v>0</v>
      </c>
      <c r="I1033" s="132"/>
      <c r="J1033" s="11"/>
      <c r="K1033" s="569"/>
      <c r="L1033" s="544"/>
      <c r="M1033" s="19">
        <v>2025</v>
      </c>
      <c r="N1033" s="35">
        <f t="shared" si="1843"/>
        <v>28433</v>
      </c>
      <c r="O1033" s="28">
        <f t="shared" ref="O1033:R1033" si="1849">O1039</f>
        <v>28290.7</v>
      </c>
      <c r="P1033" s="7">
        <f t="shared" si="1849"/>
        <v>142.30000000000001</v>
      </c>
      <c r="Q1033" s="7">
        <f t="shared" si="1849"/>
        <v>0</v>
      </c>
      <c r="R1033" s="9">
        <f t="shared" si="1849"/>
        <v>0</v>
      </c>
      <c r="S1033" s="132"/>
      <c r="T1033" s="142">
        <f t="shared" si="1777"/>
        <v>28433</v>
      </c>
      <c r="U1033" s="569"/>
      <c r="V1033" s="544"/>
      <c r="W1033" s="19">
        <v>2025</v>
      </c>
      <c r="X1033" s="35">
        <f t="shared" si="1845"/>
        <v>28433</v>
      </c>
      <c r="Y1033" s="28">
        <f t="shared" ref="Y1033:AB1033" si="1850">Y1039</f>
        <v>28290.7</v>
      </c>
      <c r="Z1033" s="7">
        <f t="shared" si="1850"/>
        <v>142.30000000000001</v>
      </c>
      <c r="AA1033" s="7">
        <f t="shared" si="1850"/>
        <v>0</v>
      </c>
      <c r="AB1033" s="9">
        <f t="shared" si="1850"/>
        <v>0</v>
      </c>
      <c r="AC1033" s="132"/>
      <c r="AD1033" s="142">
        <f t="shared" si="1833"/>
        <v>0</v>
      </c>
      <c r="AE1033" s="646"/>
      <c r="AF1033" s="511"/>
      <c r="AG1033" s="283">
        <v>2025</v>
      </c>
      <c r="AH1033" s="289">
        <f t="shared" si="1786"/>
        <v>28433</v>
      </c>
      <c r="AI1033" s="285">
        <f t="shared" ref="AI1033" si="1851">AI1039</f>
        <v>28290.7</v>
      </c>
      <c r="AJ1033" s="286">
        <f t="shared" ref="AJ1033:AL1033" si="1852">AJ1039</f>
        <v>142.30000000000001</v>
      </c>
      <c r="AK1033" s="286">
        <f t="shared" si="1852"/>
        <v>0</v>
      </c>
      <c r="AL1033" s="288">
        <f t="shared" si="1852"/>
        <v>0</v>
      </c>
      <c r="AM1033" s="427"/>
      <c r="AN1033" s="142">
        <f t="shared" si="1702"/>
        <v>0</v>
      </c>
      <c r="AO1033" s="486"/>
      <c r="AP1033" s="474"/>
      <c r="AQ1033" s="464">
        <v>2025</v>
      </c>
      <c r="AR1033" s="286">
        <f t="shared" si="1788"/>
        <v>28433</v>
      </c>
      <c r="AS1033" s="286">
        <f t="shared" si="1848"/>
        <v>28290.7</v>
      </c>
      <c r="AT1033" s="286">
        <f t="shared" si="1848"/>
        <v>142.30000000000001</v>
      </c>
      <c r="AU1033" s="286">
        <f t="shared" si="1848"/>
        <v>0</v>
      </c>
      <c r="AV1033" s="286">
        <f t="shared" si="1848"/>
        <v>0</v>
      </c>
      <c r="AW1033" s="484"/>
      <c r="AX1033" s="142">
        <f t="shared" si="1775"/>
        <v>142.29999999999927</v>
      </c>
    </row>
    <row r="1034" spans="1:50" ht="15" outlineLevel="1" thickBot="1" x14ac:dyDescent="0.35">
      <c r="A1034" s="570"/>
      <c r="B1034" s="545"/>
      <c r="C1034" s="85">
        <v>2026</v>
      </c>
      <c r="D1034" s="86">
        <f t="shared" si="1841"/>
        <v>0</v>
      </c>
      <c r="E1034" s="102">
        <f t="shared" si="1842"/>
        <v>0</v>
      </c>
      <c r="F1034" s="88">
        <f t="shared" si="1842"/>
        <v>0</v>
      </c>
      <c r="G1034" s="88">
        <f t="shared" si="1842"/>
        <v>0</v>
      </c>
      <c r="H1034" s="103">
        <f t="shared" si="1842"/>
        <v>0</v>
      </c>
      <c r="I1034" s="134"/>
      <c r="J1034" s="11"/>
      <c r="K1034" s="570"/>
      <c r="L1034" s="545"/>
      <c r="M1034" s="85">
        <v>2026</v>
      </c>
      <c r="N1034" s="86">
        <f t="shared" si="1843"/>
        <v>0</v>
      </c>
      <c r="O1034" s="102">
        <f t="shared" ref="O1034:R1034" si="1853">O1040</f>
        <v>0</v>
      </c>
      <c r="P1034" s="88">
        <f t="shared" si="1853"/>
        <v>0</v>
      </c>
      <c r="Q1034" s="88">
        <f t="shared" si="1853"/>
        <v>0</v>
      </c>
      <c r="R1034" s="103">
        <f t="shared" si="1853"/>
        <v>0</v>
      </c>
      <c r="S1034" s="134"/>
      <c r="T1034" s="142">
        <f t="shared" si="1777"/>
        <v>0</v>
      </c>
      <c r="U1034" s="570"/>
      <c r="V1034" s="545"/>
      <c r="W1034" s="85">
        <v>2026</v>
      </c>
      <c r="X1034" s="86">
        <f t="shared" si="1845"/>
        <v>0</v>
      </c>
      <c r="Y1034" s="102">
        <f t="shared" ref="Y1034:AB1034" si="1854">Y1040</f>
        <v>0</v>
      </c>
      <c r="Z1034" s="88">
        <f t="shared" si="1854"/>
        <v>0</v>
      </c>
      <c r="AA1034" s="88">
        <f t="shared" si="1854"/>
        <v>0</v>
      </c>
      <c r="AB1034" s="103">
        <f t="shared" si="1854"/>
        <v>0</v>
      </c>
      <c r="AC1034" s="134"/>
      <c r="AD1034" s="142">
        <f t="shared" si="1833"/>
        <v>0</v>
      </c>
      <c r="AE1034" s="646"/>
      <c r="AF1034" s="511"/>
      <c r="AG1034" s="283">
        <v>2026</v>
      </c>
      <c r="AH1034" s="289">
        <f t="shared" si="1786"/>
        <v>0</v>
      </c>
      <c r="AI1034" s="285">
        <f t="shared" ref="AI1034:AL1034" si="1855">AI1040</f>
        <v>0</v>
      </c>
      <c r="AJ1034" s="286">
        <f t="shared" si="1855"/>
        <v>0</v>
      </c>
      <c r="AK1034" s="286">
        <f t="shared" si="1855"/>
        <v>0</v>
      </c>
      <c r="AL1034" s="288">
        <f t="shared" si="1855"/>
        <v>0</v>
      </c>
      <c r="AM1034" s="427"/>
      <c r="AN1034" s="142">
        <f t="shared" si="1702"/>
        <v>0</v>
      </c>
      <c r="AO1034" s="486"/>
      <c r="AP1034" s="474"/>
      <c r="AQ1034" s="464">
        <v>2026</v>
      </c>
      <c r="AR1034" s="286">
        <f t="shared" si="1788"/>
        <v>0</v>
      </c>
      <c r="AS1034" s="286">
        <f t="shared" ref="AS1034:AV1034" si="1856">AS1040</f>
        <v>0</v>
      </c>
      <c r="AT1034" s="286">
        <f t="shared" si="1856"/>
        <v>0</v>
      </c>
      <c r="AU1034" s="286">
        <f t="shared" si="1856"/>
        <v>0</v>
      </c>
      <c r="AV1034" s="286">
        <f t="shared" si="1856"/>
        <v>0</v>
      </c>
      <c r="AW1034" s="484"/>
      <c r="AX1034" s="142">
        <f t="shared" si="1775"/>
        <v>0</v>
      </c>
    </row>
    <row r="1035" spans="1:50" ht="15" outlineLevel="1" thickBot="1" x14ac:dyDescent="0.35">
      <c r="A1035" s="228"/>
      <c r="B1035" s="227"/>
      <c r="C1035" s="143"/>
      <c r="D1035" s="144"/>
      <c r="E1035" s="145"/>
      <c r="F1035" s="146"/>
      <c r="G1035" s="146"/>
      <c r="H1035" s="147"/>
      <c r="I1035" s="132"/>
      <c r="J1035" s="11"/>
      <c r="K1035" s="228"/>
      <c r="L1035" s="227"/>
      <c r="M1035" s="143"/>
      <c r="N1035" s="144"/>
      <c r="O1035" s="145"/>
      <c r="P1035" s="146"/>
      <c r="Q1035" s="146"/>
      <c r="R1035" s="147"/>
      <c r="S1035" s="132"/>
      <c r="T1035" s="142"/>
      <c r="U1035" s="228"/>
      <c r="V1035" s="227"/>
      <c r="W1035" s="143"/>
      <c r="X1035" s="144"/>
      <c r="Y1035" s="145"/>
      <c r="Z1035" s="146"/>
      <c r="AA1035" s="146"/>
      <c r="AB1035" s="147"/>
      <c r="AC1035" s="132"/>
      <c r="AD1035" s="142"/>
      <c r="AE1035" s="647"/>
      <c r="AF1035" s="598"/>
      <c r="AG1035" s="342">
        <v>2027</v>
      </c>
      <c r="AH1035" s="366">
        <f t="shared" si="1786"/>
        <v>0</v>
      </c>
      <c r="AI1035" s="367">
        <f t="shared" ref="AI1035:AL1035" si="1857">AI1041</f>
        <v>0</v>
      </c>
      <c r="AJ1035" s="345">
        <f t="shared" si="1857"/>
        <v>0</v>
      </c>
      <c r="AK1035" s="345">
        <f t="shared" si="1857"/>
        <v>0</v>
      </c>
      <c r="AL1035" s="368">
        <f t="shared" si="1857"/>
        <v>0</v>
      </c>
      <c r="AM1035" s="428"/>
      <c r="AN1035" s="142">
        <f t="shared" si="1702"/>
        <v>0</v>
      </c>
      <c r="AO1035" s="486"/>
      <c r="AP1035" s="474"/>
      <c r="AQ1035" s="464">
        <v>2027</v>
      </c>
      <c r="AR1035" s="286">
        <f t="shared" si="1788"/>
        <v>0</v>
      </c>
      <c r="AS1035" s="286">
        <f t="shared" ref="AS1035:AV1035" si="1858">AS1041</f>
        <v>0</v>
      </c>
      <c r="AT1035" s="286">
        <f t="shared" si="1858"/>
        <v>0</v>
      </c>
      <c r="AU1035" s="286">
        <f t="shared" si="1858"/>
        <v>0</v>
      </c>
      <c r="AV1035" s="286">
        <f t="shared" si="1858"/>
        <v>0</v>
      </c>
      <c r="AW1035" s="484"/>
      <c r="AX1035" s="142">
        <f t="shared" si="1775"/>
        <v>0</v>
      </c>
    </row>
    <row r="1036" spans="1:50" outlineLevel="2" x14ac:dyDescent="0.3">
      <c r="A1036" s="546" t="s">
        <v>149</v>
      </c>
      <c r="B1036" s="538" t="s">
        <v>146</v>
      </c>
      <c r="C1036" s="21" t="s">
        <v>150</v>
      </c>
      <c r="D1036" s="36">
        <f>SUM(D1037:D1040)</f>
        <v>123521.9</v>
      </c>
      <c r="E1036" s="39">
        <f t="shared" ref="E1036" si="1859">SUM(E1037:E1040)</f>
        <v>123475.20000000001</v>
      </c>
      <c r="F1036" s="14">
        <f t="shared" ref="F1036" si="1860">SUM(F1037:F1040)</f>
        <v>46.7</v>
      </c>
      <c r="G1036" s="14">
        <f t="shared" ref="G1036" si="1861">SUM(G1037:G1040)</f>
        <v>0</v>
      </c>
      <c r="H1036" s="46">
        <f t="shared" ref="H1036" si="1862">SUM(H1037:H1040)</f>
        <v>0</v>
      </c>
      <c r="I1036" s="132"/>
      <c r="J1036" s="11"/>
      <c r="K1036" s="546" t="s">
        <v>149</v>
      </c>
      <c r="L1036" s="538" t="s">
        <v>146</v>
      </c>
      <c r="M1036" s="21" t="s">
        <v>150</v>
      </c>
      <c r="N1036" s="36">
        <f>SUM(N1037:N1040)</f>
        <v>151954.9</v>
      </c>
      <c r="O1036" s="39">
        <f t="shared" ref="O1036:R1036" si="1863">SUM(O1037:O1040)</f>
        <v>151765.90000000002</v>
      </c>
      <c r="P1036" s="14">
        <f t="shared" si="1863"/>
        <v>189</v>
      </c>
      <c r="Q1036" s="14">
        <f t="shared" si="1863"/>
        <v>0</v>
      </c>
      <c r="R1036" s="46">
        <f t="shared" si="1863"/>
        <v>0</v>
      </c>
      <c r="S1036" s="132"/>
      <c r="T1036" s="142">
        <f t="shared" si="1777"/>
        <v>28433</v>
      </c>
      <c r="U1036" s="546" t="s">
        <v>149</v>
      </c>
      <c r="V1036" s="538" t="s">
        <v>146</v>
      </c>
      <c r="W1036" s="21" t="s">
        <v>150</v>
      </c>
      <c r="X1036" s="36">
        <f>SUM(X1037:X1040)</f>
        <v>151954.9</v>
      </c>
      <c r="Y1036" s="39">
        <f t="shared" ref="Y1036:AB1036" si="1864">SUM(Y1037:Y1040)</f>
        <v>151765.90000000002</v>
      </c>
      <c r="Z1036" s="14">
        <f t="shared" si="1864"/>
        <v>189</v>
      </c>
      <c r="AA1036" s="14">
        <f t="shared" si="1864"/>
        <v>0</v>
      </c>
      <c r="AB1036" s="46">
        <f t="shared" si="1864"/>
        <v>0</v>
      </c>
      <c r="AC1036" s="132"/>
      <c r="AD1036" s="142">
        <f t="shared" si="1833"/>
        <v>0</v>
      </c>
      <c r="AE1036" s="506" t="s">
        <v>149</v>
      </c>
      <c r="AF1036" s="507" t="s">
        <v>146</v>
      </c>
      <c r="AG1036" s="308" t="s">
        <v>189</v>
      </c>
      <c r="AH1036" s="309">
        <f t="shared" si="1786"/>
        <v>151954.90000000002</v>
      </c>
      <c r="AI1036" s="320">
        <f>SUM(AI1037:AI1041)</f>
        <v>151765.90000000002</v>
      </c>
      <c r="AJ1036" s="311">
        <f t="shared" ref="AJ1036:AL1036" si="1865">SUM(AJ1037:AJ1041)</f>
        <v>189</v>
      </c>
      <c r="AK1036" s="311">
        <f t="shared" si="1865"/>
        <v>0</v>
      </c>
      <c r="AL1036" s="321">
        <f t="shared" si="1865"/>
        <v>0</v>
      </c>
      <c r="AM1036" s="135"/>
      <c r="AN1036" s="142">
        <f t="shared" si="1702"/>
        <v>0</v>
      </c>
      <c r="AO1036" s="477" t="s">
        <v>149</v>
      </c>
      <c r="AP1036" s="477" t="s">
        <v>146</v>
      </c>
      <c r="AQ1036" s="463" t="s">
        <v>189</v>
      </c>
      <c r="AR1036" s="281">
        <f t="shared" si="1788"/>
        <v>151954.90000000002</v>
      </c>
      <c r="AS1036" s="281">
        <f>SUM(AS1037:AS1041)</f>
        <v>151765.90000000002</v>
      </c>
      <c r="AT1036" s="281">
        <f t="shared" ref="AT1036:AV1036" si="1866">SUM(AT1037:AT1041)</f>
        <v>189</v>
      </c>
      <c r="AU1036" s="281">
        <f t="shared" si="1866"/>
        <v>0</v>
      </c>
      <c r="AV1036" s="281">
        <f t="shared" si="1866"/>
        <v>0</v>
      </c>
      <c r="AW1036" s="484"/>
      <c r="AX1036" s="142">
        <f t="shared" si="1775"/>
        <v>189</v>
      </c>
    </row>
    <row r="1037" spans="1:50" outlineLevel="2" x14ac:dyDescent="0.3">
      <c r="A1037" s="546"/>
      <c r="B1037" s="538"/>
      <c r="C1037" s="19">
        <v>2023</v>
      </c>
      <c r="D1037" s="35">
        <f>E1037+F1037+G1037+H1037</f>
        <v>40024.6</v>
      </c>
      <c r="E1037" s="28">
        <v>40024.6</v>
      </c>
      <c r="F1037" s="7">
        <v>0</v>
      </c>
      <c r="G1037" s="7">
        <v>0</v>
      </c>
      <c r="H1037" s="9">
        <v>0</v>
      </c>
      <c r="I1037" s="132"/>
      <c r="J1037" s="11"/>
      <c r="K1037" s="546"/>
      <c r="L1037" s="538"/>
      <c r="M1037" s="19">
        <v>2023</v>
      </c>
      <c r="N1037" s="35">
        <f>O1037+P1037+Q1037+R1037</f>
        <v>40024.6</v>
      </c>
      <c r="O1037" s="28">
        <v>40024.6</v>
      </c>
      <c r="P1037" s="7">
        <v>0</v>
      </c>
      <c r="Q1037" s="7">
        <v>0</v>
      </c>
      <c r="R1037" s="9">
        <v>0</v>
      </c>
      <c r="S1037" s="132"/>
      <c r="T1037" s="142">
        <f t="shared" si="1777"/>
        <v>0</v>
      </c>
      <c r="U1037" s="546"/>
      <c r="V1037" s="538"/>
      <c r="W1037" s="19">
        <v>2023</v>
      </c>
      <c r="X1037" s="35">
        <f>Y1037+Z1037+AA1037+AB1037</f>
        <v>40024.6</v>
      </c>
      <c r="Y1037" s="28">
        <v>40024.6</v>
      </c>
      <c r="Z1037" s="7">
        <v>0</v>
      </c>
      <c r="AA1037" s="7">
        <v>0</v>
      </c>
      <c r="AB1037" s="9">
        <v>0</v>
      </c>
      <c r="AC1037" s="132"/>
      <c r="AD1037" s="142">
        <f t="shared" si="1833"/>
        <v>0</v>
      </c>
      <c r="AE1037" s="498"/>
      <c r="AF1037" s="500"/>
      <c r="AG1037" s="283">
        <v>2023</v>
      </c>
      <c r="AH1037" s="289">
        <f t="shared" si="1786"/>
        <v>40024.6</v>
      </c>
      <c r="AI1037" s="285">
        <v>40024.6</v>
      </c>
      <c r="AJ1037" s="286">
        <v>0</v>
      </c>
      <c r="AK1037" s="286">
        <v>0</v>
      </c>
      <c r="AL1037" s="288">
        <v>0</v>
      </c>
      <c r="AM1037" s="427"/>
      <c r="AN1037" s="142">
        <f t="shared" ref="AN1037:AN1106" si="1867">AH1037-X1037</f>
        <v>0</v>
      </c>
      <c r="AO1037" s="477"/>
      <c r="AP1037" s="477"/>
      <c r="AQ1037" s="464">
        <v>2023</v>
      </c>
      <c r="AR1037" s="286">
        <f t="shared" si="1788"/>
        <v>40024.6</v>
      </c>
      <c r="AS1037" s="286">
        <v>40024.6</v>
      </c>
      <c r="AT1037" s="286">
        <v>0</v>
      </c>
      <c r="AU1037" s="286">
        <v>0</v>
      </c>
      <c r="AV1037" s="286">
        <v>0</v>
      </c>
      <c r="AW1037" s="484"/>
      <c r="AX1037" s="142">
        <f t="shared" si="1775"/>
        <v>0</v>
      </c>
    </row>
    <row r="1038" spans="1:50" outlineLevel="2" x14ac:dyDescent="0.3">
      <c r="A1038" s="546"/>
      <c r="B1038" s="538"/>
      <c r="C1038" s="19">
        <v>2024</v>
      </c>
      <c r="D1038" s="35">
        <f t="shared" ref="D1038:D1040" si="1868">E1038+F1038+G1038+H1038</f>
        <v>83497.3</v>
      </c>
      <c r="E1038" s="28">
        <v>83450.600000000006</v>
      </c>
      <c r="F1038" s="7">
        <v>46.7</v>
      </c>
      <c r="G1038" s="7">
        <v>0</v>
      </c>
      <c r="H1038" s="9">
        <v>0</v>
      </c>
      <c r="I1038" s="132"/>
      <c r="J1038" s="11"/>
      <c r="K1038" s="546"/>
      <c r="L1038" s="538"/>
      <c r="M1038" s="19">
        <v>2024</v>
      </c>
      <c r="N1038" s="35">
        <f t="shared" ref="N1038:N1040" si="1869">O1038+P1038+Q1038+R1038</f>
        <v>83497.3</v>
      </c>
      <c r="O1038" s="28">
        <v>83450.600000000006</v>
      </c>
      <c r="P1038" s="7">
        <v>46.7</v>
      </c>
      <c r="Q1038" s="7">
        <v>0</v>
      </c>
      <c r="R1038" s="9">
        <v>0</v>
      </c>
      <c r="S1038" s="132"/>
      <c r="T1038" s="142">
        <f t="shared" si="1777"/>
        <v>0</v>
      </c>
      <c r="U1038" s="546"/>
      <c r="V1038" s="538"/>
      <c r="W1038" s="19">
        <v>2024</v>
      </c>
      <c r="X1038" s="35">
        <f t="shared" ref="X1038:X1040" si="1870">Y1038+Z1038+AA1038+AB1038</f>
        <v>83497.3</v>
      </c>
      <c r="Y1038" s="28">
        <v>83450.600000000006</v>
      </c>
      <c r="Z1038" s="7">
        <v>46.7</v>
      </c>
      <c r="AA1038" s="7">
        <v>0</v>
      </c>
      <c r="AB1038" s="9">
        <v>0</v>
      </c>
      <c r="AC1038" s="132"/>
      <c r="AD1038" s="142">
        <f t="shared" si="1833"/>
        <v>0</v>
      </c>
      <c r="AE1038" s="498"/>
      <c r="AF1038" s="500"/>
      <c r="AG1038" s="283">
        <v>2024</v>
      </c>
      <c r="AH1038" s="289">
        <f t="shared" si="1786"/>
        <v>83497.3</v>
      </c>
      <c r="AI1038" s="285">
        <v>83450.600000000006</v>
      </c>
      <c r="AJ1038" s="286">
        <v>46.7</v>
      </c>
      <c r="AK1038" s="286">
        <v>0</v>
      </c>
      <c r="AL1038" s="288">
        <v>0</v>
      </c>
      <c r="AM1038" s="427"/>
      <c r="AN1038" s="142">
        <f t="shared" si="1867"/>
        <v>0</v>
      </c>
      <c r="AO1038" s="477"/>
      <c r="AP1038" s="477"/>
      <c r="AQ1038" s="464">
        <v>2024</v>
      </c>
      <c r="AR1038" s="286">
        <f t="shared" si="1788"/>
        <v>83497.3</v>
      </c>
      <c r="AS1038" s="286">
        <v>83450.600000000006</v>
      </c>
      <c r="AT1038" s="286">
        <v>46.7</v>
      </c>
      <c r="AU1038" s="286">
        <v>0</v>
      </c>
      <c r="AV1038" s="286">
        <v>0</v>
      </c>
      <c r="AW1038" s="484"/>
      <c r="AX1038" s="142">
        <f t="shared" si="1775"/>
        <v>46.69999999999709</v>
      </c>
    </row>
    <row r="1039" spans="1:50" outlineLevel="2" x14ac:dyDescent="0.3">
      <c r="A1039" s="546"/>
      <c r="B1039" s="538"/>
      <c r="C1039" s="19">
        <v>2025</v>
      </c>
      <c r="D1039" s="35">
        <f t="shared" si="1868"/>
        <v>0</v>
      </c>
      <c r="E1039" s="28">
        <v>0</v>
      </c>
      <c r="F1039" s="7">
        <v>0</v>
      </c>
      <c r="G1039" s="7">
        <v>0</v>
      </c>
      <c r="H1039" s="9">
        <v>0</v>
      </c>
      <c r="I1039" s="132"/>
      <c r="J1039" s="11"/>
      <c r="K1039" s="546"/>
      <c r="L1039" s="538"/>
      <c r="M1039" s="19">
        <v>2025</v>
      </c>
      <c r="N1039" s="35">
        <f t="shared" si="1869"/>
        <v>28433</v>
      </c>
      <c r="O1039" s="28">
        <v>28290.7</v>
      </c>
      <c r="P1039" s="7">
        <v>142.30000000000001</v>
      </c>
      <c r="Q1039" s="7">
        <v>0</v>
      </c>
      <c r="R1039" s="9">
        <v>0</v>
      </c>
      <c r="S1039" s="132"/>
      <c r="T1039" s="142">
        <f t="shared" si="1777"/>
        <v>28433</v>
      </c>
      <c r="U1039" s="546"/>
      <c r="V1039" s="538"/>
      <c r="W1039" s="19">
        <v>2025</v>
      </c>
      <c r="X1039" s="35">
        <f t="shared" si="1870"/>
        <v>28433</v>
      </c>
      <c r="Y1039" s="28">
        <v>28290.7</v>
      </c>
      <c r="Z1039" s="7">
        <v>142.30000000000001</v>
      </c>
      <c r="AA1039" s="7">
        <v>0</v>
      </c>
      <c r="AB1039" s="9">
        <v>0</v>
      </c>
      <c r="AC1039" s="132"/>
      <c r="AD1039" s="142">
        <f t="shared" si="1833"/>
        <v>0</v>
      </c>
      <c r="AE1039" s="498"/>
      <c r="AF1039" s="500"/>
      <c r="AG1039" s="283">
        <v>2025</v>
      </c>
      <c r="AH1039" s="289">
        <f t="shared" si="1786"/>
        <v>28433</v>
      </c>
      <c r="AI1039" s="285">
        <v>28290.7</v>
      </c>
      <c r="AJ1039" s="286">
        <v>142.30000000000001</v>
      </c>
      <c r="AK1039" s="286">
        <v>0</v>
      </c>
      <c r="AL1039" s="288">
        <v>0</v>
      </c>
      <c r="AM1039" s="427"/>
      <c r="AN1039" s="142">
        <f t="shared" si="1867"/>
        <v>0</v>
      </c>
      <c r="AO1039" s="477"/>
      <c r="AP1039" s="477"/>
      <c r="AQ1039" s="464">
        <v>2025</v>
      </c>
      <c r="AR1039" s="286">
        <f t="shared" si="1788"/>
        <v>28433</v>
      </c>
      <c r="AS1039" s="286">
        <v>28290.7</v>
      </c>
      <c r="AT1039" s="286">
        <v>142.30000000000001</v>
      </c>
      <c r="AU1039" s="286">
        <v>0</v>
      </c>
      <c r="AV1039" s="286">
        <v>0</v>
      </c>
      <c r="AW1039" s="484"/>
      <c r="AX1039" s="142">
        <f t="shared" si="1775"/>
        <v>142.29999999999927</v>
      </c>
    </row>
    <row r="1040" spans="1:50" outlineLevel="2" x14ac:dyDescent="0.3">
      <c r="A1040" s="546"/>
      <c r="B1040" s="538"/>
      <c r="C1040" s="52">
        <v>2026</v>
      </c>
      <c r="D1040" s="104">
        <f t="shared" si="1868"/>
        <v>0</v>
      </c>
      <c r="E1040" s="105">
        <v>0</v>
      </c>
      <c r="F1040" s="55">
        <v>0</v>
      </c>
      <c r="G1040" s="55">
        <v>0</v>
      </c>
      <c r="H1040" s="56">
        <v>0</v>
      </c>
      <c r="I1040" s="132"/>
      <c r="J1040" s="11"/>
      <c r="K1040" s="546"/>
      <c r="L1040" s="538"/>
      <c r="M1040" s="52">
        <v>2026</v>
      </c>
      <c r="N1040" s="104">
        <f t="shared" si="1869"/>
        <v>0</v>
      </c>
      <c r="O1040" s="105">
        <v>0</v>
      </c>
      <c r="P1040" s="55">
        <v>0</v>
      </c>
      <c r="Q1040" s="55">
        <v>0</v>
      </c>
      <c r="R1040" s="56">
        <v>0</v>
      </c>
      <c r="S1040" s="132"/>
      <c r="T1040" s="142">
        <f t="shared" si="1777"/>
        <v>0</v>
      </c>
      <c r="U1040" s="546"/>
      <c r="V1040" s="538"/>
      <c r="W1040" s="52">
        <v>2026</v>
      </c>
      <c r="X1040" s="104">
        <f t="shared" si="1870"/>
        <v>0</v>
      </c>
      <c r="Y1040" s="105">
        <v>0</v>
      </c>
      <c r="Z1040" s="55">
        <v>0</v>
      </c>
      <c r="AA1040" s="55">
        <v>0</v>
      </c>
      <c r="AB1040" s="56">
        <v>0</v>
      </c>
      <c r="AC1040" s="132"/>
      <c r="AD1040" s="142">
        <f t="shared" si="1833"/>
        <v>0</v>
      </c>
      <c r="AE1040" s="498"/>
      <c r="AF1040" s="500"/>
      <c r="AG1040" s="283">
        <v>2026</v>
      </c>
      <c r="AH1040" s="289">
        <f t="shared" si="1786"/>
        <v>0</v>
      </c>
      <c r="AI1040" s="285">
        <v>0</v>
      </c>
      <c r="AJ1040" s="286">
        <v>0</v>
      </c>
      <c r="AK1040" s="286">
        <v>0</v>
      </c>
      <c r="AL1040" s="288">
        <v>0</v>
      </c>
      <c r="AM1040" s="427"/>
      <c r="AN1040" s="142">
        <f t="shared" si="1867"/>
        <v>0</v>
      </c>
      <c r="AO1040" s="477"/>
      <c r="AP1040" s="477"/>
      <c r="AQ1040" s="464">
        <v>2026</v>
      </c>
      <c r="AR1040" s="286">
        <f t="shared" si="1788"/>
        <v>0</v>
      </c>
      <c r="AS1040" s="286">
        <v>0</v>
      </c>
      <c r="AT1040" s="286">
        <v>0</v>
      </c>
      <c r="AU1040" s="286">
        <v>0</v>
      </c>
      <c r="AV1040" s="286">
        <v>0</v>
      </c>
      <c r="AW1040" s="484"/>
      <c r="AX1040" s="142">
        <f t="shared" si="1775"/>
        <v>0</v>
      </c>
    </row>
    <row r="1041" spans="1:50" ht="15" outlineLevel="2" thickBot="1" x14ac:dyDescent="0.35">
      <c r="A1041" s="226"/>
      <c r="B1041" s="219"/>
      <c r="C1041" s="143"/>
      <c r="D1041" s="144"/>
      <c r="E1041" s="145"/>
      <c r="F1041" s="146"/>
      <c r="G1041" s="146"/>
      <c r="H1041" s="147"/>
      <c r="I1041" s="132"/>
      <c r="J1041" s="11"/>
      <c r="K1041" s="226"/>
      <c r="L1041" s="219"/>
      <c r="M1041" s="143"/>
      <c r="N1041" s="144"/>
      <c r="O1041" s="145"/>
      <c r="P1041" s="146"/>
      <c r="Q1041" s="146"/>
      <c r="R1041" s="147"/>
      <c r="S1041" s="132"/>
      <c r="T1041" s="142"/>
      <c r="U1041" s="226"/>
      <c r="V1041" s="219"/>
      <c r="W1041" s="143"/>
      <c r="X1041" s="144"/>
      <c r="Y1041" s="145"/>
      <c r="Z1041" s="146"/>
      <c r="AA1041" s="146"/>
      <c r="AB1041" s="147"/>
      <c r="AC1041" s="132"/>
      <c r="AD1041" s="142"/>
      <c r="AE1041" s="499"/>
      <c r="AF1041" s="501"/>
      <c r="AG1041" s="342">
        <v>2027</v>
      </c>
      <c r="AH1041" s="366">
        <f t="shared" si="1786"/>
        <v>0</v>
      </c>
      <c r="AI1041" s="367">
        <v>0</v>
      </c>
      <c r="AJ1041" s="345">
        <v>0</v>
      </c>
      <c r="AK1041" s="345">
        <v>0</v>
      </c>
      <c r="AL1041" s="368">
        <v>0</v>
      </c>
      <c r="AM1041" s="428"/>
      <c r="AN1041" s="142">
        <f t="shared" si="1867"/>
        <v>0</v>
      </c>
      <c r="AO1041" s="477"/>
      <c r="AP1041" s="477"/>
      <c r="AQ1041" s="464">
        <v>2027</v>
      </c>
      <c r="AR1041" s="286">
        <f t="shared" si="1788"/>
        <v>0</v>
      </c>
      <c r="AS1041" s="286">
        <v>0</v>
      </c>
      <c r="AT1041" s="286">
        <v>0</v>
      </c>
      <c r="AU1041" s="286">
        <v>0</v>
      </c>
      <c r="AV1041" s="286">
        <v>0</v>
      </c>
      <c r="AW1041" s="484"/>
      <c r="AX1041" s="142">
        <f t="shared" si="1775"/>
        <v>0</v>
      </c>
    </row>
    <row r="1042" spans="1:50" outlineLevel="1" x14ac:dyDescent="0.3">
      <c r="A1042" s="122"/>
      <c r="B1042" s="123"/>
      <c r="C1042" s="143"/>
      <c r="D1042" s="144"/>
      <c r="E1042" s="145"/>
      <c r="F1042" s="146"/>
      <c r="G1042" s="146"/>
      <c r="H1042" s="147"/>
      <c r="I1042" s="132"/>
      <c r="J1042" s="11"/>
      <c r="K1042" s="568" t="s">
        <v>168</v>
      </c>
      <c r="L1042" s="543" t="s">
        <v>169</v>
      </c>
      <c r="M1042" s="57" t="s">
        <v>166</v>
      </c>
      <c r="N1042" s="80">
        <f>SUM(N1043:N1044)</f>
        <v>200343.19999999998</v>
      </c>
      <c r="O1042" s="81">
        <f>SUM(O1043:O1044)</f>
        <v>199341.4</v>
      </c>
      <c r="P1042" s="95">
        <f>SUM(P1043:P1044)</f>
        <v>1001.8</v>
      </c>
      <c r="Q1042" s="95">
        <f>SUM(Q1043:Q1044)</f>
        <v>0</v>
      </c>
      <c r="R1042" s="96">
        <f>SUM(R1043:R1044)</f>
        <v>0</v>
      </c>
      <c r="S1042" s="133"/>
      <c r="T1042" s="142">
        <f t="shared" ref="T1042:T1048" si="1871">N1042-D1042</f>
        <v>200343.19999999998</v>
      </c>
      <c r="U1042" s="568" t="s">
        <v>168</v>
      </c>
      <c r="V1042" s="543" t="s">
        <v>169</v>
      </c>
      <c r="W1042" s="57" t="s">
        <v>166</v>
      </c>
      <c r="X1042" s="80">
        <f>SUM(X1043:X1044)</f>
        <v>200343.19999999998</v>
      </c>
      <c r="Y1042" s="81">
        <f>SUM(Y1043:Y1044)</f>
        <v>199341.4</v>
      </c>
      <c r="Z1042" s="95">
        <f>SUM(Z1043:Z1044)</f>
        <v>1001.8</v>
      </c>
      <c r="AA1042" s="95">
        <f>SUM(AA1043:AA1044)</f>
        <v>0</v>
      </c>
      <c r="AB1042" s="96">
        <f>SUM(AB1043:AB1044)</f>
        <v>0</v>
      </c>
      <c r="AC1042" s="133"/>
      <c r="AD1042" s="142">
        <f t="shared" si="1833"/>
        <v>0</v>
      </c>
      <c r="AE1042" s="645" t="s">
        <v>168</v>
      </c>
      <c r="AF1042" s="597" t="s">
        <v>169</v>
      </c>
      <c r="AG1042" s="296" t="s">
        <v>186</v>
      </c>
      <c r="AH1042" s="297">
        <f t="shared" si="1786"/>
        <v>406148.7</v>
      </c>
      <c r="AI1042" s="298">
        <f>SUM(AI1043:AI1045)</f>
        <v>405146.9</v>
      </c>
      <c r="AJ1042" s="299">
        <f t="shared" ref="AJ1042:AL1042" si="1872">SUM(AJ1043:AJ1045)</f>
        <v>1001.8</v>
      </c>
      <c r="AK1042" s="299">
        <f t="shared" si="1872"/>
        <v>0</v>
      </c>
      <c r="AL1042" s="422">
        <f t="shared" si="1872"/>
        <v>0</v>
      </c>
      <c r="AM1042" s="429"/>
      <c r="AN1042" s="142">
        <f t="shared" si="1867"/>
        <v>205805.50000000003</v>
      </c>
      <c r="AO1042" s="486" t="s">
        <v>168</v>
      </c>
      <c r="AP1042" s="474" t="s">
        <v>169</v>
      </c>
      <c r="AQ1042" s="463" t="s">
        <v>186</v>
      </c>
      <c r="AR1042" s="281">
        <f t="shared" si="1788"/>
        <v>414286.4</v>
      </c>
      <c r="AS1042" s="281">
        <f>SUM(AS1043:AS1045)</f>
        <v>405146.9</v>
      </c>
      <c r="AT1042" s="281">
        <f t="shared" ref="AT1042:AV1042" si="1873">SUM(AT1043:AT1045)</f>
        <v>9139.5</v>
      </c>
      <c r="AU1042" s="281">
        <f t="shared" si="1873"/>
        <v>0</v>
      </c>
      <c r="AV1042" s="281">
        <f t="shared" si="1873"/>
        <v>0</v>
      </c>
      <c r="AW1042" s="484"/>
      <c r="AX1042" s="142">
        <f t="shared" si="1775"/>
        <v>9139.5</v>
      </c>
    </row>
    <row r="1043" spans="1:50" outlineLevel="1" x14ac:dyDescent="0.3">
      <c r="A1043" s="122"/>
      <c r="B1043" s="123"/>
      <c r="C1043" s="143"/>
      <c r="D1043" s="144"/>
      <c r="E1043" s="145"/>
      <c r="F1043" s="146"/>
      <c r="G1043" s="146"/>
      <c r="H1043" s="147"/>
      <c r="I1043" s="132"/>
      <c r="J1043" s="11"/>
      <c r="K1043" s="569"/>
      <c r="L1043" s="544"/>
      <c r="M1043" s="19">
        <v>2025</v>
      </c>
      <c r="N1043" s="35">
        <f t="shared" ref="N1043:N1044" si="1874">O1043+P1043+Q1043+R1043</f>
        <v>200343.19999999998</v>
      </c>
      <c r="O1043" s="28">
        <f t="shared" ref="O1043:R1043" si="1875">O1047</f>
        <v>199341.4</v>
      </c>
      <c r="P1043" s="7">
        <f t="shared" si="1875"/>
        <v>1001.8</v>
      </c>
      <c r="Q1043" s="7">
        <f t="shared" si="1875"/>
        <v>0</v>
      </c>
      <c r="R1043" s="9">
        <f t="shared" si="1875"/>
        <v>0</v>
      </c>
      <c r="S1043" s="132"/>
      <c r="T1043" s="142">
        <f t="shared" si="1871"/>
        <v>200343.19999999998</v>
      </c>
      <c r="U1043" s="569"/>
      <c r="V1043" s="544"/>
      <c r="W1043" s="19">
        <v>2025</v>
      </c>
      <c r="X1043" s="35">
        <f t="shared" ref="X1043:X1044" si="1876">Y1043+Z1043+AA1043+AB1043</f>
        <v>200343.19999999998</v>
      </c>
      <c r="Y1043" s="28">
        <f t="shared" ref="Y1043:AB1043" si="1877">Y1047</f>
        <v>199341.4</v>
      </c>
      <c r="Z1043" s="7">
        <f t="shared" si="1877"/>
        <v>1001.8</v>
      </c>
      <c r="AA1043" s="7">
        <f t="shared" si="1877"/>
        <v>0</v>
      </c>
      <c r="AB1043" s="9">
        <f t="shared" si="1877"/>
        <v>0</v>
      </c>
      <c r="AC1043" s="132"/>
      <c r="AD1043" s="142">
        <f t="shared" si="1833"/>
        <v>0</v>
      </c>
      <c r="AE1043" s="646"/>
      <c r="AF1043" s="511"/>
      <c r="AG1043" s="283">
        <v>2025</v>
      </c>
      <c r="AH1043" s="289">
        <f t="shared" si="1786"/>
        <v>200343.19999999998</v>
      </c>
      <c r="AI1043" s="285">
        <f t="shared" ref="AI1043:AL1043" si="1878">AI1047</f>
        <v>199341.4</v>
      </c>
      <c r="AJ1043" s="286">
        <f t="shared" si="1878"/>
        <v>1001.8</v>
      </c>
      <c r="AK1043" s="286">
        <f t="shared" si="1878"/>
        <v>0</v>
      </c>
      <c r="AL1043" s="288">
        <f t="shared" si="1878"/>
        <v>0</v>
      </c>
      <c r="AM1043" s="427"/>
      <c r="AN1043" s="142">
        <f t="shared" si="1867"/>
        <v>0</v>
      </c>
      <c r="AO1043" s="486"/>
      <c r="AP1043" s="474"/>
      <c r="AQ1043" s="464">
        <v>2025</v>
      </c>
      <c r="AR1043" s="286">
        <f t="shared" si="1788"/>
        <v>208480.9</v>
      </c>
      <c r="AS1043" s="286">
        <f>AS1047+AS1051</f>
        <v>199341.4</v>
      </c>
      <c r="AT1043" s="286">
        <f t="shared" ref="AT1043:AU1043" si="1879">AT1047+AT1051</f>
        <v>9139.5</v>
      </c>
      <c r="AU1043" s="286">
        <f t="shared" si="1879"/>
        <v>0</v>
      </c>
      <c r="AV1043" s="286">
        <f t="shared" ref="AV1043" si="1880">AV1047</f>
        <v>0</v>
      </c>
      <c r="AW1043" s="484"/>
      <c r="AX1043" s="142">
        <f t="shared" si="1775"/>
        <v>9139.5</v>
      </c>
    </row>
    <row r="1044" spans="1:50" ht="15" outlineLevel="1" thickBot="1" x14ac:dyDescent="0.35">
      <c r="A1044" s="122"/>
      <c r="B1044" s="123"/>
      <c r="C1044" s="143"/>
      <c r="D1044" s="144"/>
      <c r="E1044" s="145"/>
      <c r="F1044" s="146"/>
      <c r="G1044" s="146"/>
      <c r="H1044" s="147"/>
      <c r="I1044" s="132"/>
      <c r="J1044" s="11"/>
      <c r="K1044" s="570"/>
      <c r="L1044" s="545"/>
      <c r="M1044" s="85">
        <v>2026</v>
      </c>
      <c r="N1044" s="86">
        <f t="shared" si="1874"/>
        <v>0</v>
      </c>
      <c r="O1044" s="102">
        <f t="shared" ref="O1044:R1044" si="1881">O1048</f>
        <v>0</v>
      </c>
      <c r="P1044" s="88">
        <f t="shared" si="1881"/>
        <v>0</v>
      </c>
      <c r="Q1044" s="88">
        <f t="shared" si="1881"/>
        <v>0</v>
      </c>
      <c r="R1044" s="103">
        <f t="shared" si="1881"/>
        <v>0</v>
      </c>
      <c r="S1044" s="134"/>
      <c r="T1044" s="142">
        <f t="shared" si="1871"/>
        <v>0</v>
      </c>
      <c r="U1044" s="570"/>
      <c r="V1044" s="545"/>
      <c r="W1044" s="85">
        <v>2026</v>
      </c>
      <c r="X1044" s="86">
        <f t="shared" si="1876"/>
        <v>0</v>
      </c>
      <c r="Y1044" s="102">
        <f t="shared" ref="Y1044:AB1044" si="1882">Y1048</f>
        <v>0</v>
      </c>
      <c r="Z1044" s="88">
        <f t="shared" si="1882"/>
        <v>0</v>
      </c>
      <c r="AA1044" s="88">
        <f t="shared" si="1882"/>
        <v>0</v>
      </c>
      <c r="AB1044" s="103">
        <f t="shared" si="1882"/>
        <v>0</v>
      </c>
      <c r="AC1044" s="134"/>
      <c r="AD1044" s="142">
        <f t="shared" si="1833"/>
        <v>0</v>
      </c>
      <c r="AE1044" s="646"/>
      <c r="AF1044" s="511"/>
      <c r="AG1044" s="283">
        <v>2026</v>
      </c>
      <c r="AH1044" s="289">
        <f t="shared" si="1786"/>
        <v>205805.5</v>
      </c>
      <c r="AI1044" s="285">
        <f t="shared" ref="AI1044:AL1044" si="1883">AI1048</f>
        <v>205805.5</v>
      </c>
      <c r="AJ1044" s="286">
        <f t="shared" si="1883"/>
        <v>0</v>
      </c>
      <c r="AK1044" s="286">
        <f t="shared" si="1883"/>
        <v>0</v>
      </c>
      <c r="AL1044" s="288">
        <f t="shared" si="1883"/>
        <v>0</v>
      </c>
      <c r="AM1044" s="427"/>
      <c r="AN1044" s="142">
        <f t="shared" si="1867"/>
        <v>205805.5</v>
      </c>
      <c r="AO1044" s="486"/>
      <c r="AP1044" s="474"/>
      <c r="AQ1044" s="464">
        <v>2026</v>
      </c>
      <c r="AR1044" s="286">
        <f t="shared" si="1788"/>
        <v>205805.5</v>
      </c>
      <c r="AS1044" s="286">
        <f t="shared" ref="AS1044:AV1044" si="1884">AS1048</f>
        <v>205805.5</v>
      </c>
      <c r="AT1044" s="286">
        <f t="shared" si="1884"/>
        <v>0</v>
      </c>
      <c r="AU1044" s="286">
        <f t="shared" si="1884"/>
        <v>0</v>
      </c>
      <c r="AV1044" s="286">
        <f t="shared" si="1884"/>
        <v>0</v>
      </c>
      <c r="AW1044" s="484"/>
      <c r="AX1044" s="142">
        <f t="shared" si="1775"/>
        <v>0</v>
      </c>
    </row>
    <row r="1045" spans="1:50" ht="15" outlineLevel="1" thickBot="1" x14ac:dyDescent="0.35">
      <c r="A1045" s="226"/>
      <c r="B1045" s="219"/>
      <c r="C1045" s="143"/>
      <c r="D1045" s="144"/>
      <c r="E1045" s="145"/>
      <c r="F1045" s="146"/>
      <c r="G1045" s="146"/>
      <c r="H1045" s="147"/>
      <c r="I1045" s="132"/>
      <c r="J1045" s="11"/>
      <c r="K1045" s="228"/>
      <c r="L1045" s="227"/>
      <c r="M1045" s="143"/>
      <c r="N1045" s="144"/>
      <c r="O1045" s="145"/>
      <c r="P1045" s="146"/>
      <c r="Q1045" s="146"/>
      <c r="R1045" s="147"/>
      <c r="S1045" s="132"/>
      <c r="T1045" s="142"/>
      <c r="U1045" s="228"/>
      <c r="V1045" s="227"/>
      <c r="W1045" s="143"/>
      <c r="X1045" s="144"/>
      <c r="Y1045" s="145"/>
      <c r="Z1045" s="146"/>
      <c r="AA1045" s="146"/>
      <c r="AB1045" s="147"/>
      <c r="AC1045" s="132"/>
      <c r="AD1045" s="142"/>
      <c r="AE1045" s="647"/>
      <c r="AF1045" s="598"/>
      <c r="AG1045" s="342">
        <v>2027</v>
      </c>
      <c r="AH1045" s="366">
        <f t="shared" si="1786"/>
        <v>0</v>
      </c>
      <c r="AI1045" s="367">
        <v>0</v>
      </c>
      <c r="AJ1045" s="345">
        <v>0</v>
      </c>
      <c r="AK1045" s="345">
        <v>0</v>
      </c>
      <c r="AL1045" s="368">
        <v>0</v>
      </c>
      <c r="AM1045" s="428"/>
      <c r="AN1045" s="142">
        <f t="shared" si="1867"/>
        <v>0</v>
      </c>
      <c r="AO1045" s="486"/>
      <c r="AP1045" s="474"/>
      <c r="AQ1045" s="464">
        <v>2027</v>
      </c>
      <c r="AR1045" s="286">
        <f t="shared" si="1788"/>
        <v>0</v>
      </c>
      <c r="AS1045" s="286">
        <v>0</v>
      </c>
      <c r="AT1045" s="286">
        <v>0</v>
      </c>
      <c r="AU1045" s="286">
        <v>0</v>
      </c>
      <c r="AV1045" s="286">
        <v>0</v>
      </c>
      <c r="AW1045" s="484"/>
      <c r="AX1045" s="142">
        <f t="shared" si="1775"/>
        <v>0</v>
      </c>
    </row>
    <row r="1046" spans="1:50" outlineLevel="1" x14ac:dyDescent="0.3">
      <c r="A1046" s="122"/>
      <c r="B1046" s="123"/>
      <c r="C1046" s="143"/>
      <c r="D1046" s="144"/>
      <c r="E1046" s="145"/>
      <c r="F1046" s="146"/>
      <c r="G1046" s="146"/>
      <c r="H1046" s="147"/>
      <c r="I1046" s="132"/>
      <c r="J1046" s="11"/>
      <c r="K1046" s="546" t="s">
        <v>171</v>
      </c>
      <c r="L1046" s="538" t="s">
        <v>170</v>
      </c>
      <c r="M1046" s="21" t="s">
        <v>166</v>
      </c>
      <c r="N1046" s="36">
        <f>SUM(N1047:N1048)</f>
        <v>200343.19999999998</v>
      </c>
      <c r="O1046" s="39">
        <f>SUM(O1047:O1048)</f>
        <v>199341.4</v>
      </c>
      <c r="P1046" s="14">
        <f>SUM(P1047:P1048)</f>
        <v>1001.8</v>
      </c>
      <c r="Q1046" s="14">
        <f>SUM(Q1047:Q1048)</f>
        <v>0</v>
      </c>
      <c r="R1046" s="46">
        <f>SUM(R1047:R1048)</f>
        <v>0</v>
      </c>
      <c r="S1046" s="132"/>
      <c r="T1046" s="142">
        <f t="shared" si="1871"/>
        <v>200343.19999999998</v>
      </c>
      <c r="U1046" s="546" t="s">
        <v>171</v>
      </c>
      <c r="V1046" s="538" t="s">
        <v>170</v>
      </c>
      <c r="W1046" s="21" t="s">
        <v>166</v>
      </c>
      <c r="X1046" s="36">
        <f>SUM(X1047:X1048)</f>
        <v>200343.19999999998</v>
      </c>
      <c r="Y1046" s="39">
        <f>SUM(Y1047:Y1048)</f>
        <v>199341.4</v>
      </c>
      <c r="Z1046" s="14">
        <f>SUM(Z1047:Z1048)</f>
        <v>1001.8</v>
      </c>
      <c r="AA1046" s="14">
        <f>SUM(AA1047:AA1048)</f>
        <v>0</v>
      </c>
      <c r="AB1046" s="46">
        <f>SUM(AB1047:AB1048)</f>
        <v>0</v>
      </c>
      <c r="AC1046" s="132"/>
      <c r="AD1046" s="142">
        <f t="shared" si="1833"/>
        <v>0</v>
      </c>
      <c r="AE1046" s="506" t="s">
        <v>171</v>
      </c>
      <c r="AF1046" s="507" t="s">
        <v>170</v>
      </c>
      <c r="AG1046" s="308" t="s">
        <v>186</v>
      </c>
      <c r="AH1046" s="309">
        <f t="shared" si="1786"/>
        <v>406148.7</v>
      </c>
      <c r="AI1046" s="320">
        <f>SUM(AI1047:AI1049)</f>
        <v>405146.9</v>
      </c>
      <c r="AJ1046" s="311">
        <f t="shared" ref="AJ1046:AL1046" si="1885">SUM(AJ1047:AJ1049)</f>
        <v>1001.8</v>
      </c>
      <c r="AK1046" s="311">
        <f t="shared" si="1885"/>
        <v>0</v>
      </c>
      <c r="AL1046" s="321">
        <f t="shared" si="1885"/>
        <v>0</v>
      </c>
      <c r="AM1046" s="135"/>
      <c r="AN1046" s="142">
        <f t="shared" si="1867"/>
        <v>205805.50000000003</v>
      </c>
      <c r="AO1046" s="477" t="s">
        <v>171</v>
      </c>
      <c r="AP1046" s="477" t="s">
        <v>170</v>
      </c>
      <c r="AQ1046" s="463" t="s">
        <v>186</v>
      </c>
      <c r="AR1046" s="281">
        <f t="shared" si="1788"/>
        <v>406148.7</v>
      </c>
      <c r="AS1046" s="281">
        <f>SUM(AS1047:AS1049)</f>
        <v>405146.9</v>
      </c>
      <c r="AT1046" s="281">
        <f t="shared" ref="AT1046:AV1046" si="1886">SUM(AT1047:AT1049)</f>
        <v>1001.8</v>
      </c>
      <c r="AU1046" s="281">
        <f t="shared" si="1886"/>
        <v>0</v>
      </c>
      <c r="AV1046" s="281">
        <f t="shared" si="1886"/>
        <v>0</v>
      </c>
      <c r="AW1046" s="484"/>
      <c r="AX1046" s="142">
        <f t="shared" si="1775"/>
        <v>1001.7999999999884</v>
      </c>
    </row>
    <row r="1047" spans="1:50" outlineLevel="1" x14ac:dyDescent="0.3">
      <c r="A1047" s="122"/>
      <c r="B1047" s="123"/>
      <c r="C1047" s="143"/>
      <c r="D1047" s="144"/>
      <c r="E1047" s="145"/>
      <c r="F1047" s="146"/>
      <c r="G1047" s="146"/>
      <c r="H1047" s="147"/>
      <c r="I1047" s="132"/>
      <c r="J1047" s="11"/>
      <c r="K1047" s="546"/>
      <c r="L1047" s="538"/>
      <c r="M1047" s="19">
        <v>2025</v>
      </c>
      <c r="N1047" s="35">
        <f t="shared" ref="N1047:N1048" si="1887">O1047+P1047+Q1047+R1047</f>
        <v>200343.19999999998</v>
      </c>
      <c r="O1047" s="28">
        <v>199341.4</v>
      </c>
      <c r="P1047" s="7">
        <v>1001.8</v>
      </c>
      <c r="Q1047" s="7">
        <v>0</v>
      </c>
      <c r="R1047" s="9">
        <v>0</v>
      </c>
      <c r="S1047" s="132"/>
      <c r="T1047" s="142">
        <f t="shared" si="1871"/>
        <v>200343.19999999998</v>
      </c>
      <c r="U1047" s="546"/>
      <c r="V1047" s="538"/>
      <c r="W1047" s="19">
        <v>2025</v>
      </c>
      <c r="X1047" s="35">
        <f t="shared" ref="X1047:X1048" si="1888">Y1047+Z1047+AA1047+AB1047</f>
        <v>200343.19999999998</v>
      </c>
      <c r="Y1047" s="28">
        <v>199341.4</v>
      </c>
      <c r="Z1047" s="7">
        <v>1001.8</v>
      </c>
      <c r="AA1047" s="7">
        <v>0</v>
      </c>
      <c r="AB1047" s="9">
        <v>0</v>
      </c>
      <c r="AC1047" s="132"/>
      <c r="AD1047" s="142">
        <f t="shared" si="1833"/>
        <v>0</v>
      </c>
      <c r="AE1047" s="498"/>
      <c r="AF1047" s="500"/>
      <c r="AG1047" s="283">
        <v>2025</v>
      </c>
      <c r="AH1047" s="289">
        <f t="shared" si="1786"/>
        <v>200343.19999999998</v>
      </c>
      <c r="AI1047" s="285">
        <v>199341.4</v>
      </c>
      <c r="AJ1047" s="286">
        <v>1001.8</v>
      </c>
      <c r="AK1047" s="286">
        <v>0</v>
      </c>
      <c r="AL1047" s="288">
        <v>0</v>
      </c>
      <c r="AM1047" s="427"/>
      <c r="AN1047" s="142">
        <f t="shared" si="1867"/>
        <v>0</v>
      </c>
      <c r="AO1047" s="477"/>
      <c r="AP1047" s="477"/>
      <c r="AQ1047" s="464">
        <v>2025</v>
      </c>
      <c r="AR1047" s="286">
        <f t="shared" si="1788"/>
        <v>200343.19999999998</v>
      </c>
      <c r="AS1047" s="286">
        <v>199341.4</v>
      </c>
      <c r="AT1047" s="286">
        <v>1001.8</v>
      </c>
      <c r="AU1047" s="286">
        <v>0</v>
      </c>
      <c r="AV1047" s="286">
        <v>0</v>
      </c>
      <c r="AW1047" s="484"/>
      <c r="AX1047" s="142">
        <f t="shared" si="1775"/>
        <v>1001.7999999999884</v>
      </c>
    </row>
    <row r="1048" spans="1:50" outlineLevel="1" x14ac:dyDescent="0.3">
      <c r="A1048" s="122"/>
      <c r="B1048" s="123"/>
      <c r="C1048" s="143"/>
      <c r="D1048" s="144"/>
      <c r="E1048" s="145"/>
      <c r="F1048" s="146"/>
      <c r="G1048" s="146"/>
      <c r="H1048" s="147"/>
      <c r="I1048" s="132"/>
      <c r="J1048" s="11"/>
      <c r="K1048" s="546"/>
      <c r="L1048" s="538"/>
      <c r="M1048" s="52">
        <v>2026</v>
      </c>
      <c r="N1048" s="104">
        <f t="shared" si="1887"/>
        <v>0</v>
      </c>
      <c r="O1048" s="105">
        <v>0</v>
      </c>
      <c r="P1048" s="55">
        <v>0</v>
      </c>
      <c r="Q1048" s="55">
        <v>0</v>
      </c>
      <c r="R1048" s="56">
        <v>0</v>
      </c>
      <c r="S1048" s="132"/>
      <c r="T1048" s="142">
        <f t="shared" si="1871"/>
        <v>0</v>
      </c>
      <c r="U1048" s="546"/>
      <c r="V1048" s="538"/>
      <c r="W1048" s="52">
        <v>2026</v>
      </c>
      <c r="X1048" s="104">
        <f t="shared" si="1888"/>
        <v>0</v>
      </c>
      <c r="Y1048" s="105">
        <v>0</v>
      </c>
      <c r="Z1048" s="55">
        <v>0</v>
      </c>
      <c r="AA1048" s="55">
        <v>0</v>
      </c>
      <c r="AB1048" s="56">
        <v>0</v>
      </c>
      <c r="AC1048" s="132"/>
      <c r="AD1048" s="142">
        <f t="shared" si="1833"/>
        <v>0</v>
      </c>
      <c r="AE1048" s="498"/>
      <c r="AF1048" s="500"/>
      <c r="AG1048" s="283">
        <v>2026</v>
      </c>
      <c r="AH1048" s="289">
        <f t="shared" si="1786"/>
        <v>205805.5</v>
      </c>
      <c r="AI1048" s="285">
        <v>205805.5</v>
      </c>
      <c r="AJ1048" s="286">
        <v>0</v>
      </c>
      <c r="AK1048" s="286">
        <v>0</v>
      </c>
      <c r="AL1048" s="288">
        <v>0</v>
      </c>
      <c r="AM1048" s="427"/>
      <c r="AN1048" s="142">
        <f t="shared" si="1867"/>
        <v>205805.5</v>
      </c>
      <c r="AO1048" s="477"/>
      <c r="AP1048" s="477"/>
      <c r="AQ1048" s="464">
        <v>2026</v>
      </c>
      <c r="AR1048" s="286">
        <f t="shared" si="1788"/>
        <v>205805.5</v>
      </c>
      <c r="AS1048" s="286">
        <v>205805.5</v>
      </c>
      <c r="AT1048" s="286">
        <v>0</v>
      </c>
      <c r="AU1048" s="286">
        <v>0</v>
      </c>
      <c r="AV1048" s="286">
        <v>0</v>
      </c>
      <c r="AW1048" s="484"/>
      <c r="AX1048" s="142">
        <f t="shared" si="1775"/>
        <v>0</v>
      </c>
    </row>
    <row r="1049" spans="1:50" ht="15" outlineLevel="1" thickBot="1" x14ac:dyDescent="0.35">
      <c r="A1049" s="226"/>
      <c r="B1049" s="219"/>
      <c r="C1049" s="143"/>
      <c r="D1049" s="144"/>
      <c r="E1049" s="145"/>
      <c r="F1049" s="146"/>
      <c r="G1049" s="146"/>
      <c r="H1049" s="147"/>
      <c r="I1049" s="132"/>
      <c r="J1049" s="11"/>
      <c r="K1049" s="226"/>
      <c r="L1049" s="219"/>
      <c r="M1049" s="143"/>
      <c r="N1049" s="144"/>
      <c r="O1049" s="145"/>
      <c r="P1049" s="146"/>
      <c r="Q1049" s="146"/>
      <c r="R1049" s="147"/>
      <c r="S1049" s="132"/>
      <c r="T1049" s="142"/>
      <c r="U1049" s="226"/>
      <c r="V1049" s="219"/>
      <c r="W1049" s="143"/>
      <c r="X1049" s="144"/>
      <c r="Y1049" s="145"/>
      <c r="Z1049" s="146"/>
      <c r="AA1049" s="146"/>
      <c r="AB1049" s="147"/>
      <c r="AC1049" s="132"/>
      <c r="AD1049" s="142"/>
      <c r="AE1049" s="499"/>
      <c r="AF1049" s="501"/>
      <c r="AG1049" s="342">
        <v>2027</v>
      </c>
      <c r="AH1049" s="366">
        <f t="shared" si="1786"/>
        <v>0</v>
      </c>
      <c r="AI1049" s="367">
        <v>0</v>
      </c>
      <c r="AJ1049" s="345">
        <v>0</v>
      </c>
      <c r="AK1049" s="345">
        <v>0</v>
      </c>
      <c r="AL1049" s="368">
        <v>0</v>
      </c>
      <c r="AM1049" s="428"/>
      <c r="AN1049" s="142">
        <f t="shared" si="1867"/>
        <v>0</v>
      </c>
      <c r="AO1049" s="477"/>
      <c r="AP1049" s="477"/>
      <c r="AQ1049" s="464">
        <v>2027</v>
      </c>
      <c r="AR1049" s="286">
        <f t="shared" si="1788"/>
        <v>0</v>
      </c>
      <c r="AS1049" s="286">
        <v>0</v>
      </c>
      <c r="AT1049" s="286">
        <v>0</v>
      </c>
      <c r="AU1049" s="286">
        <v>0</v>
      </c>
      <c r="AV1049" s="286">
        <v>0</v>
      </c>
      <c r="AW1049" s="484"/>
      <c r="AX1049" s="142">
        <f t="shared" si="1775"/>
        <v>0</v>
      </c>
    </row>
    <row r="1050" spans="1:50" ht="24.9" customHeight="1" x14ac:dyDescent="0.3">
      <c r="A1050" s="565">
        <v>4</v>
      </c>
      <c r="B1050" s="550" t="s">
        <v>119</v>
      </c>
      <c r="C1050" s="57" t="s">
        <v>143</v>
      </c>
      <c r="D1050" s="80">
        <f>SUM(D1051:D1067)</f>
        <v>100000</v>
      </c>
      <c r="E1050" s="81">
        <f>SUM(E1051:E1067)</f>
        <v>100000</v>
      </c>
      <c r="F1050" s="82">
        <f>SUM(F1051:F1067)</f>
        <v>0</v>
      </c>
      <c r="G1050" s="82">
        <f>SUM(G1051:G1067)</f>
        <v>0</v>
      </c>
      <c r="H1050" s="106">
        <f>SUM(H1051:H1067)</f>
        <v>0</v>
      </c>
      <c r="I1050" s="537" t="s">
        <v>117</v>
      </c>
      <c r="J1050" s="11"/>
      <c r="K1050" s="565">
        <v>4</v>
      </c>
      <c r="L1050" s="550" t="s">
        <v>119</v>
      </c>
      <c r="M1050" s="57" t="s">
        <v>143</v>
      </c>
      <c r="N1050" s="80">
        <f>SUM(N1051:N1067)</f>
        <v>100000</v>
      </c>
      <c r="O1050" s="81">
        <f>SUM(O1051:O1067)</f>
        <v>100000</v>
      </c>
      <c r="P1050" s="82">
        <f>SUM(P1051:P1067)</f>
        <v>0</v>
      </c>
      <c r="Q1050" s="82">
        <f>SUM(Q1051:Q1067)</f>
        <v>0</v>
      </c>
      <c r="R1050" s="106">
        <f>SUM(R1051:R1067)</f>
        <v>0</v>
      </c>
      <c r="S1050" s="537" t="s">
        <v>117</v>
      </c>
      <c r="T1050" s="142">
        <f t="shared" si="1777"/>
        <v>0</v>
      </c>
      <c r="U1050" s="565">
        <v>4</v>
      </c>
      <c r="V1050" s="550" t="s">
        <v>119</v>
      </c>
      <c r="W1050" s="57" t="s">
        <v>143</v>
      </c>
      <c r="X1050" s="80">
        <f>SUM(X1051:X1067)</f>
        <v>100000</v>
      </c>
      <c r="Y1050" s="81">
        <f>SUM(Y1051:Y1067)</f>
        <v>100000</v>
      </c>
      <c r="Z1050" s="82">
        <f>SUM(Z1051:Z1067)</f>
        <v>0</v>
      </c>
      <c r="AA1050" s="82">
        <f>SUM(AA1051:AA1067)</f>
        <v>0</v>
      </c>
      <c r="AB1050" s="106">
        <f>SUM(AB1051:AB1067)</f>
        <v>0</v>
      </c>
      <c r="AC1050" s="537" t="s">
        <v>117</v>
      </c>
      <c r="AD1050" s="142">
        <f t="shared" si="1833"/>
        <v>0</v>
      </c>
      <c r="AE1050" s="594">
        <v>4</v>
      </c>
      <c r="AF1050" s="597" t="s">
        <v>119</v>
      </c>
      <c r="AG1050" s="296" t="s">
        <v>188</v>
      </c>
      <c r="AH1050" s="297">
        <f>SUM(AI1050:AL1050)</f>
        <v>100000</v>
      </c>
      <c r="AI1050" s="298">
        <f>SUM(AI1051:AI1068)</f>
        <v>100000</v>
      </c>
      <c r="AJ1050" s="325">
        <f t="shared" ref="AJ1050:AL1050" si="1889">SUM(AJ1051:AJ1068)</f>
        <v>0</v>
      </c>
      <c r="AK1050" s="325">
        <f t="shared" si="1889"/>
        <v>0</v>
      </c>
      <c r="AL1050" s="300">
        <f t="shared" si="1889"/>
        <v>0</v>
      </c>
      <c r="AM1050" s="503" t="s">
        <v>117</v>
      </c>
      <c r="AN1050" s="142">
        <f t="shared" si="1867"/>
        <v>0</v>
      </c>
      <c r="AO1050" s="477" t="s">
        <v>192</v>
      </c>
      <c r="AP1050" s="477" t="s">
        <v>193</v>
      </c>
      <c r="AQ1050" s="463" t="s">
        <v>186</v>
      </c>
      <c r="AR1050" s="281">
        <f t="shared" ref="AR1050:AR1059" si="1890">SUM(AS1050:AV1050)</f>
        <v>8137.7</v>
      </c>
      <c r="AS1050" s="281">
        <f>SUM(AS1051:AS1053)</f>
        <v>0</v>
      </c>
      <c r="AT1050" s="281">
        <f t="shared" ref="AT1050:AV1050" si="1891">SUM(AT1051:AT1053)</f>
        <v>8137.7</v>
      </c>
      <c r="AU1050" s="281">
        <f t="shared" si="1891"/>
        <v>0</v>
      </c>
      <c r="AV1050" s="281">
        <f t="shared" si="1891"/>
        <v>0</v>
      </c>
      <c r="AW1050" s="484"/>
      <c r="AX1050" s="142">
        <f>AR1060-AI1050</f>
        <v>5800</v>
      </c>
    </row>
    <row r="1051" spans="1:50" ht="24.9" customHeight="1" x14ac:dyDescent="0.3">
      <c r="A1051" s="566"/>
      <c r="B1051" s="551"/>
      <c r="C1051" s="18">
        <v>2016</v>
      </c>
      <c r="D1051" s="33">
        <f t="shared" ref="D1051:E1053" si="1892">D1070</f>
        <v>0</v>
      </c>
      <c r="E1051" s="26">
        <f t="shared" si="1892"/>
        <v>0</v>
      </c>
      <c r="F1051" s="6">
        <v>0</v>
      </c>
      <c r="G1051" s="6">
        <v>0</v>
      </c>
      <c r="H1051" s="12">
        <v>0</v>
      </c>
      <c r="I1051" s="538"/>
      <c r="J1051" s="11"/>
      <c r="K1051" s="566"/>
      <c r="L1051" s="551"/>
      <c r="M1051" s="18">
        <v>2016</v>
      </c>
      <c r="N1051" s="33">
        <f t="shared" ref="N1051:O1051" si="1893">N1070</f>
        <v>0</v>
      </c>
      <c r="O1051" s="26">
        <f t="shared" si="1893"/>
        <v>0</v>
      </c>
      <c r="P1051" s="6">
        <v>0</v>
      </c>
      <c r="Q1051" s="6">
        <v>0</v>
      </c>
      <c r="R1051" s="12">
        <v>0</v>
      </c>
      <c r="S1051" s="538"/>
      <c r="T1051" s="142">
        <f t="shared" si="1777"/>
        <v>0</v>
      </c>
      <c r="U1051" s="566"/>
      <c r="V1051" s="551"/>
      <c r="W1051" s="18">
        <v>2016</v>
      </c>
      <c r="X1051" s="33">
        <f t="shared" ref="X1051:Y1051" si="1894">X1070</f>
        <v>0</v>
      </c>
      <c r="Y1051" s="26">
        <f t="shared" si="1894"/>
        <v>0</v>
      </c>
      <c r="Z1051" s="6">
        <v>0</v>
      </c>
      <c r="AA1051" s="6">
        <v>0</v>
      </c>
      <c r="AB1051" s="12">
        <v>0</v>
      </c>
      <c r="AC1051" s="538"/>
      <c r="AD1051" s="142">
        <f t="shared" si="1833"/>
        <v>0</v>
      </c>
      <c r="AE1051" s="595"/>
      <c r="AF1051" s="511"/>
      <c r="AG1051" s="277">
        <v>2016</v>
      </c>
      <c r="AH1051" s="302">
        <f t="shared" ref="AH1051:AH1094" si="1895">SUM(AI1051:AL1051)</f>
        <v>0</v>
      </c>
      <c r="AI1051" s="279">
        <f>AI1070</f>
        <v>0</v>
      </c>
      <c r="AJ1051" s="280">
        <f t="shared" ref="AJ1051:AL1051" si="1896">AJ1070</f>
        <v>0</v>
      </c>
      <c r="AK1051" s="280">
        <f t="shared" si="1896"/>
        <v>0</v>
      </c>
      <c r="AL1051" s="282">
        <f t="shared" si="1896"/>
        <v>0</v>
      </c>
      <c r="AM1051" s="504"/>
      <c r="AN1051" s="142">
        <f t="shared" si="1867"/>
        <v>0</v>
      </c>
      <c r="AO1051" s="477"/>
      <c r="AP1051" s="477"/>
      <c r="AQ1051" s="464">
        <v>2025</v>
      </c>
      <c r="AR1051" s="286">
        <f t="shared" si="1890"/>
        <v>8137.7</v>
      </c>
      <c r="AS1051" s="286">
        <v>0</v>
      </c>
      <c r="AT1051" s="286">
        <v>8137.7</v>
      </c>
      <c r="AU1051" s="286">
        <v>0</v>
      </c>
      <c r="AV1051" s="286">
        <v>0</v>
      </c>
      <c r="AW1051" s="484"/>
      <c r="AX1051" s="142">
        <f>AR1061-AI1051</f>
        <v>0</v>
      </c>
    </row>
    <row r="1052" spans="1:50" ht="24.9" customHeight="1" x14ac:dyDescent="0.3">
      <c r="A1052" s="566"/>
      <c r="B1052" s="551"/>
      <c r="C1052" s="18">
        <v>2017</v>
      </c>
      <c r="D1052" s="33">
        <f t="shared" si="1892"/>
        <v>0</v>
      </c>
      <c r="E1052" s="26">
        <f t="shared" si="1892"/>
        <v>0</v>
      </c>
      <c r="F1052" s="6">
        <v>0</v>
      </c>
      <c r="G1052" s="6">
        <v>0</v>
      </c>
      <c r="H1052" s="12">
        <v>0</v>
      </c>
      <c r="I1052" s="538"/>
      <c r="J1052" s="11"/>
      <c r="K1052" s="566"/>
      <c r="L1052" s="551"/>
      <c r="M1052" s="18">
        <v>2017</v>
      </c>
      <c r="N1052" s="33">
        <f t="shared" ref="N1052:O1052" si="1897">N1071</f>
        <v>0</v>
      </c>
      <c r="O1052" s="26">
        <f t="shared" si="1897"/>
        <v>0</v>
      </c>
      <c r="P1052" s="6">
        <v>0</v>
      </c>
      <c r="Q1052" s="6">
        <v>0</v>
      </c>
      <c r="R1052" s="12">
        <v>0</v>
      </c>
      <c r="S1052" s="538"/>
      <c r="T1052" s="142">
        <f t="shared" si="1777"/>
        <v>0</v>
      </c>
      <c r="U1052" s="566"/>
      <c r="V1052" s="551"/>
      <c r="W1052" s="18">
        <v>2017</v>
      </c>
      <c r="X1052" s="33">
        <f t="shared" ref="X1052:Y1052" si="1898">X1071</f>
        <v>0</v>
      </c>
      <c r="Y1052" s="26">
        <f t="shared" si="1898"/>
        <v>0</v>
      </c>
      <c r="Z1052" s="6">
        <v>0</v>
      </c>
      <c r="AA1052" s="6">
        <v>0</v>
      </c>
      <c r="AB1052" s="12">
        <v>0</v>
      </c>
      <c r="AC1052" s="538"/>
      <c r="AD1052" s="142">
        <f t="shared" si="1833"/>
        <v>0</v>
      </c>
      <c r="AE1052" s="595"/>
      <c r="AF1052" s="511"/>
      <c r="AG1052" s="277">
        <v>2017</v>
      </c>
      <c r="AH1052" s="302">
        <f t="shared" si="1895"/>
        <v>0</v>
      </c>
      <c r="AI1052" s="279">
        <f t="shared" ref="AI1052:AL1052" si="1899">AI1071</f>
        <v>0</v>
      </c>
      <c r="AJ1052" s="280">
        <f t="shared" si="1899"/>
        <v>0</v>
      </c>
      <c r="AK1052" s="280">
        <f t="shared" si="1899"/>
        <v>0</v>
      </c>
      <c r="AL1052" s="282">
        <f t="shared" si="1899"/>
        <v>0</v>
      </c>
      <c r="AM1052" s="504"/>
      <c r="AN1052" s="142">
        <f t="shared" si="1867"/>
        <v>0</v>
      </c>
      <c r="AO1052" s="477"/>
      <c r="AP1052" s="477"/>
      <c r="AQ1052" s="464">
        <v>2026</v>
      </c>
      <c r="AR1052" s="286">
        <f t="shared" si="1890"/>
        <v>0</v>
      </c>
      <c r="AS1052" s="286">
        <v>0</v>
      </c>
      <c r="AT1052" s="286">
        <v>0</v>
      </c>
      <c r="AU1052" s="286">
        <v>0</v>
      </c>
      <c r="AV1052" s="286">
        <v>0</v>
      </c>
      <c r="AW1052" s="484"/>
      <c r="AX1052" s="142">
        <f>AR1062-AI1052</f>
        <v>0</v>
      </c>
    </row>
    <row r="1053" spans="1:50" ht="24.9" customHeight="1" x14ac:dyDescent="0.3">
      <c r="A1053" s="566"/>
      <c r="B1053" s="551"/>
      <c r="C1053" s="18">
        <v>2018</v>
      </c>
      <c r="D1053" s="33">
        <f t="shared" si="1892"/>
        <v>0</v>
      </c>
      <c r="E1053" s="26">
        <f t="shared" si="1892"/>
        <v>0</v>
      </c>
      <c r="F1053" s="6">
        <v>0</v>
      </c>
      <c r="G1053" s="6">
        <v>0</v>
      </c>
      <c r="H1053" s="12">
        <v>0</v>
      </c>
      <c r="I1053" s="538"/>
      <c r="J1053" s="11"/>
      <c r="K1053" s="566"/>
      <c r="L1053" s="551"/>
      <c r="M1053" s="18">
        <v>2018</v>
      </c>
      <c r="N1053" s="33">
        <f t="shared" ref="N1053:O1053" si="1900">N1072</f>
        <v>0</v>
      </c>
      <c r="O1053" s="26">
        <f t="shared" si="1900"/>
        <v>0</v>
      </c>
      <c r="P1053" s="6">
        <v>0</v>
      </c>
      <c r="Q1053" s="6">
        <v>0</v>
      </c>
      <c r="R1053" s="12">
        <v>0</v>
      </c>
      <c r="S1053" s="538"/>
      <c r="T1053" s="142">
        <f t="shared" si="1777"/>
        <v>0</v>
      </c>
      <c r="U1053" s="566"/>
      <c r="V1053" s="551"/>
      <c r="W1053" s="18">
        <v>2018</v>
      </c>
      <c r="X1053" s="33">
        <f t="shared" ref="X1053:Y1053" si="1901">X1072</f>
        <v>0</v>
      </c>
      <c r="Y1053" s="26">
        <f t="shared" si="1901"/>
        <v>0</v>
      </c>
      <c r="Z1053" s="6">
        <v>0</v>
      </c>
      <c r="AA1053" s="6">
        <v>0</v>
      </c>
      <c r="AB1053" s="12">
        <v>0</v>
      </c>
      <c r="AC1053" s="538"/>
      <c r="AD1053" s="142">
        <f t="shared" si="1833"/>
        <v>0</v>
      </c>
      <c r="AE1053" s="595"/>
      <c r="AF1053" s="511"/>
      <c r="AG1053" s="277">
        <v>2018</v>
      </c>
      <c r="AH1053" s="302">
        <f t="shared" si="1895"/>
        <v>0</v>
      </c>
      <c r="AI1053" s="279">
        <f t="shared" ref="AI1053:AL1053" si="1902">AI1072</f>
        <v>0</v>
      </c>
      <c r="AJ1053" s="280">
        <f t="shared" si="1902"/>
        <v>0</v>
      </c>
      <c r="AK1053" s="280">
        <f t="shared" si="1902"/>
        <v>0</v>
      </c>
      <c r="AL1053" s="282">
        <f t="shared" si="1902"/>
        <v>0</v>
      </c>
      <c r="AM1053" s="504"/>
      <c r="AN1053" s="142">
        <f t="shared" si="1867"/>
        <v>0</v>
      </c>
      <c r="AO1053" s="477"/>
      <c r="AP1053" s="477"/>
      <c r="AQ1053" s="464">
        <v>2027</v>
      </c>
      <c r="AR1053" s="286">
        <f t="shared" si="1890"/>
        <v>0</v>
      </c>
      <c r="AS1053" s="286">
        <v>0</v>
      </c>
      <c r="AT1053" s="286">
        <v>0</v>
      </c>
      <c r="AU1053" s="286">
        <v>0</v>
      </c>
      <c r="AV1053" s="286">
        <v>0</v>
      </c>
      <c r="AW1053" s="484"/>
      <c r="AX1053" s="142">
        <f>AR1063-AI1053</f>
        <v>0</v>
      </c>
    </row>
    <row r="1054" spans="1:50" ht="27" customHeight="1" x14ac:dyDescent="0.3">
      <c r="A1054" s="566"/>
      <c r="B1054" s="551"/>
      <c r="C1054" s="18"/>
      <c r="D1054" s="33"/>
      <c r="E1054" s="26"/>
      <c r="F1054" s="6"/>
      <c r="G1054" s="6"/>
      <c r="H1054" s="12"/>
      <c r="I1054" s="538"/>
      <c r="J1054" s="11"/>
      <c r="K1054" s="566"/>
      <c r="L1054" s="551"/>
      <c r="M1054" s="18"/>
      <c r="N1054" s="33"/>
      <c r="O1054" s="26"/>
      <c r="P1054" s="6"/>
      <c r="Q1054" s="6"/>
      <c r="R1054" s="12"/>
      <c r="S1054" s="538"/>
      <c r="T1054" s="142"/>
      <c r="U1054" s="566"/>
      <c r="V1054" s="551"/>
      <c r="W1054" s="18"/>
      <c r="X1054" s="33"/>
      <c r="Y1054" s="26"/>
      <c r="Z1054" s="6"/>
      <c r="AA1054" s="6"/>
      <c r="AB1054" s="12"/>
      <c r="AC1054" s="538"/>
      <c r="AD1054" s="142"/>
      <c r="AE1054" s="595"/>
      <c r="AF1054" s="511"/>
      <c r="AG1054" s="277"/>
      <c r="AH1054" s="302"/>
      <c r="AI1054" s="279"/>
      <c r="AJ1054" s="280"/>
      <c r="AK1054" s="280"/>
      <c r="AL1054" s="282"/>
      <c r="AM1054" s="504"/>
      <c r="AN1054" s="142"/>
      <c r="AO1054" s="474" t="s">
        <v>200</v>
      </c>
      <c r="AP1054" s="474" t="s">
        <v>201</v>
      </c>
      <c r="AQ1054" s="463" t="s">
        <v>166</v>
      </c>
      <c r="AR1054" s="280">
        <f t="shared" si="1890"/>
        <v>210467.3</v>
      </c>
      <c r="AS1054" s="280">
        <f>AS1055+AS1056</f>
        <v>210016.3</v>
      </c>
      <c r="AT1054" s="280">
        <f t="shared" ref="AT1054:AV1054" si="1903">AT1055+AT1056</f>
        <v>451</v>
      </c>
      <c r="AU1054" s="280">
        <f t="shared" si="1903"/>
        <v>0</v>
      </c>
      <c r="AV1054" s="280">
        <f t="shared" si="1903"/>
        <v>0</v>
      </c>
      <c r="AW1054" s="484"/>
      <c r="AX1054" s="142"/>
    </row>
    <row r="1055" spans="1:50" ht="27" customHeight="1" x14ac:dyDescent="0.3">
      <c r="A1055" s="566"/>
      <c r="B1055" s="551"/>
      <c r="C1055" s="18"/>
      <c r="D1055" s="33"/>
      <c r="E1055" s="26"/>
      <c r="F1055" s="6"/>
      <c r="G1055" s="6"/>
      <c r="H1055" s="12"/>
      <c r="I1055" s="538"/>
      <c r="J1055" s="11"/>
      <c r="K1055" s="566"/>
      <c r="L1055" s="551"/>
      <c r="M1055" s="18"/>
      <c r="N1055" s="33"/>
      <c r="O1055" s="26"/>
      <c r="P1055" s="6"/>
      <c r="Q1055" s="6"/>
      <c r="R1055" s="12"/>
      <c r="S1055" s="538"/>
      <c r="T1055" s="142"/>
      <c r="U1055" s="566"/>
      <c r="V1055" s="551"/>
      <c r="W1055" s="18"/>
      <c r="X1055" s="33"/>
      <c r="Y1055" s="26"/>
      <c r="Z1055" s="6"/>
      <c r="AA1055" s="6"/>
      <c r="AB1055" s="12"/>
      <c r="AC1055" s="538"/>
      <c r="AD1055" s="142"/>
      <c r="AE1055" s="595"/>
      <c r="AF1055" s="511"/>
      <c r="AG1055" s="277"/>
      <c r="AH1055" s="302"/>
      <c r="AI1055" s="279"/>
      <c r="AJ1055" s="280"/>
      <c r="AK1055" s="280"/>
      <c r="AL1055" s="282"/>
      <c r="AM1055" s="504"/>
      <c r="AN1055" s="142"/>
      <c r="AO1055" s="474"/>
      <c r="AP1055" s="474"/>
      <c r="AQ1055" s="464">
        <v>2025</v>
      </c>
      <c r="AR1055" s="286">
        <f t="shared" si="1890"/>
        <v>90245.3</v>
      </c>
      <c r="AS1055" s="286">
        <f>AS1058</f>
        <v>89794.3</v>
      </c>
      <c r="AT1055" s="286">
        <f t="shared" ref="AT1055:AV1055" si="1904">AT1058</f>
        <v>451</v>
      </c>
      <c r="AU1055" s="286">
        <f t="shared" si="1904"/>
        <v>0</v>
      </c>
      <c r="AV1055" s="286">
        <f t="shared" si="1904"/>
        <v>0</v>
      </c>
      <c r="AW1055" s="484"/>
      <c r="AX1055" s="142"/>
    </row>
    <row r="1056" spans="1:50" ht="27" customHeight="1" x14ac:dyDescent="0.3">
      <c r="A1056" s="566"/>
      <c r="B1056" s="551"/>
      <c r="C1056" s="18"/>
      <c r="D1056" s="33"/>
      <c r="E1056" s="26"/>
      <c r="F1056" s="6"/>
      <c r="G1056" s="6"/>
      <c r="H1056" s="12"/>
      <c r="I1056" s="538"/>
      <c r="J1056" s="11"/>
      <c r="K1056" s="566"/>
      <c r="L1056" s="551"/>
      <c r="M1056" s="18"/>
      <c r="N1056" s="33"/>
      <c r="O1056" s="26"/>
      <c r="P1056" s="6"/>
      <c r="Q1056" s="6"/>
      <c r="R1056" s="12"/>
      <c r="S1056" s="538"/>
      <c r="T1056" s="142"/>
      <c r="U1056" s="566"/>
      <c r="V1056" s="551"/>
      <c r="W1056" s="18"/>
      <c r="X1056" s="33"/>
      <c r="Y1056" s="26"/>
      <c r="Z1056" s="6"/>
      <c r="AA1056" s="6"/>
      <c r="AB1056" s="12"/>
      <c r="AC1056" s="538"/>
      <c r="AD1056" s="142"/>
      <c r="AE1056" s="595"/>
      <c r="AF1056" s="511"/>
      <c r="AG1056" s="277"/>
      <c r="AH1056" s="302"/>
      <c r="AI1056" s="279"/>
      <c r="AJ1056" s="280"/>
      <c r="AK1056" s="280"/>
      <c r="AL1056" s="282"/>
      <c r="AM1056" s="504"/>
      <c r="AN1056" s="142"/>
      <c r="AO1056" s="474"/>
      <c r="AP1056" s="474"/>
      <c r="AQ1056" s="464">
        <v>2026</v>
      </c>
      <c r="AR1056" s="286">
        <f t="shared" si="1890"/>
        <v>120222</v>
      </c>
      <c r="AS1056" s="286">
        <f>AS1059</f>
        <v>120222</v>
      </c>
      <c r="AT1056" s="286">
        <f t="shared" ref="AT1056:AV1056" si="1905">AT1059</f>
        <v>0</v>
      </c>
      <c r="AU1056" s="286">
        <f t="shared" si="1905"/>
        <v>0</v>
      </c>
      <c r="AV1056" s="286">
        <f t="shared" si="1905"/>
        <v>0</v>
      </c>
      <c r="AW1056" s="484"/>
      <c r="AX1056" s="142"/>
    </row>
    <row r="1057" spans="1:50" ht="29.1" customHeight="1" x14ac:dyDescent="0.3">
      <c r="A1057" s="566"/>
      <c r="B1057" s="551"/>
      <c r="C1057" s="18"/>
      <c r="D1057" s="33"/>
      <c r="E1057" s="26"/>
      <c r="F1057" s="6"/>
      <c r="G1057" s="6"/>
      <c r="H1057" s="12"/>
      <c r="I1057" s="538"/>
      <c r="J1057" s="11"/>
      <c r="K1057" s="566"/>
      <c r="L1057" s="551"/>
      <c r="M1057" s="18"/>
      <c r="N1057" s="33"/>
      <c r="O1057" s="26"/>
      <c r="P1057" s="6"/>
      <c r="Q1057" s="6"/>
      <c r="R1057" s="12"/>
      <c r="S1057" s="538"/>
      <c r="T1057" s="142"/>
      <c r="U1057" s="566"/>
      <c r="V1057" s="551"/>
      <c r="W1057" s="18"/>
      <c r="X1057" s="33"/>
      <c r="Y1057" s="26"/>
      <c r="Z1057" s="6"/>
      <c r="AA1057" s="6"/>
      <c r="AB1057" s="12"/>
      <c r="AC1057" s="538"/>
      <c r="AD1057" s="142"/>
      <c r="AE1057" s="595"/>
      <c r="AF1057" s="511"/>
      <c r="AG1057" s="277"/>
      <c r="AH1057" s="302"/>
      <c r="AI1057" s="279"/>
      <c r="AJ1057" s="280"/>
      <c r="AK1057" s="280"/>
      <c r="AL1057" s="282"/>
      <c r="AM1057" s="504"/>
      <c r="AN1057" s="142"/>
      <c r="AO1057" s="478" t="s">
        <v>203</v>
      </c>
      <c r="AP1057" s="479" t="s">
        <v>202</v>
      </c>
      <c r="AQ1057" s="463" t="s">
        <v>166</v>
      </c>
      <c r="AR1057" s="280">
        <f t="shared" si="1890"/>
        <v>210467.3</v>
      </c>
      <c r="AS1057" s="280">
        <f>AS1058+AS1059</f>
        <v>210016.3</v>
      </c>
      <c r="AT1057" s="280">
        <f t="shared" ref="AT1057:AV1057" si="1906">AT1058+AT1059</f>
        <v>451</v>
      </c>
      <c r="AU1057" s="280">
        <f t="shared" si="1906"/>
        <v>0</v>
      </c>
      <c r="AV1057" s="280">
        <f t="shared" si="1906"/>
        <v>0</v>
      </c>
      <c r="AW1057" s="484"/>
      <c r="AX1057" s="142"/>
    </row>
    <row r="1058" spans="1:50" ht="29.1" customHeight="1" x14ac:dyDescent="0.3">
      <c r="A1058" s="566"/>
      <c r="B1058" s="551"/>
      <c r="C1058" s="18"/>
      <c r="D1058" s="33"/>
      <c r="E1058" s="26"/>
      <c r="F1058" s="6"/>
      <c r="G1058" s="6"/>
      <c r="H1058" s="12"/>
      <c r="I1058" s="538"/>
      <c r="J1058" s="11"/>
      <c r="K1058" s="566"/>
      <c r="L1058" s="551"/>
      <c r="M1058" s="18"/>
      <c r="N1058" s="33"/>
      <c r="O1058" s="26"/>
      <c r="P1058" s="6"/>
      <c r="Q1058" s="6"/>
      <c r="R1058" s="12"/>
      <c r="S1058" s="538"/>
      <c r="T1058" s="142"/>
      <c r="U1058" s="566"/>
      <c r="V1058" s="551"/>
      <c r="W1058" s="18"/>
      <c r="X1058" s="33"/>
      <c r="Y1058" s="26"/>
      <c r="Z1058" s="6"/>
      <c r="AA1058" s="6"/>
      <c r="AB1058" s="12"/>
      <c r="AC1058" s="538"/>
      <c r="AD1058" s="142"/>
      <c r="AE1058" s="595"/>
      <c r="AF1058" s="511"/>
      <c r="AG1058" s="277"/>
      <c r="AH1058" s="302"/>
      <c r="AI1058" s="279"/>
      <c r="AJ1058" s="280"/>
      <c r="AK1058" s="280"/>
      <c r="AL1058" s="282"/>
      <c r="AM1058" s="504"/>
      <c r="AN1058" s="142"/>
      <c r="AO1058" s="478"/>
      <c r="AP1058" s="479"/>
      <c r="AQ1058" s="464">
        <v>2025</v>
      </c>
      <c r="AR1058" s="286">
        <f t="shared" si="1890"/>
        <v>90245.3</v>
      </c>
      <c r="AS1058" s="286">
        <v>89794.3</v>
      </c>
      <c r="AT1058" s="286">
        <v>451</v>
      </c>
      <c r="AU1058" s="286">
        <v>0</v>
      </c>
      <c r="AV1058" s="286">
        <v>0</v>
      </c>
      <c r="AW1058" s="484"/>
      <c r="AX1058" s="142"/>
    </row>
    <row r="1059" spans="1:50" ht="29.1" customHeight="1" x14ac:dyDescent="0.3">
      <c r="A1059" s="566"/>
      <c r="B1059" s="551"/>
      <c r="C1059" s="18"/>
      <c r="D1059" s="33"/>
      <c r="E1059" s="26"/>
      <c r="F1059" s="6"/>
      <c r="G1059" s="6"/>
      <c r="H1059" s="12"/>
      <c r="I1059" s="538"/>
      <c r="J1059" s="11"/>
      <c r="K1059" s="566"/>
      <c r="L1059" s="551"/>
      <c r="M1059" s="18"/>
      <c r="N1059" s="33"/>
      <c r="O1059" s="26"/>
      <c r="P1059" s="6"/>
      <c r="Q1059" s="6"/>
      <c r="R1059" s="12"/>
      <c r="S1059" s="538"/>
      <c r="T1059" s="142"/>
      <c r="U1059" s="566"/>
      <c r="V1059" s="551"/>
      <c r="W1059" s="18"/>
      <c r="X1059" s="33"/>
      <c r="Y1059" s="26"/>
      <c r="Z1059" s="6"/>
      <c r="AA1059" s="6"/>
      <c r="AB1059" s="12"/>
      <c r="AC1059" s="538"/>
      <c r="AD1059" s="142"/>
      <c r="AE1059" s="595"/>
      <c r="AF1059" s="511"/>
      <c r="AG1059" s="277"/>
      <c r="AH1059" s="302"/>
      <c r="AI1059" s="279"/>
      <c r="AJ1059" s="280"/>
      <c r="AK1059" s="280"/>
      <c r="AL1059" s="282"/>
      <c r="AM1059" s="504"/>
      <c r="AN1059" s="142"/>
      <c r="AO1059" s="478"/>
      <c r="AP1059" s="479"/>
      <c r="AQ1059" s="464">
        <v>2026</v>
      </c>
      <c r="AR1059" s="286">
        <f t="shared" si="1890"/>
        <v>120222</v>
      </c>
      <c r="AS1059" s="286">
        <v>120222</v>
      </c>
      <c r="AT1059" s="286">
        <v>0</v>
      </c>
      <c r="AU1059" s="286">
        <v>0</v>
      </c>
      <c r="AV1059" s="286">
        <v>0</v>
      </c>
      <c r="AW1059" s="485"/>
      <c r="AX1059" s="142"/>
    </row>
    <row r="1060" spans="1:50" ht="15" customHeight="1" x14ac:dyDescent="0.3">
      <c r="A1060" s="566"/>
      <c r="B1060" s="551"/>
      <c r="C1060" s="18">
        <v>2019</v>
      </c>
      <c r="D1060" s="32">
        <f t="shared" ref="D1060:E1060" si="1907">D1073</f>
        <v>0</v>
      </c>
      <c r="E1060" s="25">
        <f t="shared" si="1907"/>
        <v>0</v>
      </c>
      <c r="F1060" s="6">
        <v>0</v>
      </c>
      <c r="G1060" s="6">
        <v>0</v>
      </c>
      <c r="H1060" s="12">
        <v>0</v>
      </c>
      <c r="I1060" s="538"/>
      <c r="J1060" s="11"/>
      <c r="K1060" s="566"/>
      <c r="L1060" s="551"/>
      <c r="M1060" s="18">
        <v>2019</v>
      </c>
      <c r="N1060" s="32">
        <f t="shared" ref="N1060:O1060" si="1908">N1073</f>
        <v>0</v>
      </c>
      <c r="O1060" s="25">
        <f t="shared" si="1908"/>
        <v>0</v>
      </c>
      <c r="P1060" s="6">
        <v>0</v>
      </c>
      <c r="Q1060" s="6">
        <v>0</v>
      </c>
      <c r="R1060" s="12">
        <v>0</v>
      </c>
      <c r="S1060" s="538"/>
      <c r="T1060" s="142">
        <f t="shared" si="1777"/>
        <v>0</v>
      </c>
      <c r="U1060" s="566"/>
      <c r="V1060" s="551"/>
      <c r="W1060" s="18">
        <v>2019</v>
      </c>
      <c r="X1060" s="32">
        <f t="shared" ref="X1060:Y1060" si="1909">X1073</f>
        <v>0</v>
      </c>
      <c r="Y1060" s="25">
        <f t="shared" si="1909"/>
        <v>0</v>
      </c>
      <c r="Z1060" s="6">
        <v>0</v>
      </c>
      <c r="AA1060" s="6">
        <v>0</v>
      </c>
      <c r="AB1060" s="12">
        <v>0</v>
      </c>
      <c r="AC1060" s="538"/>
      <c r="AD1060" s="142">
        <f t="shared" si="1833"/>
        <v>0</v>
      </c>
      <c r="AE1060" s="595"/>
      <c r="AF1060" s="511"/>
      <c r="AG1060" s="277">
        <v>2019</v>
      </c>
      <c r="AH1060" s="278">
        <f t="shared" si="1895"/>
        <v>0</v>
      </c>
      <c r="AI1060" s="301">
        <f t="shared" ref="AI1060:AL1060" si="1910">AI1073</f>
        <v>0</v>
      </c>
      <c r="AJ1060" s="280">
        <f t="shared" si="1910"/>
        <v>0</v>
      </c>
      <c r="AK1060" s="280">
        <f t="shared" si="1910"/>
        <v>0</v>
      </c>
      <c r="AL1060" s="282">
        <f t="shared" si="1910"/>
        <v>0</v>
      </c>
      <c r="AM1060" s="504"/>
      <c r="AN1060" s="142">
        <f t="shared" si="1867"/>
        <v>0</v>
      </c>
      <c r="AO1060" s="474">
        <v>4</v>
      </c>
      <c r="AP1060" s="474" t="s">
        <v>119</v>
      </c>
      <c r="AQ1060" s="463" t="s">
        <v>188</v>
      </c>
      <c r="AR1060" s="281">
        <f>SUM(AS1060:AV1060)</f>
        <v>105800</v>
      </c>
      <c r="AS1060" s="281">
        <f>SUM(AS1061:AS1072)</f>
        <v>105771</v>
      </c>
      <c r="AT1060" s="280">
        <f t="shared" ref="AT1060:AV1060" si="1911">SUM(AT1061:AT1072)</f>
        <v>29</v>
      </c>
      <c r="AU1060" s="280">
        <f t="shared" si="1911"/>
        <v>0</v>
      </c>
      <c r="AV1060" s="280">
        <f t="shared" si="1911"/>
        <v>0</v>
      </c>
      <c r="AW1060" s="480" t="s">
        <v>117</v>
      </c>
      <c r="AX1060" s="142">
        <f t="shared" ref="AX1060:AX1094" si="1912">AR1064-AI1060</f>
        <v>0</v>
      </c>
    </row>
    <row r="1061" spans="1:50" x14ac:dyDescent="0.3">
      <c r="A1061" s="566"/>
      <c r="B1061" s="551"/>
      <c r="C1061" s="18">
        <v>2020</v>
      </c>
      <c r="D1061" s="33">
        <f>E1061+F1061+G1061+H1061</f>
        <v>0</v>
      </c>
      <c r="E1061" s="26">
        <f>E1074</f>
        <v>0</v>
      </c>
      <c r="F1061" s="6">
        <f>F1074</f>
        <v>0</v>
      </c>
      <c r="G1061" s="6">
        <v>0</v>
      </c>
      <c r="H1061" s="12">
        <v>0</v>
      </c>
      <c r="I1061" s="538"/>
      <c r="J1061" s="11"/>
      <c r="K1061" s="566"/>
      <c r="L1061" s="551"/>
      <c r="M1061" s="18">
        <v>2020</v>
      </c>
      <c r="N1061" s="33">
        <f>O1061+P1061+Q1061+R1061</f>
        <v>0</v>
      </c>
      <c r="O1061" s="26">
        <f>O1074</f>
        <v>0</v>
      </c>
      <c r="P1061" s="6">
        <f>P1074</f>
        <v>0</v>
      </c>
      <c r="Q1061" s="6">
        <v>0</v>
      </c>
      <c r="R1061" s="12">
        <v>0</v>
      </c>
      <c r="S1061" s="538"/>
      <c r="T1061" s="142">
        <f t="shared" si="1777"/>
        <v>0</v>
      </c>
      <c r="U1061" s="566"/>
      <c r="V1061" s="551"/>
      <c r="W1061" s="18">
        <v>2020</v>
      </c>
      <c r="X1061" s="33">
        <f>Y1061+Z1061+AA1061+AB1061</f>
        <v>0</v>
      </c>
      <c r="Y1061" s="26">
        <f>Y1074</f>
        <v>0</v>
      </c>
      <c r="Z1061" s="6">
        <f>Z1074</f>
        <v>0</v>
      </c>
      <c r="AA1061" s="6">
        <v>0</v>
      </c>
      <c r="AB1061" s="12">
        <v>0</v>
      </c>
      <c r="AC1061" s="538"/>
      <c r="AD1061" s="142">
        <f t="shared" si="1833"/>
        <v>0</v>
      </c>
      <c r="AE1061" s="595"/>
      <c r="AF1061" s="511"/>
      <c r="AG1061" s="277">
        <v>2020</v>
      </c>
      <c r="AH1061" s="302">
        <f t="shared" si="1895"/>
        <v>0</v>
      </c>
      <c r="AI1061" s="279">
        <f t="shared" ref="AI1061:AL1061" si="1913">AI1074</f>
        <v>0</v>
      </c>
      <c r="AJ1061" s="280">
        <f t="shared" si="1913"/>
        <v>0</v>
      </c>
      <c r="AK1061" s="280">
        <f t="shared" si="1913"/>
        <v>0</v>
      </c>
      <c r="AL1061" s="282">
        <f t="shared" si="1913"/>
        <v>0</v>
      </c>
      <c r="AM1061" s="504"/>
      <c r="AN1061" s="142">
        <f t="shared" si="1867"/>
        <v>0</v>
      </c>
      <c r="AO1061" s="474"/>
      <c r="AP1061" s="474"/>
      <c r="AQ1061" s="463">
        <v>2016</v>
      </c>
      <c r="AR1061" s="280">
        <f t="shared" ref="AR1061:AR1098" si="1914">SUM(AS1061:AV1061)</f>
        <v>0</v>
      </c>
      <c r="AS1061" s="280">
        <f>AS1074</f>
        <v>0</v>
      </c>
      <c r="AT1061" s="280">
        <f t="shared" ref="AT1061:AV1061" si="1915">AT1074</f>
        <v>0</v>
      </c>
      <c r="AU1061" s="280">
        <f t="shared" si="1915"/>
        <v>0</v>
      </c>
      <c r="AV1061" s="280">
        <f t="shared" si="1915"/>
        <v>0</v>
      </c>
      <c r="AW1061" s="481"/>
      <c r="AX1061" s="142">
        <f t="shared" si="1912"/>
        <v>0</v>
      </c>
    </row>
    <row r="1062" spans="1:50" x14ac:dyDescent="0.3">
      <c r="A1062" s="566"/>
      <c r="B1062" s="551"/>
      <c r="C1062" s="18">
        <v>2021</v>
      </c>
      <c r="D1062" s="33">
        <f t="shared" ref="D1062:D1063" si="1916">E1062+F1062+G1062+H1062</f>
        <v>0</v>
      </c>
      <c r="E1062" s="26">
        <f>E1075</f>
        <v>0</v>
      </c>
      <c r="F1062" s="6">
        <f>F1074</f>
        <v>0</v>
      </c>
      <c r="G1062" s="6">
        <v>0</v>
      </c>
      <c r="H1062" s="12">
        <v>0</v>
      </c>
      <c r="I1062" s="538"/>
      <c r="J1062" s="11"/>
      <c r="K1062" s="566"/>
      <c r="L1062" s="551"/>
      <c r="M1062" s="18">
        <v>2021</v>
      </c>
      <c r="N1062" s="33">
        <f t="shared" ref="N1062:N1063" si="1917">O1062+P1062+Q1062+R1062</f>
        <v>0</v>
      </c>
      <c r="O1062" s="26">
        <f>O1075</f>
        <v>0</v>
      </c>
      <c r="P1062" s="6">
        <f>P1074</f>
        <v>0</v>
      </c>
      <c r="Q1062" s="6">
        <v>0</v>
      </c>
      <c r="R1062" s="12">
        <v>0</v>
      </c>
      <c r="S1062" s="538"/>
      <c r="T1062" s="142">
        <f t="shared" si="1777"/>
        <v>0</v>
      </c>
      <c r="U1062" s="566"/>
      <c r="V1062" s="551"/>
      <c r="W1062" s="18">
        <v>2021</v>
      </c>
      <c r="X1062" s="33">
        <f t="shared" ref="X1062:X1063" si="1918">Y1062+Z1062+AA1062+AB1062</f>
        <v>0</v>
      </c>
      <c r="Y1062" s="26">
        <f>Y1075</f>
        <v>0</v>
      </c>
      <c r="Z1062" s="6">
        <f>Z1074</f>
        <v>0</v>
      </c>
      <c r="AA1062" s="6">
        <v>0</v>
      </c>
      <c r="AB1062" s="12">
        <v>0</v>
      </c>
      <c r="AC1062" s="538"/>
      <c r="AD1062" s="142">
        <f t="shared" si="1833"/>
        <v>0</v>
      </c>
      <c r="AE1062" s="595"/>
      <c r="AF1062" s="511"/>
      <c r="AG1062" s="277">
        <v>2021</v>
      </c>
      <c r="AH1062" s="302">
        <f t="shared" si="1895"/>
        <v>0</v>
      </c>
      <c r="AI1062" s="279">
        <f t="shared" ref="AI1062:AL1062" si="1919">AI1075</f>
        <v>0</v>
      </c>
      <c r="AJ1062" s="280">
        <f t="shared" si="1919"/>
        <v>0</v>
      </c>
      <c r="AK1062" s="280">
        <f t="shared" si="1919"/>
        <v>0</v>
      </c>
      <c r="AL1062" s="282">
        <f t="shared" si="1919"/>
        <v>0</v>
      </c>
      <c r="AM1062" s="504"/>
      <c r="AN1062" s="142">
        <f t="shared" si="1867"/>
        <v>0</v>
      </c>
      <c r="AO1062" s="474"/>
      <c r="AP1062" s="474"/>
      <c r="AQ1062" s="463">
        <v>2017</v>
      </c>
      <c r="AR1062" s="280">
        <f t="shared" si="1914"/>
        <v>0</v>
      </c>
      <c r="AS1062" s="280">
        <f t="shared" ref="AS1062:AV1062" si="1920">AS1075</f>
        <v>0</v>
      </c>
      <c r="AT1062" s="280">
        <f t="shared" si="1920"/>
        <v>0</v>
      </c>
      <c r="AU1062" s="280">
        <f t="shared" si="1920"/>
        <v>0</v>
      </c>
      <c r="AV1062" s="280">
        <f t="shared" si="1920"/>
        <v>0</v>
      </c>
      <c r="AW1062" s="481"/>
      <c r="AX1062" s="142">
        <f t="shared" si="1912"/>
        <v>0</v>
      </c>
    </row>
    <row r="1063" spans="1:50" x14ac:dyDescent="0.3">
      <c r="A1063" s="566"/>
      <c r="B1063" s="551"/>
      <c r="C1063" s="18">
        <v>2022</v>
      </c>
      <c r="D1063" s="32">
        <f t="shared" si="1916"/>
        <v>100000</v>
      </c>
      <c r="E1063" s="25">
        <f>E1076</f>
        <v>100000</v>
      </c>
      <c r="F1063" s="6">
        <f>F1074</f>
        <v>0</v>
      </c>
      <c r="G1063" s="6">
        <v>0</v>
      </c>
      <c r="H1063" s="12">
        <v>0</v>
      </c>
      <c r="I1063" s="538"/>
      <c r="J1063" s="11"/>
      <c r="K1063" s="566"/>
      <c r="L1063" s="551"/>
      <c r="M1063" s="18">
        <v>2022</v>
      </c>
      <c r="N1063" s="32">
        <f t="shared" si="1917"/>
        <v>100000</v>
      </c>
      <c r="O1063" s="25">
        <f>O1076</f>
        <v>100000</v>
      </c>
      <c r="P1063" s="6">
        <f>P1074</f>
        <v>0</v>
      </c>
      <c r="Q1063" s="6">
        <v>0</v>
      </c>
      <c r="R1063" s="12">
        <v>0</v>
      </c>
      <c r="S1063" s="538"/>
      <c r="T1063" s="142">
        <f t="shared" si="1777"/>
        <v>0</v>
      </c>
      <c r="U1063" s="566"/>
      <c r="V1063" s="551"/>
      <c r="W1063" s="18">
        <v>2022</v>
      </c>
      <c r="X1063" s="32">
        <f t="shared" si="1918"/>
        <v>100000</v>
      </c>
      <c r="Y1063" s="25">
        <f>Y1076</f>
        <v>100000</v>
      </c>
      <c r="Z1063" s="6">
        <f>Z1074</f>
        <v>0</v>
      </c>
      <c r="AA1063" s="6">
        <v>0</v>
      </c>
      <c r="AB1063" s="12">
        <v>0</v>
      </c>
      <c r="AC1063" s="538"/>
      <c r="AD1063" s="142">
        <f t="shared" si="1833"/>
        <v>0</v>
      </c>
      <c r="AE1063" s="595"/>
      <c r="AF1063" s="511"/>
      <c r="AG1063" s="277">
        <v>2022</v>
      </c>
      <c r="AH1063" s="278">
        <f t="shared" si="1895"/>
        <v>100000</v>
      </c>
      <c r="AI1063" s="301">
        <f t="shared" ref="AI1063:AL1063" si="1921">AI1076</f>
        <v>100000</v>
      </c>
      <c r="AJ1063" s="280">
        <f t="shared" si="1921"/>
        <v>0</v>
      </c>
      <c r="AK1063" s="280">
        <f t="shared" si="1921"/>
        <v>0</v>
      </c>
      <c r="AL1063" s="282">
        <f t="shared" si="1921"/>
        <v>0</v>
      </c>
      <c r="AM1063" s="504"/>
      <c r="AN1063" s="142">
        <f t="shared" si="1867"/>
        <v>0</v>
      </c>
      <c r="AO1063" s="474"/>
      <c r="AP1063" s="474"/>
      <c r="AQ1063" s="463">
        <v>2018</v>
      </c>
      <c r="AR1063" s="280">
        <f t="shared" si="1914"/>
        <v>0</v>
      </c>
      <c r="AS1063" s="280">
        <f t="shared" ref="AS1063:AV1063" si="1922">AS1076</f>
        <v>0</v>
      </c>
      <c r="AT1063" s="280">
        <f t="shared" si="1922"/>
        <v>0</v>
      </c>
      <c r="AU1063" s="280">
        <f t="shared" si="1922"/>
        <v>0</v>
      </c>
      <c r="AV1063" s="280">
        <f t="shared" si="1922"/>
        <v>0</v>
      </c>
      <c r="AW1063" s="481"/>
      <c r="AX1063" s="142">
        <f t="shared" si="1912"/>
        <v>0</v>
      </c>
    </row>
    <row r="1064" spans="1:50" x14ac:dyDescent="0.3">
      <c r="A1064" s="566"/>
      <c r="B1064" s="551"/>
      <c r="C1064" s="18">
        <v>2023</v>
      </c>
      <c r="D1064" s="33">
        <f>E1064+F1064+G1064+H1064</f>
        <v>0</v>
      </c>
      <c r="E1064" s="26">
        <f>E1077</f>
        <v>0</v>
      </c>
      <c r="F1064" s="6">
        <f>F1073</f>
        <v>0</v>
      </c>
      <c r="G1064" s="6">
        <v>0</v>
      </c>
      <c r="H1064" s="12">
        <v>0</v>
      </c>
      <c r="I1064" s="538"/>
      <c r="J1064" s="11"/>
      <c r="K1064" s="566"/>
      <c r="L1064" s="551"/>
      <c r="M1064" s="18">
        <v>2023</v>
      </c>
      <c r="N1064" s="33">
        <f>O1064+P1064+Q1064+R1064</f>
        <v>0</v>
      </c>
      <c r="O1064" s="26">
        <f>O1077</f>
        <v>0</v>
      </c>
      <c r="P1064" s="6">
        <f>P1073</f>
        <v>0</v>
      </c>
      <c r="Q1064" s="6">
        <v>0</v>
      </c>
      <c r="R1064" s="12">
        <v>0</v>
      </c>
      <c r="S1064" s="538"/>
      <c r="T1064" s="142">
        <f t="shared" si="1777"/>
        <v>0</v>
      </c>
      <c r="U1064" s="566"/>
      <c r="V1064" s="551"/>
      <c r="W1064" s="18">
        <v>2023</v>
      </c>
      <c r="X1064" s="33">
        <f>Y1064+Z1064+AA1064+AB1064</f>
        <v>0</v>
      </c>
      <c r="Y1064" s="26">
        <f>Y1077</f>
        <v>0</v>
      </c>
      <c r="Z1064" s="6">
        <f>Z1073</f>
        <v>0</v>
      </c>
      <c r="AA1064" s="6">
        <v>0</v>
      </c>
      <c r="AB1064" s="12">
        <v>0</v>
      </c>
      <c r="AC1064" s="538"/>
      <c r="AD1064" s="142">
        <f t="shared" si="1833"/>
        <v>0</v>
      </c>
      <c r="AE1064" s="595"/>
      <c r="AF1064" s="511"/>
      <c r="AG1064" s="277">
        <v>2023</v>
      </c>
      <c r="AH1064" s="302">
        <f t="shared" si="1895"/>
        <v>0</v>
      </c>
      <c r="AI1064" s="279">
        <f t="shared" ref="AI1064:AL1064" si="1923">AI1077</f>
        <v>0</v>
      </c>
      <c r="AJ1064" s="280">
        <f t="shared" si="1923"/>
        <v>0</v>
      </c>
      <c r="AK1064" s="280">
        <f t="shared" si="1923"/>
        <v>0</v>
      </c>
      <c r="AL1064" s="282">
        <f t="shared" si="1923"/>
        <v>0</v>
      </c>
      <c r="AM1064" s="504"/>
      <c r="AN1064" s="142">
        <f t="shared" si="1867"/>
        <v>0</v>
      </c>
      <c r="AO1064" s="474"/>
      <c r="AP1064" s="474"/>
      <c r="AQ1064" s="463">
        <v>2019</v>
      </c>
      <c r="AR1064" s="281">
        <f t="shared" si="1914"/>
        <v>0</v>
      </c>
      <c r="AS1064" s="281">
        <f t="shared" ref="AS1064:AV1064" si="1924">AS1077</f>
        <v>0</v>
      </c>
      <c r="AT1064" s="280">
        <f t="shared" si="1924"/>
        <v>0</v>
      </c>
      <c r="AU1064" s="280">
        <f t="shared" si="1924"/>
        <v>0</v>
      </c>
      <c r="AV1064" s="280">
        <f t="shared" si="1924"/>
        <v>0</v>
      </c>
      <c r="AW1064" s="481"/>
      <c r="AX1064" s="142">
        <f t="shared" si="1912"/>
        <v>0</v>
      </c>
    </row>
    <row r="1065" spans="1:50" x14ac:dyDescent="0.3">
      <c r="A1065" s="566"/>
      <c r="B1065" s="551"/>
      <c r="C1065" s="18">
        <v>2024</v>
      </c>
      <c r="D1065" s="32">
        <f t="shared" ref="D1065:D1067" si="1925">E1065+F1065+G1065+H1065</f>
        <v>0</v>
      </c>
      <c r="E1065" s="25">
        <f t="shared" ref="E1065" si="1926">E1078</f>
        <v>0</v>
      </c>
      <c r="F1065" s="6">
        <f>F1074</f>
        <v>0</v>
      </c>
      <c r="G1065" s="6">
        <v>0</v>
      </c>
      <c r="H1065" s="12">
        <v>0</v>
      </c>
      <c r="I1065" s="538"/>
      <c r="J1065" s="11"/>
      <c r="K1065" s="566"/>
      <c r="L1065" s="551"/>
      <c r="M1065" s="18">
        <v>2024</v>
      </c>
      <c r="N1065" s="32">
        <f t="shared" ref="N1065" si="1927">O1065+P1065+Q1065+R1065</f>
        <v>0</v>
      </c>
      <c r="O1065" s="25">
        <f t="shared" ref="O1065" si="1928">O1078</f>
        <v>0</v>
      </c>
      <c r="P1065" s="6">
        <f>P1074</f>
        <v>0</v>
      </c>
      <c r="Q1065" s="6">
        <v>0</v>
      </c>
      <c r="R1065" s="12">
        <v>0</v>
      </c>
      <c r="S1065" s="538"/>
      <c r="T1065" s="142">
        <f t="shared" si="1777"/>
        <v>0</v>
      </c>
      <c r="U1065" s="566"/>
      <c r="V1065" s="551"/>
      <c r="W1065" s="18">
        <v>2024</v>
      </c>
      <c r="X1065" s="32">
        <f t="shared" ref="X1065" si="1929">Y1065+Z1065+AA1065+AB1065</f>
        <v>0</v>
      </c>
      <c r="Y1065" s="25">
        <f t="shared" ref="Y1065" si="1930">Y1078</f>
        <v>0</v>
      </c>
      <c r="Z1065" s="6">
        <f>Z1074</f>
        <v>0</v>
      </c>
      <c r="AA1065" s="6">
        <v>0</v>
      </c>
      <c r="AB1065" s="12">
        <v>0</v>
      </c>
      <c r="AC1065" s="538"/>
      <c r="AD1065" s="142">
        <f t="shared" si="1833"/>
        <v>0</v>
      </c>
      <c r="AE1065" s="595"/>
      <c r="AF1065" s="511"/>
      <c r="AG1065" s="277">
        <v>2024</v>
      </c>
      <c r="AH1065" s="278">
        <f t="shared" si="1895"/>
        <v>0</v>
      </c>
      <c r="AI1065" s="301">
        <f t="shared" ref="AI1065:AL1065" si="1931">AI1078</f>
        <v>0</v>
      </c>
      <c r="AJ1065" s="280">
        <f t="shared" si="1931"/>
        <v>0</v>
      </c>
      <c r="AK1065" s="280">
        <f t="shared" si="1931"/>
        <v>0</v>
      </c>
      <c r="AL1065" s="282">
        <f t="shared" si="1931"/>
        <v>0</v>
      </c>
      <c r="AM1065" s="504"/>
      <c r="AN1065" s="142">
        <f t="shared" si="1867"/>
        <v>0</v>
      </c>
      <c r="AO1065" s="474"/>
      <c r="AP1065" s="474"/>
      <c r="AQ1065" s="463">
        <v>2020</v>
      </c>
      <c r="AR1065" s="280">
        <f t="shared" si="1914"/>
        <v>0</v>
      </c>
      <c r="AS1065" s="280">
        <f t="shared" ref="AS1065:AV1065" si="1932">AS1078</f>
        <v>0</v>
      </c>
      <c r="AT1065" s="280">
        <f t="shared" si="1932"/>
        <v>0</v>
      </c>
      <c r="AU1065" s="280">
        <f t="shared" si="1932"/>
        <v>0</v>
      </c>
      <c r="AV1065" s="280">
        <f t="shared" si="1932"/>
        <v>0</v>
      </c>
      <c r="AW1065" s="481"/>
      <c r="AX1065" s="142">
        <f t="shared" si="1912"/>
        <v>0</v>
      </c>
    </row>
    <row r="1066" spans="1:50" x14ac:dyDescent="0.3">
      <c r="A1066" s="566"/>
      <c r="B1066" s="551"/>
      <c r="C1066" s="18">
        <v>2025</v>
      </c>
      <c r="D1066" s="32">
        <v>0</v>
      </c>
      <c r="E1066" s="25">
        <f>E1079</f>
        <v>0</v>
      </c>
      <c r="F1066" s="6">
        <f t="shared" ref="F1066:F1067" si="1933">F1074</f>
        <v>0</v>
      </c>
      <c r="G1066" s="6">
        <v>0</v>
      </c>
      <c r="H1066" s="12">
        <v>0</v>
      </c>
      <c r="I1066" s="538"/>
      <c r="J1066" s="11"/>
      <c r="K1066" s="566"/>
      <c r="L1066" s="551"/>
      <c r="M1066" s="18">
        <v>2025</v>
      </c>
      <c r="N1066" s="32">
        <v>0</v>
      </c>
      <c r="O1066" s="25">
        <f>O1079</f>
        <v>0</v>
      </c>
      <c r="P1066" s="6">
        <f t="shared" ref="P1066:P1067" si="1934">P1074</f>
        <v>0</v>
      </c>
      <c r="Q1066" s="6">
        <v>0</v>
      </c>
      <c r="R1066" s="12">
        <v>0</v>
      </c>
      <c r="S1066" s="538"/>
      <c r="T1066" s="142">
        <f t="shared" si="1777"/>
        <v>0</v>
      </c>
      <c r="U1066" s="566"/>
      <c r="V1066" s="551"/>
      <c r="W1066" s="18">
        <v>2025</v>
      </c>
      <c r="X1066" s="32">
        <v>0</v>
      </c>
      <c r="Y1066" s="25">
        <f>Y1079</f>
        <v>0</v>
      </c>
      <c r="Z1066" s="6">
        <f t="shared" ref="Z1066:Z1067" si="1935">Z1074</f>
        <v>0</v>
      </c>
      <c r="AA1066" s="6">
        <v>0</v>
      </c>
      <c r="AB1066" s="12">
        <v>0</v>
      </c>
      <c r="AC1066" s="538"/>
      <c r="AD1066" s="142">
        <f t="shared" si="1833"/>
        <v>0</v>
      </c>
      <c r="AE1066" s="595"/>
      <c r="AF1066" s="511"/>
      <c r="AG1066" s="277">
        <v>2025</v>
      </c>
      <c r="AH1066" s="278">
        <f t="shared" si="1895"/>
        <v>0</v>
      </c>
      <c r="AI1066" s="301">
        <f t="shared" ref="AI1066:AL1066" si="1936">AI1079</f>
        <v>0</v>
      </c>
      <c r="AJ1066" s="280">
        <f t="shared" si="1936"/>
        <v>0</v>
      </c>
      <c r="AK1066" s="280">
        <f t="shared" si="1936"/>
        <v>0</v>
      </c>
      <c r="AL1066" s="282">
        <f t="shared" si="1936"/>
        <v>0</v>
      </c>
      <c r="AM1066" s="504"/>
      <c r="AN1066" s="142">
        <f t="shared" si="1867"/>
        <v>0</v>
      </c>
      <c r="AO1066" s="474"/>
      <c r="AP1066" s="474"/>
      <c r="AQ1066" s="463">
        <v>2021</v>
      </c>
      <c r="AR1066" s="280">
        <f t="shared" si="1914"/>
        <v>0</v>
      </c>
      <c r="AS1066" s="280">
        <f t="shared" ref="AS1066:AV1066" si="1937">AS1079</f>
        <v>0</v>
      </c>
      <c r="AT1066" s="280">
        <f t="shared" si="1937"/>
        <v>0</v>
      </c>
      <c r="AU1066" s="280">
        <f t="shared" si="1937"/>
        <v>0</v>
      </c>
      <c r="AV1066" s="280">
        <f t="shared" si="1937"/>
        <v>0</v>
      </c>
      <c r="AW1066" s="481"/>
      <c r="AX1066" s="142">
        <f t="shared" si="1912"/>
        <v>5800</v>
      </c>
    </row>
    <row r="1067" spans="1:50" ht="15" thickBot="1" x14ac:dyDescent="0.35">
      <c r="A1067" s="567"/>
      <c r="B1067" s="554"/>
      <c r="C1067" s="97">
        <v>2026</v>
      </c>
      <c r="D1067" s="115">
        <f t="shared" si="1925"/>
        <v>0</v>
      </c>
      <c r="E1067" s="116">
        <f>E1080</f>
        <v>0</v>
      </c>
      <c r="F1067" s="100">
        <f t="shared" si="1933"/>
        <v>0</v>
      </c>
      <c r="G1067" s="100">
        <v>0</v>
      </c>
      <c r="H1067" s="101">
        <v>0</v>
      </c>
      <c r="I1067" s="539"/>
      <c r="J1067" s="11"/>
      <c r="K1067" s="567"/>
      <c r="L1067" s="554"/>
      <c r="M1067" s="97">
        <v>2026</v>
      </c>
      <c r="N1067" s="115">
        <f t="shared" ref="N1067" si="1938">O1067+P1067+Q1067+R1067</f>
        <v>0</v>
      </c>
      <c r="O1067" s="116">
        <f>O1080</f>
        <v>0</v>
      </c>
      <c r="P1067" s="100">
        <f t="shared" si="1934"/>
        <v>0</v>
      </c>
      <c r="Q1067" s="100">
        <v>0</v>
      </c>
      <c r="R1067" s="101">
        <v>0</v>
      </c>
      <c r="S1067" s="539"/>
      <c r="T1067" s="142">
        <f t="shared" si="1777"/>
        <v>0</v>
      </c>
      <c r="U1067" s="567"/>
      <c r="V1067" s="554"/>
      <c r="W1067" s="97">
        <v>2026</v>
      </c>
      <c r="X1067" s="115">
        <f t="shared" ref="X1067" si="1939">Y1067+Z1067+AA1067+AB1067</f>
        <v>0</v>
      </c>
      <c r="Y1067" s="116">
        <f>Y1080</f>
        <v>0</v>
      </c>
      <c r="Z1067" s="100">
        <f t="shared" si="1935"/>
        <v>0</v>
      </c>
      <c r="AA1067" s="100">
        <v>0</v>
      </c>
      <c r="AB1067" s="101">
        <v>0</v>
      </c>
      <c r="AC1067" s="539"/>
      <c r="AD1067" s="142">
        <f t="shared" si="1833"/>
        <v>0</v>
      </c>
      <c r="AE1067" s="595"/>
      <c r="AF1067" s="511"/>
      <c r="AG1067" s="277">
        <v>2026</v>
      </c>
      <c r="AH1067" s="278">
        <f t="shared" si="1895"/>
        <v>0</v>
      </c>
      <c r="AI1067" s="301">
        <f t="shared" ref="AI1067:AL1067" si="1940">AI1080</f>
        <v>0</v>
      </c>
      <c r="AJ1067" s="280">
        <f t="shared" si="1940"/>
        <v>0</v>
      </c>
      <c r="AK1067" s="280">
        <f t="shared" si="1940"/>
        <v>0</v>
      </c>
      <c r="AL1067" s="282">
        <f t="shared" si="1940"/>
        <v>0</v>
      </c>
      <c r="AM1067" s="504"/>
      <c r="AN1067" s="142">
        <f t="shared" si="1867"/>
        <v>0</v>
      </c>
      <c r="AO1067" s="474"/>
      <c r="AP1067" s="474"/>
      <c r="AQ1067" s="463">
        <v>2022</v>
      </c>
      <c r="AR1067" s="281">
        <f t="shared" si="1914"/>
        <v>100000</v>
      </c>
      <c r="AS1067" s="281">
        <f t="shared" ref="AS1067:AV1067" si="1941">AS1080</f>
        <v>100000</v>
      </c>
      <c r="AT1067" s="280">
        <f t="shared" si="1941"/>
        <v>0</v>
      </c>
      <c r="AU1067" s="280">
        <f t="shared" si="1941"/>
        <v>0</v>
      </c>
      <c r="AV1067" s="280">
        <f t="shared" si="1941"/>
        <v>0</v>
      </c>
      <c r="AW1067" s="481"/>
      <c r="AX1067" s="142">
        <f t="shared" si="1912"/>
        <v>0</v>
      </c>
    </row>
    <row r="1068" spans="1:50" ht="15" thickBot="1" x14ac:dyDescent="0.35">
      <c r="A1068" s="229"/>
      <c r="B1068" s="227"/>
      <c r="C1068" s="261"/>
      <c r="D1068" s="294"/>
      <c r="E1068" s="295"/>
      <c r="F1068" s="264"/>
      <c r="G1068" s="264"/>
      <c r="H1068" s="265"/>
      <c r="I1068" s="219"/>
      <c r="J1068" s="11"/>
      <c r="K1068" s="229"/>
      <c r="L1068" s="227"/>
      <c r="M1068" s="261"/>
      <c r="N1068" s="294"/>
      <c r="O1068" s="295"/>
      <c r="P1068" s="264"/>
      <c r="Q1068" s="264"/>
      <c r="R1068" s="265"/>
      <c r="S1068" s="219"/>
      <c r="T1068" s="142"/>
      <c r="U1068" s="229"/>
      <c r="V1068" s="227"/>
      <c r="W1068" s="261"/>
      <c r="X1068" s="294"/>
      <c r="Y1068" s="295"/>
      <c r="Z1068" s="264"/>
      <c r="AA1068" s="264"/>
      <c r="AB1068" s="265"/>
      <c r="AC1068" s="219"/>
      <c r="AD1068" s="142"/>
      <c r="AE1068" s="596"/>
      <c r="AF1068" s="598"/>
      <c r="AG1068" s="303">
        <v>2027</v>
      </c>
      <c r="AH1068" s="414">
        <f t="shared" si="1895"/>
        <v>0</v>
      </c>
      <c r="AI1068" s="406">
        <f t="shared" ref="AI1068:AL1068" si="1942">AI1081</f>
        <v>0</v>
      </c>
      <c r="AJ1068" s="306">
        <f t="shared" si="1942"/>
        <v>0</v>
      </c>
      <c r="AK1068" s="306">
        <f t="shared" si="1942"/>
        <v>0</v>
      </c>
      <c r="AL1068" s="307">
        <f t="shared" si="1942"/>
        <v>0</v>
      </c>
      <c r="AM1068" s="504"/>
      <c r="AN1068" s="142">
        <f t="shared" si="1867"/>
        <v>0</v>
      </c>
      <c r="AO1068" s="474"/>
      <c r="AP1068" s="474"/>
      <c r="AQ1068" s="463">
        <v>2023</v>
      </c>
      <c r="AR1068" s="280">
        <f t="shared" si="1914"/>
        <v>0</v>
      </c>
      <c r="AS1068" s="280">
        <f t="shared" ref="AS1068:AV1068" si="1943">AS1081</f>
        <v>0</v>
      </c>
      <c r="AT1068" s="280">
        <f t="shared" si="1943"/>
        <v>0</v>
      </c>
      <c r="AU1068" s="280">
        <f t="shared" si="1943"/>
        <v>0</v>
      </c>
      <c r="AV1068" s="280">
        <f t="shared" si="1943"/>
        <v>0</v>
      </c>
      <c r="AW1068" s="481"/>
      <c r="AX1068" s="142">
        <f t="shared" si="1912"/>
        <v>0</v>
      </c>
    </row>
    <row r="1069" spans="1:50" x14ac:dyDescent="0.3">
      <c r="A1069" s="540" t="s">
        <v>118</v>
      </c>
      <c r="B1069" s="543" t="s">
        <v>120</v>
      </c>
      <c r="C1069" s="57" t="s">
        <v>144</v>
      </c>
      <c r="D1069" s="80">
        <f>SUM(D1070:D1080)</f>
        <v>100000</v>
      </c>
      <c r="E1069" s="81">
        <f>SUM(E1070:E1080)</f>
        <v>100000</v>
      </c>
      <c r="F1069" s="82">
        <f>SUM(F1070:F1080)</f>
        <v>0</v>
      </c>
      <c r="G1069" s="82">
        <f>SUM(G1070:G1080)</f>
        <v>0</v>
      </c>
      <c r="H1069" s="83">
        <f>SUM(H1070:H1080)</f>
        <v>0</v>
      </c>
      <c r="I1069" s="117"/>
      <c r="J1069" s="11"/>
      <c r="K1069" s="540" t="s">
        <v>118</v>
      </c>
      <c r="L1069" s="543" t="s">
        <v>120</v>
      </c>
      <c r="M1069" s="57" t="s">
        <v>144</v>
      </c>
      <c r="N1069" s="80">
        <f>SUM(N1070:N1080)</f>
        <v>100000</v>
      </c>
      <c r="O1069" s="81">
        <f>SUM(O1070:O1080)</f>
        <v>100000</v>
      </c>
      <c r="P1069" s="82">
        <f>SUM(P1070:P1080)</f>
        <v>0</v>
      </c>
      <c r="Q1069" s="82">
        <f>SUM(Q1070:Q1080)</f>
        <v>0</v>
      </c>
      <c r="R1069" s="83">
        <f>SUM(R1070:R1080)</f>
        <v>0</v>
      </c>
      <c r="S1069" s="117"/>
      <c r="T1069" s="142">
        <f t="shared" si="1777"/>
        <v>0</v>
      </c>
      <c r="U1069" s="540" t="s">
        <v>118</v>
      </c>
      <c r="V1069" s="543" t="s">
        <v>120</v>
      </c>
      <c r="W1069" s="57" t="s">
        <v>144</v>
      </c>
      <c r="X1069" s="80">
        <f>SUM(X1070:X1080)</f>
        <v>100000</v>
      </c>
      <c r="Y1069" s="81">
        <f>SUM(Y1070:Y1080)</f>
        <v>100000</v>
      </c>
      <c r="Z1069" s="82">
        <f>SUM(Z1070:Z1080)</f>
        <v>0</v>
      </c>
      <c r="AA1069" s="82">
        <f>SUM(AA1070:AA1080)</f>
        <v>0</v>
      </c>
      <c r="AB1069" s="83">
        <f>SUM(AB1070:AB1080)</f>
        <v>0</v>
      </c>
      <c r="AC1069" s="117"/>
      <c r="AD1069" s="142">
        <f t="shared" si="1833"/>
        <v>0</v>
      </c>
      <c r="AE1069" s="648" t="s">
        <v>118</v>
      </c>
      <c r="AF1069" s="510" t="s">
        <v>120</v>
      </c>
      <c r="AG1069" s="308" t="s">
        <v>188</v>
      </c>
      <c r="AH1069" s="309">
        <f t="shared" si="1895"/>
        <v>100000</v>
      </c>
      <c r="AI1069" s="320">
        <f>SUM(AI1070:AI1081)</f>
        <v>100000</v>
      </c>
      <c r="AJ1069" s="312">
        <f t="shared" ref="AJ1069:AL1069" si="1944">SUM(AJ1070:AJ1081)</f>
        <v>0</v>
      </c>
      <c r="AK1069" s="312">
        <f t="shared" si="1944"/>
        <v>0</v>
      </c>
      <c r="AL1069" s="313">
        <f t="shared" si="1944"/>
        <v>0</v>
      </c>
      <c r="AM1069" s="504"/>
      <c r="AN1069" s="142">
        <f t="shared" si="1867"/>
        <v>0</v>
      </c>
      <c r="AO1069" s="474"/>
      <c r="AP1069" s="474"/>
      <c r="AQ1069" s="463">
        <v>2024</v>
      </c>
      <c r="AR1069" s="281">
        <f t="shared" si="1914"/>
        <v>0</v>
      </c>
      <c r="AS1069" s="281">
        <f t="shared" ref="AS1069:AV1069" si="1945">AS1082</f>
        <v>0</v>
      </c>
      <c r="AT1069" s="280">
        <f t="shared" si="1945"/>
        <v>0</v>
      </c>
      <c r="AU1069" s="280">
        <f t="shared" si="1945"/>
        <v>0</v>
      </c>
      <c r="AV1069" s="280">
        <f t="shared" si="1945"/>
        <v>0</v>
      </c>
      <c r="AW1069" s="481"/>
      <c r="AX1069" s="142">
        <f t="shared" si="1912"/>
        <v>0</v>
      </c>
    </row>
    <row r="1070" spans="1:50" x14ac:dyDescent="0.3">
      <c r="A1070" s="541"/>
      <c r="B1070" s="544"/>
      <c r="C1070" s="19">
        <v>2016</v>
      </c>
      <c r="D1070" s="35">
        <f>SUM(E1070:H1070)</f>
        <v>0</v>
      </c>
      <c r="E1070" s="28">
        <v>0</v>
      </c>
      <c r="F1070" s="7">
        <v>0</v>
      </c>
      <c r="G1070" s="7">
        <v>0</v>
      </c>
      <c r="H1070" s="84">
        <v>0</v>
      </c>
      <c r="I1070" s="90"/>
      <c r="J1070" s="11"/>
      <c r="K1070" s="541"/>
      <c r="L1070" s="544"/>
      <c r="M1070" s="19">
        <v>2016</v>
      </c>
      <c r="N1070" s="35">
        <f>SUM(O1070:R1070)</f>
        <v>0</v>
      </c>
      <c r="O1070" s="28">
        <v>0</v>
      </c>
      <c r="P1070" s="7">
        <v>0</v>
      </c>
      <c r="Q1070" s="7">
        <v>0</v>
      </c>
      <c r="R1070" s="84">
        <v>0</v>
      </c>
      <c r="S1070" s="90"/>
      <c r="T1070" s="142">
        <f t="shared" si="1777"/>
        <v>0</v>
      </c>
      <c r="U1070" s="541"/>
      <c r="V1070" s="544"/>
      <c r="W1070" s="19">
        <v>2016</v>
      </c>
      <c r="X1070" s="35">
        <f>SUM(Y1070:AB1070)</f>
        <v>0</v>
      </c>
      <c r="Y1070" s="28">
        <v>0</v>
      </c>
      <c r="Z1070" s="7">
        <v>0</v>
      </c>
      <c r="AA1070" s="7">
        <v>0</v>
      </c>
      <c r="AB1070" s="84">
        <v>0</v>
      </c>
      <c r="AC1070" s="90"/>
      <c r="AD1070" s="142">
        <f t="shared" si="1833"/>
        <v>0</v>
      </c>
      <c r="AE1070" s="595"/>
      <c r="AF1070" s="511"/>
      <c r="AG1070" s="283">
        <v>2016</v>
      </c>
      <c r="AH1070" s="289">
        <f t="shared" si="1895"/>
        <v>0</v>
      </c>
      <c r="AI1070" s="285">
        <f>AI1083</f>
        <v>0</v>
      </c>
      <c r="AJ1070" s="286">
        <f t="shared" ref="AJ1070:AL1070" si="1946">AJ1083</f>
        <v>0</v>
      </c>
      <c r="AK1070" s="286">
        <f t="shared" si="1946"/>
        <v>0</v>
      </c>
      <c r="AL1070" s="288">
        <f t="shared" si="1946"/>
        <v>0</v>
      </c>
      <c r="AM1070" s="504"/>
      <c r="AN1070" s="142">
        <f t="shared" si="1867"/>
        <v>0</v>
      </c>
      <c r="AO1070" s="474"/>
      <c r="AP1070" s="474"/>
      <c r="AQ1070" s="463">
        <v>2025</v>
      </c>
      <c r="AR1070" s="281">
        <f t="shared" si="1914"/>
        <v>5800</v>
      </c>
      <c r="AS1070" s="281">
        <f>AS1083+AS1100</f>
        <v>5771</v>
      </c>
      <c r="AT1070" s="281">
        <f t="shared" ref="AT1070:AV1070" si="1947">AT1083+AT1100</f>
        <v>29</v>
      </c>
      <c r="AU1070" s="281">
        <f t="shared" si="1947"/>
        <v>0</v>
      </c>
      <c r="AV1070" s="281">
        <f t="shared" si="1947"/>
        <v>0</v>
      </c>
      <c r="AW1070" s="481"/>
      <c r="AX1070" s="142">
        <f t="shared" si="1912"/>
        <v>0</v>
      </c>
    </row>
    <row r="1071" spans="1:50" x14ac:dyDescent="0.3">
      <c r="A1071" s="541"/>
      <c r="B1071" s="544"/>
      <c r="C1071" s="19">
        <v>2017</v>
      </c>
      <c r="D1071" s="35">
        <f t="shared" ref="D1071:D1080" si="1948">SUM(E1071:H1071)</f>
        <v>0</v>
      </c>
      <c r="E1071" s="28">
        <v>0</v>
      </c>
      <c r="F1071" s="7">
        <v>0</v>
      </c>
      <c r="G1071" s="7">
        <v>0</v>
      </c>
      <c r="H1071" s="84">
        <v>0</v>
      </c>
      <c r="I1071" s="90"/>
      <c r="J1071" s="11"/>
      <c r="K1071" s="541"/>
      <c r="L1071" s="544"/>
      <c r="M1071" s="19">
        <v>2017</v>
      </c>
      <c r="N1071" s="35">
        <f t="shared" ref="N1071:N1080" si="1949">SUM(O1071:R1071)</f>
        <v>0</v>
      </c>
      <c r="O1071" s="28">
        <v>0</v>
      </c>
      <c r="P1071" s="7">
        <v>0</v>
      </c>
      <c r="Q1071" s="7">
        <v>0</v>
      </c>
      <c r="R1071" s="84">
        <v>0</v>
      </c>
      <c r="S1071" s="90"/>
      <c r="T1071" s="142">
        <f t="shared" si="1777"/>
        <v>0</v>
      </c>
      <c r="U1071" s="541"/>
      <c r="V1071" s="544"/>
      <c r="W1071" s="19">
        <v>2017</v>
      </c>
      <c r="X1071" s="35">
        <f t="shared" ref="X1071:X1080" si="1950">SUM(Y1071:AB1071)</f>
        <v>0</v>
      </c>
      <c r="Y1071" s="28">
        <v>0</v>
      </c>
      <c r="Z1071" s="7">
        <v>0</v>
      </c>
      <c r="AA1071" s="7">
        <v>0</v>
      </c>
      <c r="AB1071" s="84">
        <v>0</v>
      </c>
      <c r="AC1071" s="90"/>
      <c r="AD1071" s="142">
        <f t="shared" si="1833"/>
        <v>0</v>
      </c>
      <c r="AE1071" s="595"/>
      <c r="AF1071" s="511"/>
      <c r="AG1071" s="283">
        <v>2017</v>
      </c>
      <c r="AH1071" s="289">
        <f t="shared" si="1895"/>
        <v>0</v>
      </c>
      <c r="AI1071" s="285">
        <f t="shared" ref="AI1071:AL1071" si="1951">AI1084</f>
        <v>0</v>
      </c>
      <c r="AJ1071" s="286">
        <f t="shared" si="1951"/>
        <v>0</v>
      </c>
      <c r="AK1071" s="286">
        <f t="shared" si="1951"/>
        <v>0</v>
      </c>
      <c r="AL1071" s="288">
        <f t="shared" si="1951"/>
        <v>0</v>
      </c>
      <c r="AM1071" s="504"/>
      <c r="AN1071" s="142">
        <f t="shared" si="1867"/>
        <v>0</v>
      </c>
      <c r="AO1071" s="474"/>
      <c r="AP1071" s="474"/>
      <c r="AQ1071" s="463">
        <v>2026</v>
      </c>
      <c r="AR1071" s="281">
        <f t="shared" si="1914"/>
        <v>0</v>
      </c>
      <c r="AS1071" s="281">
        <f t="shared" ref="AS1071:AV1071" si="1952">AS1084</f>
        <v>0</v>
      </c>
      <c r="AT1071" s="280">
        <f t="shared" si="1952"/>
        <v>0</v>
      </c>
      <c r="AU1071" s="280">
        <f t="shared" si="1952"/>
        <v>0</v>
      </c>
      <c r="AV1071" s="280">
        <f t="shared" si="1952"/>
        <v>0</v>
      </c>
      <c r="AW1071" s="481"/>
      <c r="AX1071" s="142">
        <f t="shared" si="1912"/>
        <v>0</v>
      </c>
    </row>
    <row r="1072" spans="1:50" x14ac:dyDescent="0.3">
      <c r="A1072" s="541"/>
      <c r="B1072" s="544"/>
      <c r="C1072" s="19">
        <v>2018</v>
      </c>
      <c r="D1072" s="35">
        <f t="shared" si="1948"/>
        <v>0</v>
      </c>
      <c r="E1072" s="28">
        <v>0</v>
      </c>
      <c r="F1072" s="7">
        <v>0</v>
      </c>
      <c r="G1072" s="7">
        <v>0</v>
      </c>
      <c r="H1072" s="84">
        <v>0</v>
      </c>
      <c r="I1072" s="90"/>
      <c r="J1072" s="11"/>
      <c r="K1072" s="541"/>
      <c r="L1072" s="544"/>
      <c r="M1072" s="19">
        <v>2018</v>
      </c>
      <c r="N1072" s="35">
        <f t="shared" si="1949"/>
        <v>0</v>
      </c>
      <c r="O1072" s="28">
        <v>0</v>
      </c>
      <c r="P1072" s="7">
        <v>0</v>
      </c>
      <c r="Q1072" s="7">
        <v>0</v>
      </c>
      <c r="R1072" s="84">
        <v>0</v>
      </c>
      <c r="S1072" s="90"/>
      <c r="T1072" s="142">
        <f t="shared" si="1777"/>
        <v>0</v>
      </c>
      <c r="U1072" s="541"/>
      <c r="V1072" s="544"/>
      <c r="W1072" s="19">
        <v>2018</v>
      </c>
      <c r="X1072" s="35">
        <f t="shared" si="1950"/>
        <v>0</v>
      </c>
      <c r="Y1072" s="28">
        <v>0</v>
      </c>
      <c r="Z1072" s="7">
        <v>0</v>
      </c>
      <c r="AA1072" s="7">
        <v>0</v>
      </c>
      <c r="AB1072" s="84">
        <v>0</v>
      </c>
      <c r="AC1072" s="90"/>
      <c r="AD1072" s="142">
        <f t="shared" si="1833"/>
        <v>0</v>
      </c>
      <c r="AE1072" s="595"/>
      <c r="AF1072" s="511"/>
      <c r="AG1072" s="283">
        <v>2018</v>
      </c>
      <c r="AH1072" s="289">
        <f t="shared" si="1895"/>
        <v>0</v>
      </c>
      <c r="AI1072" s="285">
        <f t="shared" ref="AI1072:AL1072" si="1953">AI1085</f>
        <v>0</v>
      </c>
      <c r="AJ1072" s="286">
        <f t="shared" si="1953"/>
        <v>0</v>
      </c>
      <c r="AK1072" s="286">
        <f t="shared" si="1953"/>
        <v>0</v>
      </c>
      <c r="AL1072" s="288">
        <f t="shared" si="1953"/>
        <v>0</v>
      </c>
      <c r="AM1072" s="504"/>
      <c r="AN1072" s="142">
        <f t="shared" si="1867"/>
        <v>0</v>
      </c>
      <c r="AO1072" s="474"/>
      <c r="AP1072" s="474"/>
      <c r="AQ1072" s="463">
        <v>2027</v>
      </c>
      <c r="AR1072" s="281">
        <f t="shared" si="1914"/>
        <v>0</v>
      </c>
      <c r="AS1072" s="281">
        <f t="shared" ref="AS1072:AV1072" si="1954">AS1085</f>
        <v>0</v>
      </c>
      <c r="AT1072" s="280">
        <f t="shared" si="1954"/>
        <v>0</v>
      </c>
      <c r="AU1072" s="280">
        <f t="shared" si="1954"/>
        <v>0</v>
      </c>
      <c r="AV1072" s="280">
        <f t="shared" si="1954"/>
        <v>0</v>
      </c>
      <c r="AW1072" s="481"/>
      <c r="AX1072" s="142">
        <f t="shared" si="1912"/>
        <v>0</v>
      </c>
    </row>
    <row r="1073" spans="1:50" x14ac:dyDescent="0.3">
      <c r="A1073" s="541"/>
      <c r="B1073" s="544"/>
      <c r="C1073" s="19">
        <v>2019</v>
      </c>
      <c r="D1073" s="35">
        <f t="shared" si="1948"/>
        <v>0</v>
      </c>
      <c r="E1073" s="28">
        <v>0</v>
      </c>
      <c r="F1073" s="7">
        <v>0</v>
      </c>
      <c r="G1073" s="7">
        <v>0</v>
      </c>
      <c r="H1073" s="84">
        <v>0</v>
      </c>
      <c r="I1073" s="90"/>
      <c r="J1073" s="11"/>
      <c r="K1073" s="541"/>
      <c r="L1073" s="544"/>
      <c r="M1073" s="19">
        <v>2019</v>
      </c>
      <c r="N1073" s="35">
        <f t="shared" si="1949"/>
        <v>0</v>
      </c>
      <c r="O1073" s="28">
        <v>0</v>
      </c>
      <c r="P1073" s="7">
        <v>0</v>
      </c>
      <c r="Q1073" s="7">
        <v>0</v>
      </c>
      <c r="R1073" s="84">
        <v>0</v>
      </c>
      <c r="S1073" s="90"/>
      <c r="T1073" s="142">
        <f t="shared" si="1777"/>
        <v>0</v>
      </c>
      <c r="U1073" s="541"/>
      <c r="V1073" s="544"/>
      <c r="W1073" s="19">
        <v>2019</v>
      </c>
      <c r="X1073" s="35">
        <f t="shared" si="1950"/>
        <v>0</v>
      </c>
      <c r="Y1073" s="28">
        <v>0</v>
      </c>
      <c r="Z1073" s="7">
        <v>0</v>
      </c>
      <c r="AA1073" s="7">
        <v>0</v>
      </c>
      <c r="AB1073" s="84">
        <v>0</v>
      </c>
      <c r="AC1073" s="90"/>
      <c r="AD1073" s="142">
        <f t="shared" si="1833"/>
        <v>0</v>
      </c>
      <c r="AE1073" s="595"/>
      <c r="AF1073" s="511"/>
      <c r="AG1073" s="283">
        <v>2019</v>
      </c>
      <c r="AH1073" s="289">
        <f t="shared" si="1895"/>
        <v>0</v>
      </c>
      <c r="AI1073" s="285">
        <f t="shared" ref="AI1073:AL1073" si="1955">AI1086</f>
        <v>0</v>
      </c>
      <c r="AJ1073" s="286">
        <f t="shared" si="1955"/>
        <v>0</v>
      </c>
      <c r="AK1073" s="286">
        <f t="shared" si="1955"/>
        <v>0</v>
      </c>
      <c r="AL1073" s="288">
        <f t="shared" si="1955"/>
        <v>0</v>
      </c>
      <c r="AM1073" s="504"/>
      <c r="AN1073" s="142">
        <f t="shared" si="1867"/>
        <v>0</v>
      </c>
      <c r="AO1073" s="474" t="s">
        <v>118</v>
      </c>
      <c r="AP1073" s="474" t="s">
        <v>120</v>
      </c>
      <c r="AQ1073" s="463" t="s">
        <v>188</v>
      </c>
      <c r="AR1073" s="281">
        <f t="shared" si="1914"/>
        <v>100000</v>
      </c>
      <c r="AS1073" s="281">
        <f>SUM(AS1074:AS1085)</f>
        <v>100000</v>
      </c>
      <c r="AT1073" s="280">
        <f t="shared" ref="AT1073:AV1073" si="1956">SUM(AT1074:AT1085)</f>
        <v>0</v>
      </c>
      <c r="AU1073" s="280">
        <f t="shared" si="1956"/>
        <v>0</v>
      </c>
      <c r="AV1073" s="280">
        <f t="shared" si="1956"/>
        <v>0</v>
      </c>
      <c r="AW1073" s="481"/>
      <c r="AX1073" s="142">
        <f t="shared" si="1912"/>
        <v>0</v>
      </c>
    </row>
    <row r="1074" spans="1:50" x14ac:dyDescent="0.3">
      <c r="A1074" s="541"/>
      <c r="B1074" s="544"/>
      <c r="C1074" s="19">
        <v>2020</v>
      </c>
      <c r="D1074" s="35">
        <f t="shared" si="1948"/>
        <v>0</v>
      </c>
      <c r="E1074" s="28">
        <f t="shared" ref="E1074:E1078" si="1957">E1087</f>
        <v>0</v>
      </c>
      <c r="F1074" s="7">
        <v>0</v>
      </c>
      <c r="G1074" s="7">
        <v>0</v>
      </c>
      <c r="H1074" s="84">
        <v>0</v>
      </c>
      <c r="I1074" s="90"/>
      <c r="J1074" s="11"/>
      <c r="K1074" s="541"/>
      <c r="L1074" s="544"/>
      <c r="M1074" s="19">
        <v>2020</v>
      </c>
      <c r="N1074" s="35">
        <f t="shared" si="1949"/>
        <v>0</v>
      </c>
      <c r="O1074" s="28">
        <f t="shared" ref="O1074:O1078" si="1958">O1087</f>
        <v>0</v>
      </c>
      <c r="P1074" s="7">
        <v>0</v>
      </c>
      <c r="Q1074" s="7">
        <v>0</v>
      </c>
      <c r="R1074" s="84">
        <v>0</v>
      </c>
      <c r="S1074" s="90"/>
      <c r="T1074" s="142">
        <f t="shared" si="1777"/>
        <v>0</v>
      </c>
      <c r="U1074" s="541"/>
      <c r="V1074" s="544"/>
      <c r="W1074" s="19">
        <v>2020</v>
      </c>
      <c r="X1074" s="35">
        <f t="shared" si="1950"/>
        <v>0</v>
      </c>
      <c r="Y1074" s="28">
        <f t="shared" ref="Y1074:Y1078" si="1959">Y1087</f>
        <v>0</v>
      </c>
      <c r="Z1074" s="7">
        <v>0</v>
      </c>
      <c r="AA1074" s="7">
        <v>0</v>
      </c>
      <c r="AB1074" s="84">
        <v>0</v>
      </c>
      <c r="AC1074" s="90"/>
      <c r="AD1074" s="142">
        <f t="shared" si="1833"/>
        <v>0</v>
      </c>
      <c r="AE1074" s="595"/>
      <c r="AF1074" s="511"/>
      <c r="AG1074" s="283">
        <v>2020</v>
      </c>
      <c r="AH1074" s="289">
        <f t="shared" si="1895"/>
        <v>0</v>
      </c>
      <c r="AI1074" s="285">
        <f t="shared" ref="AI1074:AL1074" si="1960">AI1087</f>
        <v>0</v>
      </c>
      <c r="AJ1074" s="286">
        <f t="shared" si="1960"/>
        <v>0</v>
      </c>
      <c r="AK1074" s="286">
        <f t="shared" si="1960"/>
        <v>0</v>
      </c>
      <c r="AL1074" s="288">
        <f t="shared" si="1960"/>
        <v>0</v>
      </c>
      <c r="AM1074" s="504"/>
      <c r="AN1074" s="142">
        <f t="shared" si="1867"/>
        <v>0</v>
      </c>
      <c r="AO1074" s="474"/>
      <c r="AP1074" s="474"/>
      <c r="AQ1074" s="464">
        <v>2016</v>
      </c>
      <c r="AR1074" s="286">
        <f t="shared" si="1914"/>
        <v>0</v>
      </c>
      <c r="AS1074" s="286">
        <f>AS1087</f>
        <v>0</v>
      </c>
      <c r="AT1074" s="286">
        <f t="shared" ref="AT1074:AV1074" si="1961">AT1087</f>
        <v>0</v>
      </c>
      <c r="AU1074" s="286">
        <f t="shared" si="1961"/>
        <v>0</v>
      </c>
      <c r="AV1074" s="286">
        <f t="shared" si="1961"/>
        <v>0</v>
      </c>
      <c r="AW1074" s="481"/>
      <c r="AX1074" s="142">
        <f t="shared" si="1912"/>
        <v>0</v>
      </c>
    </row>
    <row r="1075" spans="1:50" x14ac:dyDescent="0.3">
      <c r="A1075" s="541"/>
      <c r="B1075" s="544"/>
      <c r="C1075" s="19">
        <v>2021</v>
      </c>
      <c r="D1075" s="35">
        <f t="shared" si="1948"/>
        <v>0</v>
      </c>
      <c r="E1075" s="28">
        <f t="shared" si="1957"/>
        <v>0</v>
      </c>
      <c r="F1075" s="7">
        <v>0</v>
      </c>
      <c r="G1075" s="7">
        <v>0</v>
      </c>
      <c r="H1075" s="84">
        <v>0</v>
      </c>
      <c r="I1075" s="90"/>
      <c r="J1075" s="11"/>
      <c r="K1075" s="541"/>
      <c r="L1075" s="544"/>
      <c r="M1075" s="19">
        <v>2021</v>
      </c>
      <c r="N1075" s="35">
        <f t="shared" si="1949"/>
        <v>0</v>
      </c>
      <c r="O1075" s="28">
        <f t="shared" si="1958"/>
        <v>0</v>
      </c>
      <c r="P1075" s="7">
        <v>0</v>
      </c>
      <c r="Q1075" s="7">
        <v>0</v>
      </c>
      <c r="R1075" s="84">
        <v>0</v>
      </c>
      <c r="S1075" s="90"/>
      <c r="T1075" s="142">
        <f t="shared" si="1777"/>
        <v>0</v>
      </c>
      <c r="U1075" s="541"/>
      <c r="V1075" s="544"/>
      <c r="W1075" s="19">
        <v>2021</v>
      </c>
      <c r="X1075" s="35">
        <f t="shared" si="1950"/>
        <v>0</v>
      </c>
      <c r="Y1075" s="28">
        <f t="shared" si="1959"/>
        <v>0</v>
      </c>
      <c r="Z1075" s="7">
        <v>0</v>
      </c>
      <c r="AA1075" s="7">
        <v>0</v>
      </c>
      <c r="AB1075" s="84">
        <v>0</v>
      </c>
      <c r="AC1075" s="90"/>
      <c r="AD1075" s="142">
        <f t="shared" si="1833"/>
        <v>0</v>
      </c>
      <c r="AE1075" s="595"/>
      <c r="AF1075" s="511"/>
      <c r="AG1075" s="283">
        <v>2021</v>
      </c>
      <c r="AH1075" s="289">
        <f t="shared" si="1895"/>
        <v>0</v>
      </c>
      <c r="AI1075" s="285">
        <f t="shared" ref="AI1075:AL1075" si="1962">AI1088</f>
        <v>0</v>
      </c>
      <c r="AJ1075" s="286">
        <f t="shared" si="1962"/>
        <v>0</v>
      </c>
      <c r="AK1075" s="286">
        <f t="shared" si="1962"/>
        <v>0</v>
      </c>
      <c r="AL1075" s="288">
        <f t="shared" si="1962"/>
        <v>0</v>
      </c>
      <c r="AM1075" s="504"/>
      <c r="AN1075" s="142">
        <f t="shared" si="1867"/>
        <v>0</v>
      </c>
      <c r="AO1075" s="474"/>
      <c r="AP1075" s="474"/>
      <c r="AQ1075" s="464">
        <v>2017</v>
      </c>
      <c r="AR1075" s="286">
        <f t="shared" si="1914"/>
        <v>0</v>
      </c>
      <c r="AS1075" s="286">
        <f t="shared" ref="AS1075:AV1075" si="1963">AS1088</f>
        <v>0</v>
      </c>
      <c r="AT1075" s="286">
        <f t="shared" si="1963"/>
        <v>0</v>
      </c>
      <c r="AU1075" s="286">
        <f t="shared" si="1963"/>
        <v>0</v>
      </c>
      <c r="AV1075" s="286">
        <f t="shared" si="1963"/>
        <v>0</v>
      </c>
      <c r="AW1075" s="481"/>
      <c r="AX1075" s="142">
        <f t="shared" si="1912"/>
        <v>0</v>
      </c>
    </row>
    <row r="1076" spans="1:50" x14ac:dyDescent="0.3">
      <c r="A1076" s="541"/>
      <c r="B1076" s="544"/>
      <c r="C1076" s="19">
        <v>2022</v>
      </c>
      <c r="D1076" s="34">
        <f t="shared" si="1948"/>
        <v>100000</v>
      </c>
      <c r="E1076" s="27">
        <f t="shared" si="1957"/>
        <v>100000</v>
      </c>
      <c r="F1076" s="7">
        <v>0</v>
      </c>
      <c r="G1076" s="7">
        <v>0</v>
      </c>
      <c r="H1076" s="84">
        <v>0</v>
      </c>
      <c r="I1076" s="90"/>
      <c r="J1076" s="11"/>
      <c r="K1076" s="541"/>
      <c r="L1076" s="544"/>
      <c r="M1076" s="19">
        <v>2022</v>
      </c>
      <c r="N1076" s="34">
        <f t="shared" si="1949"/>
        <v>100000</v>
      </c>
      <c r="O1076" s="27">
        <f t="shared" si="1958"/>
        <v>100000</v>
      </c>
      <c r="P1076" s="7">
        <v>0</v>
      </c>
      <c r="Q1076" s="7">
        <v>0</v>
      </c>
      <c r="R1076" s="84">
        <v>0</v>
      </c>
      <c r="S1076" s="90"/>
      <c r="T1076" s="142">
        <f t="shared" si="1777"/>
        <v>0</v>
      </c>
      <c r="U1076" s="541"/>
      <c r="V1076" s="544"/>
      <c r="W1076" s="19">
        <v>2022</v>
      </c>
      <c r="X1076" s="34">
        <f t="shared" si="1950"/>
        <v>100000</v>
      </c>
      <c r="Y1076" s="27">
        <f t="shared" si="1959"/>
        <v>100000</v>
      </c>
      <c r="Z1076" s="7">
        <v>0</v>
      </c>
      <c r="AA1076" s="7">
        <v>0</v>
      </c>
      <c r="AB1076" s="84">
        <v>0</v>
      </c>
      <c r="AC1076" s="90"/>
      <c r="AD1076" s="142">
        <f t="shared" si="1833"/>
        <v>0</v>
      </c>
      <c r="AE1076" s="595"/>
      <c r="AF1076" s="511"/>
      <c r="AG1076" s="283">
        <v>2022</v>
      </c>
      <c r="AH1076" s="284">
        <f t="shared" si="1895"/>
        <v>100000</v>
      </c>
      <c r="AI1076" s="314">
        <f t="shared" ref="AI1076:AL1076" si="1964">AI1089</f>
        <v>100000</v>
      </c>
      <c r="AJ1076" s="286">
        <f t="shared" si="1964"/>
        <v>0</v>
      </c>
      <c r="AK1076" s="286">
        <f t="shared" si="1964"/>
        <v>0</v>
      </c>
      <c r="AL1076" s="288">
        <f t="shared" si="1964"/>
        <v>0</v>
      </c>
      <c r="AM1076" s="504"/>
      <c r="AN1076" s="142">
        <f t="shared" si="1867"/>
        <v>0</v>
      </c>
      <c r="AO1076" s="474"/>
      <c r="AP1076" s="474"/>
      <c r="AQ1076" s="464">
        <v>2018</v>
      </c>
      <c r="AR1076" s="286">
        <f t="shared" si="1914"/>
        <v>0</v>
      </c>
      <c r="AS1076" s="286">
        <f t="shared" ref="AS1076:AV1076" si="1965">AS1089</f>
        <v>0</v>
      </c>
      <c r="AT1076" s="286">
        <f t="shared" si="1965"/>
        <v>0</v>
      </c>
      <c r="AU1076" s="286">
        <f t="shared" si="1965"/>
        <v>0</v>
      </c>
      <c r="AV1076" s="286">
        <f t="shared" si="1965"/>
        <v>0</v>
      </c>
      <c r="AW1076" s="481"/>
      <c r="AX1076" s="142">
        <f t="shared" si="1912"/>
        <v>0</v>
      </c>
    </row>
    <row r="1077" spans="1:50" x14ac:dyDescent="0.3">
      <c r="A1077" s="541"/>
      <c r="B1077" s="544"/>
      <c r="C1077" s="19">
        <v>2023</v>
      </c>
      <c r="D1077" s="34">
        <f t="shared" si="1948"/>
        <v>0</v>
      </c>
      <c r="E1077" s="27">
        <f t="shared" si="1957"/>
        <v>0</v>
      </c>
      <c r="F1077" s="7">
        <v>0</v>
      </c>
      <c r="G1077" s="7">
        <v>0</v>
      </c>
      <c r="H1077" s="84">
        <v>0</v>
      </c>
      <c r="I1077" s="90"/>
      <c r="J1077" s="11"/>
      <c r="K1077" s="541"/>
      <c r="L1077" s="544"/>
      <c r="M1077" s="19">
        <v>2023</v>
      </c>
      <c r="N1077" s="34">
        <f t="shared" si="1949"/>
        <v>0</v>
      </c>
      <c r="O1077" s="27">
        <f t="shared" si="1958"/>
        <v>0</v>
      </c>
      <c r="P1077" s="7">
        <v>0</v>
      </c>
      <c r="Q1077" s="7">
        <v>0</v>
      </c>
      <c r="R1077" s="84">
        <v>0</v>
      </c>
      <c r="S1077" s="90"/>
      <c r="T1077" s="142">
        <f t="shared" si="1777"/>
        <v>0</v>
      </c>
      <c r="U1077" s="541"/>
      <c r="V1077" s="544"/>
      <c r="W1077" s="19">
        <v>2023</v>
      </c>
      <c r="X1077" s="34">
        <f t="shared" si="1950"/>
        <v>0</v>
      </c>
      <c r="Y1077" s="27">
        <f t="shared" si="1959"/>
        <v>0</v>
      </c>
      <c r="Z1077" s="7">
        <v>0</v>
      </c>
      <c r="AA1077" s="7">
        <v>0</v>
      </c>
      <c r="AB1077" s="84">
        <v>0</v>
      </c>
      <c r="AC1077" s="90"/>
      <c r="AD1077" s="142">
        <f t="shared" si="1833"/>
        <v>0</v>
      </c>
      <c r="AE1077" s="595"/>
      <c r="AF1077" s="511"/>
      <c r="AG1077" s="283">
        <v>2023</v>
      </c>
      <c r="AH1077" s="284">
        <f t="shared" si="1895"/>
        <v>0</v>
      </c>
      <c r="AI1077" s="314">
        <f t="shared" ref="AI1077:AL1077" si="1966">AI1090</f>
        <v>0</v>
      </c>
      <c r="AJ1077" s="286">
        <f t="shared" si="1966"/>
        <v>0</v>
      </c>
      <c r="AK1077" s="286">
        <f t="shared" si="1966"/>
        <v>0</v>
      </c>
      <c r="AL1077" s="288">
        <f t="shared" si="1966"/>
        <v>0</v>
      </c>
      <c r="AM1077" s="504"/>
      <c r="AN1077" s="142">
        <f t="shared" si="1867"/>
        <v>0</v>
      </c>
      <c r="AO1077" s="474"/>
      <c r="AP1077" s="474"/>
      <c r="AQ1077" s="464">
        <v>2019</v>
      </c>
      <c r="AR1077" s="286">
        <f t="shared" si="1914"/>
        <v>0</v>
      </c>
      <c r="AS1077" s="286">
        <f t="shared" ref="AS1077:AV1077" si="1967">AS1090</f>
        <v>0</v>
      </c>
      <c r="AT1077" s="286">
        <f t="shared" si="1967"/>
        <v>0</v>
      </c>
      <c r="AU1077" s="286">
        <f t="shared" si="1967"/>
        <v>0</v>
      </c>
      <c r="AV1077" s="286">
        <f t="shared" si="1967"/>
        <v>0</v>
      </c>
      <c r="AW1077" s="481"/>
      <c r="AX1077" s="142">
        <f t="shared" si="1912"/>
        <v>0</v>
      </c>
    </row>
    <row r="1078" spans="1:50" x14ac:dyDescent="0.3">
      <c r="A1078" s="541"/>
      <c r="B1078" s="544"/>
      <c r="C1078" s="19">
        <v>2024</v>
      </c>
      <c r="D1078" s="34">
        <f t="shared" si="1948"/>
        <v>0</v>
      </c>
      <c r="E1078" s="27">
        <f t="shared" si="1957"/>
        <v>0</v>
      </c>
      <c r="F1078" s="7">
        <v>0</v>
      </c>
      <c r="G1078" s="7">
        <v>0</v>
      </c>
      <c r="H1078" s="84">
        <v>0</v>
      </c>
      <c r="I1078" s="90"/>
      <c r="J1078" s="11"/>
      <c r="K1078" s="541"/>
      <c r="L1078" s="544"/>
      <c r="M1078" s="19">
        <v>2024</v>
      </c>
      <c r="N1078" s="34">
        <f t="shared" si="1949"/>
        <v>0</v>
      </c>
      <c r="O1078" s="27">
        <f t="shared" si="1958"/>
        <v>0</v>
      </c>
      <c r="P1078" s="7">
        <v>0</v>
      </c>
      <c r="Q1078" s="7">
        <v>0</v>
      </c>
      <c r="R1078" s="84">
        <v>0</v>
      </c>
      <c r="S1078" s="90"/>
      <c r="T1078" s="142">
        <f t="shared" si="1777"/>
        <v>0</v>
      </c>
      <c r="U1078" s="541"/>
      <c r="V1078" s="544"/>
      <c r="W1078" s="19">
        <v>2024</v>
      </c>
      <c r="X1078" s="34">
        <f t="shared" si="1950"/>
        <v>0</v>
      </c>
      <c r="Y1078" s="27">
        <f t="shared" si="1959"/>
        <v>0</v>
      </c>
      <c r="Z1078" s="7">
        <v>0</v>
      </c>
      <c r="AA1078" s="7">
        <v>0</v>
      </c>
      <c r="AB1078" s="84">
        <v>0</v>
      </c>
      <c r="AC1078" s="90"/>
      <c r="AD1078" s="142">
        <f t="shared" si="1833"/>
        <v>0</v>
      </c>
      <c r="AE1078" s="595"/>
      <c r="AF1078" s="511"/>
      <c r="AG1078" s="283">
        <v>2024</v>
      </c>
      <c r="AH1078" s="284">
        <f t="shared" si="1895"/>
        <v>0</v>
      </c>
      <c r="AI1078" s="314">
        <f t="shared" ref="AI1078:AL1078" si="1968">AI1091</f>
        <v>0</v>
      </c>
      <c r="AJ1078" s="286">
        <f t="shared" si="1968"/>
        <v>0</v>
      </c>
      <c r="AK1078" s="286">
        <f t="shared" si="1968"/>
        <v>0</v>
      </c>
      <c r="AL1078" s="288">
        <f t="shared" si="1968"/>
        <v>0</v>
      </c>
      <c r="AM1078" s="504"/>
      <c r="AN1078" s="142">
        <f t="shared" si="1867"/>
        <v>0</v>
      </c>
      <c r="AO1078" s="474"/>
      <c r="AP1078" s="474"/>
      <c r="AQ1078" s="464">
        <v>2020</v>
      </c>
      <c r="AR1078" s="286">
        <f t="shared" si="1914"/>
        <v>0</v>
      </c>
      <c r="AS1078" s="286">
        <f t="shared" ref="AS1078:AV1078" si="1969">AS1091</f>
        <v>0</v>
      </c>
      <c r="AT1078" s="286">
        <f t="shared" si="1969"/>
        <v>0</v>
      </c>
      <c r="AU1078" s="286">
        <f t="shared" si="1969"/>
        <v>0</v>
      </c>
      <c r="AV1078" s="286">
        <f t="shared" si="1969"/>
        <v>0</v>
      </c>
      <c r="AW1078" s="481"/>
      <c r="AX1078" s="142">
        <f t="shared" si="1912"/>
        <v>0</v>
      </c>
    </row>
    <row r="1079" spans="1:50" x14ac:dyDescent="0.3">
      <c r="A1079" s="541"/>
      <c r="B1079" s="544"/>
      <c r="C1079" s="19">
        <v>2025</v>
      </c>
      <c r="D1079" s="34">
        <f t="shared" si="1948"/>
        <v>0</v>
      </c>
      <c r="E1079" s="27">
        <f>E1092</f>
        <v>0</v>
      </c>
      <c r="F1079" s="7">
        <v>0</v>
      </c>
      <c r="G1079" s="7">
        <v>0</v>
      </c>
      <c r="H1079" s="84">
        <v>0</v>
      </c>
      <c r="I1079" s="90"/>
      <c r="J1079" s="11"/>
      <c r="K1079" s="541"/>
      <c r="L1079" s="544"/>
      <c r="M1079" s="19">
        <v>2025</v>
      </c>
      <c r="N1079" s="34">
        <f t="shared" si="1949"/>
        <v>0</v>
      </c>
      <c r="O1079" s="27">
        <f>O1092</f>
        <v>0</v>
      </c>
      <c r="P1079" s="7">
        <v>0</v>
      </c>
      <c r="Q1079" s="7">
        <v>0</v>
      </c>
      <c r="R1079" s="84">
        <v>0</v>
      </c>
      <c r="S1079" s="90"/>
      <c r="T1079" s="142">
        <f t="shared" si="1777"/>
        <v>0</v>
      </c>
      <c r="U1079" s="541"/>
      <c r="V1079" s="544"/>
      <c r="W1079" s="19">
        <v>2025</v>
      </c>
      <c r="X1079" s="34">
        <f t="shared" si="1950"/>
        <v>0</v>
      </c>
      <c r="Y1079" s="27">
        <f>Y1092</f>
        <v>0</v>
      </c>
      <c r="Z1079" s="7">
        <v>0</v>
      </c>
      <c r="AA1079" s="7">
        <v>0</v>
      </c>
      <c r="AB1079" s="84">
        <v>0</v>
      </c>
      <c r="AC1079" s="90"/>
      <c r="AD1079" s="142">
        <f t="shared" si="1833"/>
        <v>0</v>
      </c>
      <c r="AE1079" s="595"/>
      <c r="AF1079" s="511"/>
      <c r="AG1079" s="283">
        <v>2025</v>
      </c>
      <c r="AH1079" s="284">
        <f t="shared" si="1895"/>
        <v>0</v>
      </c>
      <c r="AI1079" s="314">
        <f t="shared" ref="AI1079:AL1079" si="1970">AI1092</f>
        <v>0</v>
      </c>
      <c r="AJ1079" s="286">
        <f t="shared" si="1970"/>
        <v>0</v>
      </c>
      <c r="AK1079" s="286">
        <f t="shared" si="1970"/>
        <v>0</v>
      </c>
      <c r="AL1079" s="288">
        <f t="shared" si="1970"/>
        <v>0</v>
      </c>
      <c r="AM1079" s="504"/>
      <c r="AN1079" s="142">
        <f t="shared" si="1867"/>
        <v>0</v>
      </c>
      <c r="AO1079" s="474"/>
      <c r="AP1079" s="474"/>
      <c r="AQ1079" s="464">
        <v>2021</v>
      </c>
      <c r="AR1079" s="286">
        <f t="shared" si="1914"/>
        <v>0</v>
      </c>
      <c r="AS1079" s="286">
        <f t="shared" ref="AS1079:AV1079" si="1971">AS1092</f>
        <v>0</v>
      </c>
      <c r="AT1079" s="286">
        <f t="shared" si="1971"/>
        <v>0</v>
      </c>
      <c r="AU1079" s="286">
        <f t="shared" si="1971"/>
        <v>0</v>
      </c>
      <c r="AV1079" s="286">
        <f t="shared" si="1971"/>
        <v>0</v>
      </c>
      <c r="AW1079" s="481"/>
      <c r="AX1079" s="142">
        <f t="shared" si="1912"/>
        <v>0</v>
      </c>
    </row>
    <row r="1080" spans="1:50" ht="15" thickBot="1" x14ac:dyDescent="0.35">
      <c r="A1080" s="542"/>
      <c r="B1080" s="545"/>
      <c r="C1080" s="85">
        <v>2026</v>
      </c>
      <c r="D1080" s="86">
        <f t="shared" si="1948"/>
        <v>0</v>
      </c>
      <c r="E1080" s="87">
        <f>E1093</f>
        <v>0</v>
      </c>
      <c r="F1080" s="88">
        <v>0</v>
      </c>
      <c r="G1080" s="88">
        <v>0</v>
      </c>
      <c r="H1080" s="89">
        <v>0</v>
      </c>
      <c r="I1080" s="114"/>
      <c r="J1080" s="11"/>
      <c r="K1080" s="542"/>
      <c r="L1080" s="545"/>
      <c r="M1080" s="85">
        <v>2026</v>
      </c>
      <c r="N1080" s="86">
        <f t="shared" si="1949"/>
        <v>0</v>
      </c>
      <c r="O1080" s="87">
        <f>O1093</f>
        <v>0</v>
      </c>
      <c r="P1080" s="88">
        <v>0</v>
      </c>
      <c r="Q1080" s="88">
        <v>0</v>
      </c>
      <c r="R1080" s="89">
        <v>0</v>
      </c>
      <c r="S1080" s="114"/>
      <c r="T1080" s="142">
        <f t="shared" si="1777"/>
        <v>0</v>
      </c>
      <c r="U1080" s="542"/>
      <c r="V1080" s="545"/>
      <c r="W1080" s="85">
        <v>2026</v>
      </c>
      <c r="X1080" s="86">
        <f t="shared" si="1950"/>
        <v>0</v>
      </c>
      <c r="Y1080" s="87">
        <f>Y1093</f>
        <v>0</v>
      </c>
      <c r="Z1080" s="88">
        <v>0</v>
      </c>
      <c r="AA1080" s="88">
        <v>0</v>
      </c>
      <c r="AB1080" s="89">
        <v>0</v>
      </c>
      <c r="AC1080" s="114"/>
      <c r="AD1080" s="142">
        <f t="shared" si="1833"/>
        <v>0</v>
      </c>
      <c r="AE1080" s="595"/>
      <c r="AF1080" s="511"/>
      <c r="AG1080" s="283">
        <v>2026</v>
      </c>
      <c r="AH1080" s="289">
        <f t="shared" si="1895"/>
        <v>0</v>
      </c>
      <c r="AI1080" s="314">
        <f t="shared" ref="AI1080:AL1080" si="1972">AI1093</f>
        <v>0</v>
      </c>
      <c r="AJ1080" s="286">
        <f t="shared" si="1972"/>
        <v>0</v>
      </c>
      <c r="AK1080" s="286">
        <f t="shared" si="1972"/>
        <v>0</v>
      </c>
      <c r="AL1080" s="288">
        <f t="shared" si="1972"/>
        <v>0</v>
      </c>
      <c r="AM1080" s="504"/>
      <c r="AN1080" s="142">
        <f t="shared" si="1867"/>
        <v>0</v>
      </c>
      <c r="AO1080" s="474"/>
      <c r="AP1080" s="474"/>
      <c r="AQ1080" s="464">
        <v>2022</v>
      </c>
      <c r="AR1080" s="287">
        <f t="shared" si="1914"/>
        <v>100000</v>
      </c>
      <c r="AS1080" s="287">
        <f t="shared" ref="AS1080:AV1080" si="1973">AS1093</f>
        <v>100000</v>
      </c>
      <c r="AT1080" s="286">
        <f t="shared" si="1973"/>
        <v>0</v>
      </c>
      <c r="AU1080" s="286">
        <f t="shared" si="1973"/>
        <v>0</v>
      </c>
      <c r="AV1080" s="286">
        <f t="shared" si="1973"/>
        <v>0</v>
      </c>
      <c r="AW1080" s="481"/>
      <c r="AX1080" s="142">
        <f t="shared" si="1912"/>
        <v>0</v>
      </c>
    </row>
    <row r="1081" spans="1:50" x14ac:dyDescent="0.3">
      <c r="A1081" s="229"/>
      <c r="B1081" s="227"/>
      <c r="C1081" s="143"/>
      <c r="D1081" s="144"/>
      <c r="E1081" s="292"/>
      <c r="F1081" s="146"/>
      <c r="G1081" s="146"/>
      <c r="H1081" s="147"/>
      <c r="I1081" s="90"/>
      <c r="J1081" s="11"/>
      <c r="K1081" s="229"/>
      <c r="L1081" s="227"/>
      <c r="M1081" s="143"/>
      <c r="N1081" s="144"/>
      <c r="O1081" s="292"/>
      <c r="P1081" s="146"/>
      <c r="Q1081" s="146"/>
      <c r="R1081" s="147"/>
      <c r="S1081" s="90"/>
      <c r="T1081" s="142"/>
      <c r="U1081" s="229"/>
      <c r="V1081" s="227"/>
      <c r="W1081" s="143"/>
      <c r="X1081" s="144"/>
      <c r="Y1081" s="292"/>
      <c r="Z1081" s="146"/>
      <c r="AA1081" s="146"/>
      <c r="AB1081" s="147"/>
      <c r="AC1081" s="90"/>
      <c r="AD1081" s="142"/>
      <c r="AE1081" s="595"/>
      <c r="AF1081" s="511"/>
      <c r="AG1081" s="283">
        <v>2027</v>
      </c>
      <c r="AH1081" s="289">
        <f t="shared" si="1895"/>
        <v>0</v>
      </c>
      <c r="AI1081" s="314">
        <f t="shared" ref="AI1081:AL1081" si="1974">AI1094</f>
        <v>0</v>
      </c>
      <c r="AJ1081" s="286">
        <f t="shared" si="1974"/>
        <v>0</v>
      </c>
      <c r="AK1081" s="286">
        <f t="shared" si="1974"/>
        <v>0</v>
      </c>
      <c r="AL1081" s="288">
        <f t="shared" si="1974"/>
        <v>0</v>
      </c>
      <c r="AM1081" s="504"/>
      <c r="AN1081" s="142">
        <f t="shared" si="1867"/>
        <v>0</v>
      </c>
      <c r="AO1081" s="474"/>
      <c r="AP1081" s="474"/>
      <c r="AQ1081" s="464">
        <v>2023</v>
      </c>
      <c r="AR1081" s="287">
        <f t="shared" si="1914"/>
        <v>0</v>
      </c>
      <c r="AS1081" s="287">
        <f t="shared" ref="AS1081:AV1081" si="1975">AS1094</f>
        <v>0</v>
      </c>
      <c r="AT1081" s="286">
        <f t="shared" si="1975"/>
        <v>0</v>
      </c>
      <c r="AU1081" s="286">
        <f t="shared" si="1975"/>
        <v>0</v>
      </c>
      <c r="AV1081" s="286">
        <f t="shared" si="1975"/>
        <v>0</v>
      </c>
      <c r="AW1081" s="481"/>
      <c r="AX1081" s="142">
        <f t="shared" si="1912"/>
        <v>0</v>
      </c>
    </row>
    <row r="1082" spans="1:50" outlineLevel="1" x14ac:dyDescent="0.3">
      <c r="A1082" s="546" t="s">
        <v>138</v>
      </c>
      <c r="B1082" s="538" t="s">
        <v>139</v>
      </c>
      <c r="C1082" s="21" t="s">
        <v>144</v>
      </c>
      <c r="D1082" s="36">
        <f>SUM(D1083:D1093)</f>
        <v>100000</v>
      </c>
      <c r="E1082" s="39">
        <f>SUM(E1083:E1093)</f>
        <v>100000</v>
      </c>
      <c r="F1082" s="15">
        <f>SUM(F1083:F1093)</f>
        <v>0</v>
      </c>
      <c r="G1082" s="15">
        <f>SUM(G1083:G1093)</f>
        <v>0</v>
      </c>
      <c r="H1082" s="49">
        <f>SUM(H1083:H1093)</f>
        <v>0</v>
      </c>
      <c r="I1082" s="90"/>
      <c r="J1082" s="11"/>
      <c r="K1082" s="546" t="s">
        <v>138</v>
      </c>
      <c r="L1082" s="538" t="s">
        <v>139</v>
      </c>
      <c r="M1082" s="21" t="s">
        <v>144</v>
      </c>
      <c r="N1082" s="36">
        <f>SUM(N1083:N1093)</f>
        <v>100000</v>
      </c>
      <c r="O1082" s="39">
        <f>SUM(O1083:O1093)</f>
        <v>100000</v>
      </c>
      <c r="P1082" s="15">
        <f>SUM(P1083:P1093)</f>
        <v>0</v>
      </c>
      <c r="Q1082" s="15">
        <f>SUM(Q1083:Q1093)</f>
        <v>0</v>
      </c>
      <c r="R1082" s="49">
        <f>SUM(R1083:R1093)</f>
        <v>0</v>
      </c>
      <c r="S1082" s="90"/>
      <c r="T1082" s="142">
        <f t="shared" si="1777"/>
        <v>0</v>
      </c>
      <c r="U1082" s="546" t="s">
        <v>138</v>
      </c>
      <c r="V1082" s="538" t="s">
        <v>139</v>
      </c>
      <c r="W1082" s="21" t="s">
        <v>144</v>
      </c>
      <c r="X1082" s="36">
        <f>SUM(X1083:X1093)</f>
        <v>100000</v>
      </c>
      <c r="Y1082" s="39">
        <f>SUM(Y1083:Y1093)</f>
        <v>100000</v>
      </c>
      <c r="Z1082" s="15">
        <f>SUM(Z1083:Z1093)</f>
        <v>0</v>
      </c>
      <c r="AA1082" s="15">
        <f>SUM(AA1083:AA1093)</f>
        <v>0</v>
      </c>
      <c r="AB1082" s="49">
        <f>SUM(AB1083:AB1093)</f>
        <v>0</v>
      </c>
      <c r="AC1082" s="90"/>
      <c r="AD1082" s="142">
        <f t="shared" si="1833"/>
        <v>0</v>
      </c>
      <c r="AE1082" s="498" t="s">
        <v>138</v>
      </c>
      <c r="AF1082" s="587" t="s">
        <v>139</v>
      </c>
      <c r="AG1082" s="277" t="s">
        <v>188</v>
      </c>
      <c r="AH1082" s="278">
        <f t="shared" si="1895"/>
        <v>100000</v>
      </c>
      <c r="AI1082" s="301">
        <f>SUM(AI1083:AI1094)</f>
        <v>100000</v>
      </c>
      <c r="AJ1082" s="280">
        <f>SUM(AJ1083:AJ1094)</f>
        <v>0</v>
      </c>
      <c r="AK1082" s="280">
        <f>SUM(AK1083:AK1094)</f>
        <v>0</v>
      </c>
      <c r="AL1082" s="282">
        <f>SUM(AL1083:AL1093)</f>
        <v>0</v>
      </c>
      <c r="AM1082" s="504"/>
      <c r="AN1082" s="142">
        <f t="shared" si="1867"/>
        <v>0</v>
      </c>
      <c r="AO1082" s="474"/>
      <c r="AP1082" s="474"/>
      <c r="AQ1082" s="464">
        <v>2024</v>
      </c>
      <c r="AR1082" s="287">
        <f t="shared" si="1914"/>
        <v>0</v>
      </c>
      <c r="AS1082" s="287">
        <f t="shared" ref="AS1082:AV1082" si="1976">AS1095</f>
        <v>0</v>
      </c>
      <c r="AT1082" s="286">
        <f t="shared" si="1976"/>
        <v>0</v>
      </c>
      <c r="AU1082" s="286">
        <f t="shared" si="1976"/>
        <v>0</v>
      </c>
      <c r="AV1082" s="286">
        <f t="shared" si="1976"/>
        <v>0</v>
      </c>
      <c r="AW1082" s="481"/>
      <c r="AX1082" s="142">
        <f t="shared" si="1912"/>
        <v>0</v>
      </c>
    </row>
    <row r="1083" spans="1:50" outlineLevel="1" x14ac:dyDescent="0.3">
      <c r="A1083" s="546"/>
      <c r="B1083" s="538"/>
      <c r="C1083" s="19">
        <v>2016</v>
      </c>
      <c r="D1083" s="35">
        <f>E1083+F1083+G1083+H1083</f>
        <v>0</v>
      </c>
      <c r="E1083" s="28">
        <v>0</v>
      </c>
      <c r="F1083" s="7">
        <v>0</v>
      </c>
      <c r="G1083" s="7">
        <v>0</v>
      </c>
      <c r="H1083" s="9">
        <v>0</v>
      </c>
      <c r="I1083" s="90"/>
      <c r="J1083" s="11"/>
      <c r="K1083" s="546"/>
      <c r="L1083" s="538"/>
      <c r="M1083" s="19">
        <v>2016</v>
      </c>
      <c r="N1083" s="35">
        <f>O1083+P1083+Q1083+R1083</f>
        <v>0</v>
      </c>
      <c r="O1083" s="28">
        <v>0</v>
      </c>
      <c r="P1083" s="7">
        <v>0</v>
      </c>
      <c r="Q1083" s="7">
        <v>0</v>
      </c>
      <c r="R1083" s="9">
        <v>0</v>
      </c>
      <c r="S1083" s="90"/>
      <c r="T1083" s="142">
        <f t="shared" si="1777"/>
        <v>0</v>
      </c>
      <c r="U1083" s="546"/>
      <c r="V1083" s="538"/>
      <c r="W1083" s="19">
        <v>2016</v>
      </c>
      <c r="X1083" s="35">
        <f>Y1083+Z1083+AA1083+AB1083</f>
        <v>0</v>
      </c>
      <c r="Y1083" s="28">
        <v>0</v>
      </c>
      <c r="Z1083" s="7">
        <v>0</v>
      </c>
      <c r="AA1083" s="7">
        <v>0</v>
      </c>
      <c r="AB1083" s="9">
        <v>0</v>
      </c>
      <c r="AC1083" s="90"/>
      <c r="AD1083" s="142">
        <f t="shared" si="1833"/>
        <v>0</v>
      </c>
      <c r="AE1083" s="498"/>
      <c r="AF1083" s="582"/>
      <c r="AG1083" s="283">
        <v>2016</v>
      </c>
      <c r="AH1083" s="289">
        <f t="shared" si="1895"/>
        <v>0</v>
      </c>
      <c r="AI1083" s="285">
        <v>0</v>
      </c>
      <c r="AJ1083" s="286">
        <v>0</v>
      </c>
      <c r="AK1083" s="286">
        <v>0</v>
      </c>
      <c r="AL1083" s="288">
        <v>0</v>
      </c>
      <c r="AM1083" s="504"/>
      <c r="AN1083" s="142">
        <f t="shared" si="1867"/>
        <v>0</v>
      </c>
      <c r="AO1083" s="474"/>
      <c r="AP1083" s="474"/>
      <c r="AQ1083" s="464">
        <v>2025</v>
      </c>
      <c r="AR1083" s="287">
        <f t="shared" si="1914"/>
        <v>0</v>
      </c>
      <c r="AS1083" s="287">
        <f t="shared" ref="AS1083:AV1083" si="1977">AS1096</f>
        <v>0</v>
      </c>
      <c r="AT1083" s="286">
        <f t="shared" si="1977"/>
        <v>0</v>
      </c>
      <c r="AU1083" s="286">
        <f t="shared" si="1977"/>
        <v>0</v>
      </c>
      <c r="AV1083" s="286">
        <f t="shared" si="1977"/>
        <v>0</v>
      </c>
      <c r="AW1083" s="481"/>
      <c r="AX1083" s="142">
        <f t="shared" si="1912"/>
        <v>0</v>
      </c>
    </row>
    <row r="1084" spans="1:50" outlineLevel="1" x14ac:dyDescent="0.3">
      <c r="A1084" s="546"/>
      <c r="B1084" s="538"/>
      <c r="C1084" s="19">
        <v>2017</v>
      </c>
      <c r="D1084" s="35">
        <f t="shared" ref="D1084:D1092" si="1978">E1084+F1084+G1084+H1084</f>
        <v>0</v>
      </c>
      <c r="E1084" s="28">
        <f t="shared" ref="E1084" si="1979">E1095</f>
        <v>0</v>
      </c>
      <c r="F1084" s="7">
        <v>0</v>
      </c>
      <c r="G1084" s="7">
        <v>0</v>
      </c>
      <c r="H1084" s="9">
        <v>0</v>
      </c>
      <c r="I1084" s="90"/>
      <c r="J1084" s="11"/>
      <c r="K1084" s="546"/>
      <c r="L1084" s="538"/>
      <c r="M1084" s="19">
        <v>2017</v>
      </c>
      <c r="N1084" s="35">
        <f t="shared" ref="N1084:N1092" si="1980">O1084+P1084+Q1084+R1084</f>
        <v>0</v>
      </c>
      <c r="O1084" s="28">
        <f t="shared" ref="O1084" si="1981">O1095</f>
        <v>0</v>
      </c>
      <c r="P1084" s="7">
        <v>0</v>
      </c>
      <c r="Q1084" s="7">
        <v>0</v>
      </c>
      <c r="R1084" s="9">
        <v>0</v>
      </c>
      <c r="S1084" s="90"/>
      <c r="T1084" s="142">
        <f t="shared" si="1777"/>
        <v>0</v>
      </c>
      <c r="U1084" s="546"/>
      <c r="V1084" s="538"/>
      <c r="W1084" s="19">
        <v>2017</v>
      </c>
      <c r="X1084" s="35">
        <f t="shared" ref="X1084:X1092" si="1982">Y1084+Z1084+AA1084+AB1084</f>
        <v>0</v>
      </c>
      <c r="Y1084" s="28">
        <f t="shared" ref="Y1084" si="1983">Y1095</f>
        <v>0</v>
      </c>
      <c r="Z1084" s="7">
        <v>0</v>
      </c>
      <c r="AA1084" s="7">
        <v>0</v>
      </c>
      <c r="AB1084" s="9">
        <v>0</v>
      </c>
      <c r="AC1084" s="90"/>
      <c r="AD1084" s="142">
        <f t="shared" si="1833"/>
        <v>0</v>
      </c>
      <c r="AE1084" s="498"/>
      <c r="AF1084" s="582"/>
      <c r="AG1084" s="19">
        <v>2017</v>
      </c>
      <c r="AH1084" s="35">
        <f t="shared" si="1895"/>
        <v>0</v>
      </c>
      <c r="AI1084" s="28">
        <v>0</v>
      </c>
      <c r="AJ1084" s="7">
        <v>0</v>
      </c>
      <c r="AK1084" s="7">
        <v>0</v>
      </c>
      <c r="AL1084" s="9">
        <v>0</v>
      </c>
      <c r="AM1084" s="504"/>
      <c r="AN1084" s="142">
        <f t="shared" si="1867"/>
        <v>0</v>
      </c>
      <c r="AO1084" s="474"/>
      <c r="AP1084" s="474"/>
      <c r="AQ1084" s="464">
        <v>2026</v>
      </c>
      <c r="AR1084" s="286">
        <f t="shared" si="1914"/>
        <v>0</v>
      </c>
      <c r="AS1084" s="287">
        <f t="shared" ref="AS1084:AV1084" si="1984">AS1097</f>
        <v>0</v>
      </c>
      <c r="AT1084" s="286">
        <f t="shared" si="1984"/>
        <v>0</v>
      </c>
      <c r="AU1084" s="286">
        <f t="shared" si="1984"/>
        <v>0</v>
      </c>
      <c r="AV1084" s="286">
        <f t="shared" si="1984"/>
        <v>0</v>
      </c>
      <c r="AW1084" s="481"/>
      <c r="AX1084" s="142">
        <f t="shared" si="1912"/>
        <v>0</v>
      </c>
    </row>
    <row r="1085" spans="1:50" outlineLevel="1" x14ac:dyDescent="0.3">
      <c r="A1085" s="546"/>
      <c r="B1085" s="538"/>
      <c r="C1085" s="19">
        <v>2018</v>
      </c>
      <c r="D1085" s="35">
        <f t="shared" si="1978"/>
        <v>0</v>
      </c>
      <c r="E1085" s="28">
        <f>E1100</f>
        <v>0</v>
      </c>
      <c r="F1085" s="7">
        <v>0</v>
      </c>
      <c r="G1085" s="7">
        <v>0</v>
      </c>
      <c r="H1085" s="9">
        <v>0</v>
      </c>
      <c r="I1085" s="90"/>
      <c r="J1085" s="11"/>
      <c r="K1085" s="546"/>
      <c r="L1085" s="538"/>
      <c r="M1085" s="19">
        <v>2018</v>
      </c>
      <c r="N1085" s="35">
        <f t="shared" si="1980"/>
        <v>0</v>
      </c>
      <c r="O1085" s="28">
        <f>O1100</f>
        <v>0</v>
      </c>
      <c r="P1085" s="7">
        <v>0</v>
      </c>
      <c r="Q1085" s="7">
        <v>0</v>
      </c>
      <c r="R1085" s="9">
        <v>0</v>
      </c>
      <c r="S1085" s="90"/>
      <c r="T1085" s="142">
        <f t="shared" si="1777"/>
        <v>0</v>
      </c>
      <c r="U1085" s="546"/>
      <c r="V1085" s="538"/>
      <c r="W1085" s="19">
        <v>2018</v>
      </c>
      <c r="X1085" s="35">
        <f t="shared" si="1982"/>
        <v>0</v>
      </c>
      <c r="Y1085" s="28">
        <f>Y1100</f>
        <v>0</v>
      </c>
      <c r="Z1085" s="7">
        <v>0</v>
      </c>
      <c r="AA1085" s="7">
        <v>0</v>
      </c>
      <c r="AB1085" s="9">
        <v>0</v>
      </c>
      <c r="AC1085" s="90"/>
      <c r="AD1085" s="142">
        <f t="shared" si="1833"/>
        <v>0</v>
      </c>
      <c r="AE1085" s="498"/>
      <c r="AF1085" s="582"/>
      <c r="AG1085" s="19">
        <v>2018</v>
      </c>
      <c r="AH1085" s="35">
        <f t="shared" si="1895"/>
        <v>0</v>
      </c>
      <c r="AI1085" s="28">
        <v>0</v>
      </c>
      <c r="AJ1085" s="7">
        <v>0</v>
      </c>
      <c r="AK1085" s="7">
        <v>0</v>
      </c>
      <c r="AL1085" s="9">
        <v>0</v>
      </c>
      <c r="AM1085" s="504"/>
      <c r="AN1085" s="142">
        <f t="shared" si="1867"/>
        <v>0</v>
      </c>
      <c r="AO1085" s="474"/>
      <c r="AP1085" s="474"/>
      <c r="AQ1085" s="464">
        <v>2027</v>
      </c>
      <c r="AR1085" s="286">
        <f t="shared" si="1914"/>
        <v>0</v>
      </c>
      <c r="AS1085" s="287">
        <f t="shared" ref="AS1085:AV1085" si="1985">AS1098</f>
        <v>0</v>
      </c>
      <c r="AT1085" s="286">
        <f t="shared" si="1985"/>
        <v>0</v>
      </c>
      <c r="AU1085" s="286">
        <f t="shared" si="1985"/>
        <v>0</v>
      </c>
      <c r="AV1085" s="286">
        <f t="shared" si="1985"/>
        <v>0</v>
      </c>
      <c r="AW1085" s="481"/>
      <c r="AX1085" s="142">
        <f t="shared" si="1912"/>
        <v>0</v>
      </c>
    </row>
    <row r="1086" spans="1:50" outlineLevel="1" x14ac:dyDescent="0.3">
      <c r="A1086" s="546"/>
      <c r="B1086" s="538"/>
      <c r="C1086" s="19">
        <v>2019</v>
      </c>
      <c r="D1086" s="35">
        <f t="shared" si="1978"/>
        <v>0</v>
      </c>
      <c r="E1086" s="28">
        <v>0</v>
      </c>
      <c r="F1086" s="7">
        <v>0</v>
      </c>
      <c r="G1086" s="7">
        <v>0</v>
      </c>
      <c r="H1086" s="9">
        <v>0</v>
      </c>
      <c r="I1086" s="90"/>
      <c r="J1086" s="11"/>
      <c r="K1086" s="546"/>
      <c r="L1086" s="538"/>
      <c r="M1086" s="19">
        <v>2019</v>
      </c>
      <c r="N1086" s="35">
        <f t="shared" si="1980"/>
        <v>0</v>
      </c>
      <c r="O1086" s="28">
        <v>0</v>
      </c>
      <c r="P1086" s="7">
        <v>0</v>
      </c>
      <c r="Q1086" s="7">
        <v>0</v>
      </c>
      <c r="R1086" s="9">
        <v>0</v>
      </c>
      <c r="S1086" s="90"/>
      <c r="T1086" s="142">
        <f t="shared" si="1777"/>
        <v>0</v>
      </c>
      <c r="U1086" s="546"/>
      <c r="V1086" s="538"/>
      <c r="W1086" s="19">
        <v>2019</v>
      </c>
      <c r="X1086" s="35">
        <f t="shared" si="1982"/>
        <v>0</v>
      </c>
      <c r="Y1086" s="28">
        <v>0</v>
      </c>
      <c r="Z1086" s="7">
        <v>0</v>
      </c>
      <c r="AA1086" s="7">
        <v>0</v>
      </c>
      <c r="AB1086" s="9">
        <v>0</v>
      </c>
      <c r="AC1086" s="90"/>
      <c r="AD1086" s="142">
        <f t="shared" si="1833"/>
        <v>0</v>
      </c>
      <c r="AE1086" s="498"/>
      <c r="AF1086" s="582"/>
      <c r="AG1086" s="283">
        <v>2019</v>
      </c>
      <c r="AH1086" s="289">
        <f t="shared" si="1895"/>
        <v>0</v>
      </c>
      <c r="AI1086" s="285">
        <v>0</v>
      </c>
      <c r="AJ1086" s="286">
        <v>0</v>
      </c>
      <c r="AK1086" s="286">
        <v>0</v>
      </c>
      <c r="AL1086" s="288">
        <v>0</v>
      </c>
      <c r="AM1086" s="504"/>
      <c r="AN1086" s="142">
        <f t="shared" si="1867"/>
        <v>0</v>
      </c>
      <c r="AO1086" s="477" t="s">
        <v>138</v>
      </c>
      <c r="AP1086" s="477" t="s">
        <v>139</v>
      </c>
      <c r="AQ1086" s="463" t="s">
        <v>188</v>
      </c>
      <c r="AR1086" s="281">
        <f t="shared" si="1914"/>
        <v>100000</v>
      </c>
      <c r="AS1086" s="281">
        <f>SUM(AS1087:AS1098)</f>
        <v>100000</v>
      </c>
      <c r="AT1086" s="280">
        <f>SUM(AT1087:AT1098)</f>
        <v>0</v>
      </c>
      <c r="AU1086" s="280">
        <f>SUM(AU1087:AU1098)</f>
        <v>0</v>
      </c>
      <c r="AV1086" s="280">
        <f>SUM(AV1087:AV1097)</f>
        <v>0</v>
      </c>
      <c r="AW1086" s="481"/>
      <c r="AX1086" s="142">
        <f t="shared" si="1912"/>
        <v>0</v>
      </c>
    </row>
    <row r="1087" spans="1:50" outlineLevel="1" x14ac:dyDescent="0.3">
      <c r="A1087" s="546"/>
      <c r="B1087" s="538"/>
      <c r="C1087" s="19">
        <v>2020</v>
      </c>
      <c r="D1087" s="35">
        <f t="shared" si="1978"/>
        <v>0</v>
      </c>
      <c r="E1087" s="28">
        <v>0</v>
      </c>
      <c r="F1087" s="7">
        <v>0</v>
      </c>
      <c r="G1087" s="7">
        <v>0</v>
      </c>
      <c r="H1087" s="9">
        <v>0</v>
      </c>
      <c r="I1087" s="90"/>
      <c r="J1087" s="11"/>
      <c r="K1087" s="546"/>
      <c r="L1087" s="538"/>
      <c r="M1087" s="19">
        <v>2020</v>
      </c>
      <c r="N1087" s="35">
        <f t="shared" si="1980"/>
        <v>0</v>
      </c>
      <c r="O1087" s="28">
        <v>0</v>
      </c>
      <c r="P1087" s="7">
        <v>0</v>
      </c>
      <c r="Q1087" s="7">
        <v>0</v>
      </c>
      <c r="R1087" s="9">
        <v>0</v>
      </c>
      <c r="S1087" s="90"/>
      <c r="T1087" s="142">
        <f t="shared" si="1777"/>
        <v>0</v>
      </c>
      <c r="U1087" s="546"/>
      <c r="V1087" s="538"/>
      <c r="W1087" s="19">
        <v>2020</v>
      </c>
      <c r="X1087" s="35">
        <f t="shared" si="1982"/>
        <v>0</v>
      </c>
      <c r="Y1087" s="28">
        <v>0</v>
      </c>
      <c r="Z1087" s="7">
        <v>0</v>
      </c>
      <c r="AA1087" s="7">
        <v>0</v>
      </c>
      <c r="AB1087" s="9">
        <v>0</v>
      </c>
      <c r="AC1087" s="90"/>
      <c r="AD1087" s="142">
        <f t="shared" si="1833"/>
        <v>0</v>
      </c>
      <c r="AE1087" s="498"/>
      <c r="AF1087" s="582"/>
      <c r="AG1087" s="283">
        <v>2020</v>
      </c>
      <c r="AH1087" s="289">
        <f t="shared" si="1895"/>
        <v>0</v>
      </c>
      <c r="AI1087" s="285">
        <v>0</v>
      </c>
      <c r="AJ1087" s="286">
        <v>0</v>
      </c>
      <c r="AK1087" s="286">
        <v>0</v>
      </c>
      <c r="AL1087" s="288">
        <v>0</v>
      </c>
      <c r="AM1087" s="504"/>
      <c r="AN1087" s="142">
        <f t="shared" si="1867"/>
        <v>0</v>
      </c>
      <c r="AO1087" s="477"/>
      <c r="AP1087" s="477"/>
      <c r="AQ1087" s="464">
        <v>2016</v>
      </c>
      <c r="AR1087" s="286">
        <f t="shared" si="1914"/>
        <v>0</v>
      </c>
      <c r="AS1087" s="286">
        <v>0</v>
      </c>
      <c r="AT1087" s="286">
        <v>0</v>
      </c>
      <c r="AU1087" s="286">
        <v>0</v>
      </c>
      <c r="AV1087" s="286">
        <v>0</v>
      </c>
      <c r="AW1087" s="481"/>
      <c r="AX1087" s="142">
        <f t="shared" si="1912"/>
        <v>0</v>
      </c>
    </row>
    <row r="1088" spans="1:50" outlineLevel="1" x14ac:dyDescent="0.3">
      <c r="A1088" s="546"/>
      <c r="B1088" s="538"/>
      <c r="C1088" s="19">
        <v>2021</v>
      </c>
      <c r="D1088" s="35">
        <f t="shared" si="1978"/>
        <v>0</v>
      </c>
      <c r="E1088" s="28">
        <v>0</v>
      </c>
      <c r="F1088" s="7">
        <v>0</v>
      </c>
      <c r="G1088" s="7">
        <v>0</v>
      </c>
      <c r="H1088" s="9">
        <v>0</v>
      </c>
      <c r="I1088" s="90"/>
      <c r="J1088" s="11"/>
      <c r="K1088" s="546"/>
      <c r="L1088" s="538"/>
      <c r="M1088" s="19">
        <v>2021</v>
      </c>
      <c r="N1088" s="35">
        <f t="shared" si="1980"/>
        <v>0</v>
      </c>
      <c r="O1088" s="28">
        <v>0</v>
      </c>
      <c r="P1088" s="7">
        <v>0</v>
      </c>
      <c r="Q1088" s="7">
        <v>0</v>
      </c>
      <c r="R1088" s="9">
        <v>0</v>
      </c>
      <c r="S1088" s="90"/>
      <c r="T1088" s="142">
        <f t="shared" si="1777"/>
        <v>0</v>
      </c>
      <c r="U1088" s="546"/>
      <c r="V1088" s="538"/>
      <c r="W1088" s="19">
        <v>2021</v>
      </c>
      <c r="X1088" s="35">
        <f t="shared" si="1982"/>
        <v>0</v>
      </c>
      <c r="Y1088" s="28">
        <v>0</v>
      </c>
      <c r="Z1088" s="7">
        <v>0</v>
      </c>
      <c r="AA1088" s="7">
        <v>0</v>
      </c>
      <c r="AB1088" s="9">
        <v>0</v>
      </c>
      <c r="AC1088" s="90"/>
      <c r="AD1088" s="142">
        <f t="shared" si="1833"/>
        <v>0</v>
      </c>
      <c r="AE1088" s="498"/>
      <c r="AF1088" s="582"/>
      <c r="AG1088" s="283">
        <v>2021</v>
      </c>
      <c r="AH1088" s="289">
        <f t="shared" si="1895"/>
        <v>0</v>
      </c>
      <c r="AI1088" s="285">
        <v>0</v>
      </c>
      <c r="AJ1088" s="286">
        <v>0</v>
      </c>
      <c r="AK1088" s="286">
        <v>0</v>
      </c>
      <c r="AL1088" s="288">
        <v>0</v>
      </c>
      <c r="AM1088" s="504"/>
      <c r="AN1088" s="142">
        <f t="shared" si="1867"/>
        <v>0</v>
      </c>
      <c r="AO1088" s="477"/>
      <c r="AP1088" s="477"/>
      <c r="AQ1088" s="464">
        <v>2017</v>
      </c>
      <c r="AR1088" s="286">
        <f t="shared" si="1914"/>
        <v>0</v>
      </c>
      <c r="AS1088" s="286">
        <v>0</v>
      </c>
      <c r="AT1088" s="286">
        <v>0</v>
      </c>
      <c r="AU1088" s="286">
        <v>0</v>
      </c>
      <c r="AV1088" s="286">
        <v>0</v>
      </c>
      <c r="AW1088" s="481"/>
      <c r="AX1088" s="142">
        <f t="shared" si="1912"/>
        <v>0</v>
      </c>
    </row>
    <row r="1089" spans="1:50" outlineLevel="1" x14ac:dyDescent="0.3">
      <c r="A1089" s="546"/>
      <c r="B1089" s="538"/>
      <c r="C1089" s="19">
        <v>2022</v>
      </c>
      <c r="D1089" s="34">
        <f t="shared" si="1978"/>
        <v>100000</v>
      </c>
      <c r="E1089" s="27">
        <v>100000</v>
      </c>
      <c r="F1089" s="7">
        <v>0</v>
      </c>
      <c r="G1089" s="7">
        <v>0</v>
      </c>
      <c r="H1089" s="9">
        <v>0</v>
      </c>
      <c r="I1089" s="90"/>
      <c r="J1089" s="11"/>
      <c r="K1089" s="546"/>
      <c r="L1089" s="538"/>
      <c r="M1089" s="19">
        <v>2022</v>
      </c>
      <c r="N1089" s="34">
        <f t="shared" si="1980"/>
        <v>100000</v>
      </c>
      <c r="O1089" s="27">
        <v>100000</v>
      </c>
      <c r="P1089" s="7">
        <v>0</v>
      </c>
      <c r="Q1089" s="7">
        <v>0</v>
      </c>
      <c r="R1089" s="9">
        <v>0</v>
      </c>
      <c r="S1089" s="90"/>
      <c r="T1089" s="142">
        <f t="shared" ref="T1089:T1108" si="1986">N1089-D1089</f>
        <v>0</v>
      </c>
      <c r="U1089" s="546"/>
      <c r="V1089" s="538"/>
      <c r="W1089" s="19">
        <v>2022</v>
      </c>
      <c r="X1089" s="34">
        <f t="shared" si="1982"/>
        <v>100000</v>
      </c>
      <c r="Y1089" s="27">
        <v>100000</v>
      </c>
      <c r="Z1089" s="7">
        <v>0</v>
      </c>
      <c r="AA1089" s="7">
        <v>0</v>
      </c>
      <c r="AB1089" s="9">
        <v>0</v>
      </c>
      <c r="AC1089" s="90"/>
      <c r="AD1089" s="142">
        <f t="shared" si="1833"/>
        <v>0</v>
      </c>
      <c r="AE1089" s="498"/>
      <c r="AF1089" s="582"/>
      <c r="AG1089" s="283">
        <v>2022</v>
      </c>
      <c r="AH1089" s="284">
        <f t="shared" si="1895"/>
        <v>100000</v>
      </c>
      <c r="AI1089" s="314">
        <v>100000</v>
      </c>
      <c r="AJ1089" s="286">
        <v>0</v>
      </c>
      <c r="AK1089" s="286">
        <v>0</v>
      </c>
      <c r="AL1089" s="288">
        <v>0</v>
      </c>
      <c r="AM1089" s="504"/>
      <c r="AN1089" s="142">
        <f t="shared" si="1867"/>
        <v>0</v>
      </c>
      <c r="AO1089" s="477"/>
      <c r="AP1089" s="477"/>
      <c r="AQ1089" s="464">
        <v>2018</v>
      </c>
      <c r="AR1089" s="286">
        <f t="shared" si="1914"/>
        <v>0</v>
      </c>
      <c r="AS1089" s="286">
        <v>0</v>
      </c>
      <c r="AT1089" s="286">
        <v>0</v>
      </c>
      <c r="AU1089" s="286">
        <v>0</v>
      </c>
      <c r="AV1089" s="286">
        <v>0</v>
      </c>
      <c r="AW1089" s="481"/>
      <c r="AX1089" s="142">
        <f t="shared" si="1912"/>
        <v>0</v>
      </c>
    </row>
    <row r="1090" spans="1:50" outlineLevel="1" x14ac:dyDescent="0.3">
      <c r="A1090" s="546"/>
      <c r="B1090" s="538"/>
      <c r="C1090" s="19">
        <v>2023</v>
      </c>
      <c r="D1090" s="35">
        <f t="shared" si="1978"/>
        <v>0</v>
      </c>
      <c r="E1090" s="28">
        <v>0</v>
      </c>
      <c r="F1090" s="7">
        <v>0</v>
      </c>
      <c r="G1090" s="7">
        <v>0</v>
      </c>
      <c r="H1090" s="9">
        <v>0</v>
      </c>
      <c r="I1090" s="90"/>
      <c r="J1090" s="11"/>
      <c r="K1090" s="546"/>
      <c r="L1090" s="538"/>
      <c r="M1090" s="19">
        <v>2023</v>
      </c>
      <c r="N1090" s="35">
        <f t="shared" si="1980"/>
        <v>0</v>
      </c>
      <c r="O1090" s="28">
        <v>0</v>
      </c>
      <c r="P1090" s="7">
        <v>0</v>
      </c>
      <c r="Q1090" s="7">
        <v>0</v>
      </c>
      <c r="R1090" s="9">
        <v>0</v>
      </c>
      <c r="S1090" s="90"/>
      <c r="T1090" s="142">
        <f t="shared" si="1986"/>
        <v>0</v>
      </c>
      <c r="U1090" s="546"/>
      <c r="V1090" s="538"/>
      <c r="W1090" s="19">
        <v>2023</v>
      </c>
      <c r="X1090" s="35">
        <f t="shared" si="1982"/>
        <v>0</v>
      </c>
      <c r="Y1090" s="28">
        <v>0</v>
      </c>
      <c r="Z1090" s="7">
        <v>0</v>
      </c>
      <c r="AA1090" s="7">
        <v>0</v>
      </c>
      <c r="AB1090" s="9">
        <v>0</v>
      </c>
      <c r="AC1090" s="90"/>
      <c r="AD1090" s="142">
        <f t="shared" si="1833"/>
        <v>0</v>
      </c>
      <c r="AE1090" s="498"/>
      <c r="AF1090" s="582"/>
      <c r="AG1090" s="283">
        <v>2023</v>
      </c>
      <c r="AH1090" s="289">
        <f t="shared" si="1895"/>
        <v>0</v>
      </c>
      <c r="AI1090" s="285">
        <v>0</v>
      </c>
      <c r="AJ1090" s="286">
        <v>0</v>
      </c>
      <c r="AK1090" s="286">
        <v>0</v>
      </c>
      <c r="AL1090" s="288">
        <v>0</v>
      </c>
      <c r="AM1090" s="504"/>
      <c r="AN1090" s="142">
        <f t="shared" si="1867"/>
        <v>0</v>
      </c>
      <c r="AO1090" s="477"/>
      <c r="AP1090" s="477"/>
      <c r="AQ1090" s="464">
        <v>2019</v>
      </c>
      <c r="AR1090" s="286">
        <f t="shared" si="1914"/>
        <v>0</v>
      </c>
      <c r="AS1090" s="286">
        <v>0</v>
      </c>
      <c r="AT1090" s="286">
        <v>0</v>
      </c>
      <c r="AU1090" s="286">
        <v>0</v>
      </c>
      <c r="AV1090" s="286">
        <v>0</v>
      </c>
      <c r="AW1090" s="481"/>
      <c r="AX1090" s="142">
        <f t="shared" si="1912"/>
        <v>0</v>
      </c>
    </row>
    <row r="1091" spans="1:50" outlineLevel="1" x14ac:dyDescent="0.3">
      <c r="A1091" s="546"/>
      <c r="B1091" s="538"/>
      <c r="C1091" s="19">
        <v>2024</v>
      </c>
      <c r="D1091" s="34">
        <f t="shared" si="1978"/>
        <v>0</v>
      </c>
      <c r="E1091" s="27">
        <v>0</v>
      </c>
      <c r="F1091" s="7">
        <v>0</v>
      </c>
      <c r="G1091" s="7">
        <v>0</v>
      </c>
      <c r="H1091" s="9">
        <v>0</v>
      </c>
      <c r="I1091" s="90"/>
      <c r="J1091" s="11"/>
      <c r="K1091" s="546"/>
      <c r="L1091" s="538"/>
      <c r="M1091" s="19">
        <v>2024</v>
      </c>
      <c r="N1091" s="34">
        <f t="shared" si="1980"/>
        <v>0</v>
      </c>
      <c r="O1091" s="27">
        <v>0</v>
      </c>
      <c r="P1091" s="7">
        <v>0</v>
      </c>
      <c r="Q1091" s="7">
        <v>0</v>
      </c>
      <c r="R1091" s="9">
        <v>0</v>
      </c>
      <c r="S1091" s="90"/>
      <c r="T1091" s="142">
        <f t="shared" si="1986"/>
        <v>0</v>
      </c>
      <c r="U1091" s="546"/>
      <c r="V1091" s="538"/>
      <c r="W1091" s="19">
        <v>2024</v>
      </c>
      <c r="X1091" s="34">
        <f t="shared" si="1982"/>
        <v>0</v>
      </c>
      <c r="Y1091" s="27">
        <v>0</v>
      </c>
      <c r="Z1091" s="7">
        <v>0</v>
      </c>
      <c r="AA1091" s="7">
        <v>0</v>
      </c>
      <c r="AB1091" s="9">
        <v>0</v>
      </c>
      <c r="AC1091" s="90"/>
      <c r="AD1091" s="142">
        <f t="shared" si="1833"/>
        <v>0</v>
      </c>
      <c r="AE1091" s="498"/>
      <c r="AF1091" s="582"/>
      <c r="AG1091" s="283">
        <v>2024</v>
      </c>
      <c r="AH1091" s="284">
        <f t="shared" si="1895"/>
        <v>0</v>
      </c>
      <c r="AI1091" s="314">
        <v>0</v>
      </c>
      <c r="AJ1091" s="286">
        <v>0</v>
      </c>
      <c r="AK1091" s="286">
        <v>0</v>
      </c>
      <c r="AL1091" s="288">
        <v>0</v>
      </c>
      <c r="AM1091" s="504"/>
      <c r="AN1091" s="142">
        <f t="shared" si="1867"/>
        <v>0</v>
      </c>
      <c r="AO1091" s="477"/>
      <c r="AP1091" s="477"/>
      <c r="AQ1091" s="464">
        <v>2020</v>
      </c>
      <c r="AR1091" s="286">
        <f t="shared" si="1914"/>
        <v>0</v>
      </c>
      <c r="AS1091" s="286">
        <v>0</v>
      </c>
      <c r="AT1091" s="286">
        <v>0</v>
      </c>
      <c r="AU1091" s="286">
        <v>0</v>
      </c>
      <c r="AV1091" s="286">
        <v>0</v>
      </c>
      <c r="AW1091" s="481"/>
      <c r="AX1091" s="142">
        <f t="shared" si="1912"/>
        <v>0</v>
      </c>
    </row>
    <row r="1092" spans="1:50" outlineLevel="1" x14ac:dyDescent="0.3">
      <c r="A1092" s="546"/>
      <c r="B1092" s="538"/>
      <c r="C1092" s="19">
        <v>2025</v>
      </c>
      <c r="D1092" s="34">
        <f t="shared" si="1978"/>
        <v>0</v>
      </c>
      <c r="E1092" s="27">
        <v>0</v>
      </c>
      <c r="F1092" s="7">
        <v>0</v>
      </c>
      <c r="G1092" s="7">
        <v>0</v>
      </c>
      <c r="H1092" s="9">
        <v>0</v>
      </c>
      <c r="I1092" s="90"/>
      <c r="J1092" s="11"/>
      <c r="K1092" s="546"/>
      <c r="L1092" s="538"/>
      <c r="M1092" s="19">
        <v>2025</v>
      </c>
      <c r="N1092" s="34">
        <f t="shared" si="1980"/>
        <v>0</v>
      </c>
      <c r="O1092" s="27">
        <v>0</v>
      </c>
      <c r="P1092" s="7">
        <v>0</v>
      </c>
      <c r="Q1092" s="7">
        <v>0</v>
      </c>
      <c r="R1092" s="9">
        <v>0</v>
      </c>
      <c r="S1092" s="90"/>
      <c r="T1092" s="142">
        <f t="shared" si="1986"/>
        <v>0</v>
      </c>
      <c r="U1092" s="546"/>
      <c r="V1092" s="538"/>
      <c r="W1092" s="19">
        <v>2025</v>
      </c>
      <c r="X1092" s="34">
        <f t="shared" si="1982"/>
        <v>0</v>
      </c>
      <c r="Y1092" s="27">
        <v>0</v>
      </c>
      <c r="Z1092" s="7">
        <v>0</v>
      </c>
      <c r="AA1092" s="7">
        <v>0</v>
      </c>
      <c r="AB1092" s="9">
        <v>0</v>
      </c>
      <c r="AC1092" s="90"/>
      <c r="AD1092" s="142">
        <f t="shared" si="1833"/>
        <v>0</v>
      </c>
      <c r="AE1092" s="498"/>
      <c r="AF1092" s="582"/>
      <c r="AG1092" s="283">
        <v>2025</v>
      </c>
      <c r="AH1092" s="284">
        <f t="shared" si="1895"/>
        <v>0</v>
      </c>
      <c r="AI1092" s="314">
        <v>0</v>
      </c>
      <c r="AJ1092" s="286">
        <v>0</v>
      </c>
      <c r="AK1092" s="286">
        <v>0</v>
      </c>
      <c r="AL1092" s="288">
        <v>0</v>
      </c>
      <c r="AM1092" s="504"/>
      <c r="AN1092" s="142">
        <f t="shared" si="1867"/>
        <v>0</v>
      </c>
      <c r="AO1092" s="477"/>
      <c r="AP1092" s="477"/>
      <c r="AQ1092" s="464">
        <v>2021</v>
      </c>
      <c r="AR1092" s="286">
        <f t="shared" si="1914"/>
        <v>0</v>
      </c>
      <c r="AS1092" s="286">
        <v>0</v>
      </c>
      <c r="AT1092" s="286">
        <v>0</v>
      </c>
      <c r="AU1092" s="286">
        <v>0</v>
      </c>
      <c r="AV1092" s="286">
        <v>0</v>
      </c>
      <c r="AW1092" s="481"/>
      <c r="AX1092" s="142">
        <f t="shared" si="1912"/>
        <v>0</v>
      </c>
    </row>
    <row r="1093" spans="1:50" ht="15" outlineLevel="1" thickBot="1" x14ac:dyDescent="0.35">
      <c r="A1093" s="546"/>
      <c r="B1093" s="538"/>
      <c r="C1093" s="52">
        <v>2026</v>
      </c>
      <c r="D1093" s="53">
        <f>E1093+F1093+G1093+H1093</f>
        <v>0</v>
      </c>
      <c r="E1093" s="54">
        <v>0</v>
      </c>
      <c r="F1093" s="55">
        <v>0</v>
      </c>
      <c r="G1093" s="55">
        <v>0</v>
      </c>
      <c r="H1093" s="56">
        <v>0</v>
      </c>
      <c r="I1093" s="114"/>
      <c r="J1093" s="11"/>
      <c r="K1093" s="546"/>
      <c r="L1093" s="538"/>
      <c r="M1093" s="52">
        <v>2026</v>
      </c>
      <c r="N1093" s="53">
        <f>O1093+P1093+Q1093+R1093</f>
        <v>0</v>
      </c>
      <c r="O1093" s="54">
        <v>0</v>
      </c>
      <c r="P1093" s="55">
        <v>0</v>
      </c>
      <c r="Q1093" s="55">
        <v>0</v>
      </c>
      <c r="R1093" s="56">
        <v>0</v>
      </c>
      <c r="S1093" s="114"/>
      <c r="T1093" s="142">
        <f t="shared" si="1986"/>
        <v>0</v>
      </c>
      <c r="U1093" s="546"/>
      <c r="V1093" s="538"/>
      <c r="W1093" s="52">
        <v>2026</v>
      </c>
      <c r="X1093" s="53">
        <f>Y1093+Z1093+AA1093+AB1093</f>
        <v>0</v>
      </c>
      <c r="Y1093" s="54">
        <v>0</v>
      </c>
      <c r="Z1093" s="55">
        <v>0</v>
      </c>
      <c r="AA1093" s="55">
        <v>0</v>
      </c>
      <c r="AB1093" s="56">
        <v>0</v>
      </c>
      <c r="AC1093" s="114"/>
      <c r="AD1093" s="142">
        <f t="shared" si="1833"/>
        <v>0</v>
      </c>
      <c r="AE1093" s="498"/>
      <c r="AF1093" s="582"/>
      <c r="AG1093" s="283">
        <v>2026</v>
      </c>
      <c r="AH1093" s="284">
        <f t="shared" si="1895"/>
        <v>0</v>
      </c>
      <c r="AI1093" s="314">
        <v>0</v>
      </c>
      <c r="AJ1093" s="286">
        <v>0</v>
      </c>
      <c r="AK1093" s="286">
        <v>0</v>
      </c>
      <c r="AL1093" s="288">
        <v>0</v>
      </c>
      <c r="AM1093" s="504"/>
      <c r="AN1093" s="142">
        <f t="shared" si="1867"/>
        <v>0</v>
      </c>
      <c r="AO1093" s="477"/>
      <c r="AP1093" s="477"/>
      <c r="AQ1093" s="464">
        <v>2022</v>
      </c>
      <c r="AR1093" s="287">
        <f t="shared" si="1914"/>
        <v>100000</v>
      </c>
      <c r="AS1093" s="287">
        <v>100000</v>
      </c>
      <c r="AT1093" s="286">
        <v>0</v>
      </c>
      <c r="AU1093" s="286">
        <v>0</v>
      </c>
      <c r="AV1093" s="286">
        <v>0</v>
      </c>
      <c r="AW1093" s="481"/>
      <c r="AX1093" s="142">
        <f t="shared" si="1912"/>
        <v>0</v>
      </c>
    </row>
    <row r="1094" spans="1:50" ht="15" outlineLevel="1" thickBot="1" x14ac:dyDescent="0.35">
      <c r="A1094" s="226"/>
      <c r="B1094" s="219"/>
      <c r="C1094" s="143"/>
      <c r="D1094" s="293"/>
      <c r="E1094" s="292"/>
      <c r="F1094" s="146"/>
      <c r="G1094" s="146"/>
      <c r="H1094" s="147"/>
      <c r="I1094" s="90"/>
      <c r="J1094" s="11"/>
      <c r="K1094" s="226"/>
      <c r="L1094" s="219"/>
      <c r="M1094" s="143"/>
      <c r="N1094" s="293"/>
      <c r="O1094" s="292"/>
      <c r="P1094" s="146"/>
      <c r="Q1094" s="146"/>
      <c r="R1094" s="147"/>
      <c r="S1094" s="90"/>
      <c r="T1094" s="142"/>
      <c r="U1094" s="226"/>
      <c r="V1094" s="219"/>
      <c r="W1094" s="143"/>
      <c r="X1094" s="293"/>
      <c r="Y1094" s="292"/>
      <c r="Z1094" s="146"/>
      <c r="AA1094" s="146"/>
      <c r="AB1094" s="147"/>
      <c r="AC1094" s="90"/>
      <c r="AD1094" s="142"/>
      <c r="AE1094" s="499"/>
      <c r="AF1094" s="583"/>
      <c r="AG1094" s="342">
        <v>2027</v>
      </c>
      <c r="AH1094" s="415">
        <f t="shared" si="1895"/>
        <v>0</v>
      </c>
      <c r="AI1094" s="407">
        <v>0</v>
      </c>
      <c r="AJ1094" s="345">
        <v>0</v>
      </c>
      <c r="AK1094" s="345">
        <v>0</v>
      </c>
      <c r="AL1094" s="368">
        <v>0</v>
      </c>
      <c r="AM1094" s="505"/>
      <c r="AN1094" s="142">
        <f t="shared" si="1867"/>
        <v>0</v>
      </c>
      <c r="AO1094" s="477"/>
      <c r="AP1094" s="477"/>
      <c r="AQ1094" s="464">
        <v>2023</v>
      </c>
      <c r="AR1094" s="286">
        <f t="shared" si="1914"/>
        <v>0</v>
      </c>
      <c r="AS1094" s="286">
        <v>0</v>
      </c>
      <c r="AT1094" s="286">
        <v>0</v>
      </c>
      <c r="AU1094" s="286">
        <v>0</v>
      </c>
      <c r="AV1094" s="286">
        <v>0</v>
      </c>
      <c r="AW1094" s="481"/>
      <c r="AX1094" s="142">
        <f t="shared" si="1912"/>
        <v>0</v>
      </c>
    </row>
    <row r="1095" spans="1:50" x14ac:dyDescent="0.3">
      <c r="A1095" s="547">
        <v>5</v>
      </c>
      <c r="B1095" s="550" t="s">
        <v>158</v>
      </c>
      <c r="C1095" s="57" t="s">
        <v>163</v>
      </c>
      <c r="D1095" s="58">
        <f t="shared" ref="D1095:D1103" si="1987">SUM(E1095:H1095)</f>
        <v>0</v>
      </c>
      <c r="E1095" s="59">
        <f>SUM(E1096:E1098)</f>
        <v>0</v>
      </c>
      <c r="F1095" s="60">
        <f t="shared" ref="F1095:H1095" si="1988">SUM(F1096:F1098)</f>
        <v>0</v>
      </c>
      <c r="G1095" s="60">
        <f t="shared" si="1988"/>
        <v>0</v>
      </c>
      <c r="H1095" s="61">
        <f t="shared" si="1988"/>
        <v>0</v>
      </c>
      <c r="I1095" s="537" t="s">
        <v>117</v>
      </c>
      <c r="J1095" s="11"/>
      <c r="K1095" s="547">
        <v>5</v>
      </c>
      <c r="L1095" s="550" t="s">
        <v>158</v>
      </c>
      <c r="M1095" s="57" t="s">
        <v>163</v>
      </c>
      <c r="N1095" s="58">
        <f t="shared" ref="N1095:N1103" si="1989">SUM(O1095:R1095)</f>
        <v>0</v>
      </c>
      <c r="O1095" s="59">
        <f>SUM(O1096:O1098)</f>
        <v>0</v>
      </c>
      <c r="P1095" s="60">
        <f t="shared" ref="P1095:R1095" si="1990">SUM(P1096:P1098)</f>
        <v>0</v>
      </c>
      <c r="Q1095" s="60">
        <f t="shared" si="1990"/>
        <v>0</v>
      </c>
      <c r="R1095" s="61">
        <f t="shared" si="1990"/>
        <v>0</v>
      </c>
      <c r="S1095" s="537" t="s">
        <v>117</v>
      </c>
      <c r="T1095" s="142">
        <f t="shared" si="1986"/>
        <v>0</v>
      </c>
      <c r="U1095" s="547">
        <v>5</v>
      </c>
      <c r="V1095" s="550" t="s">
        <v>158</v>
      </c>
      <c r="W1095" s="57" t="s">
        <v>163</v>
      </c>
      <c r="X1095" s="58">
        <f t="shared" ref="X1095:X1107" si="1991">SUM(Y1095:AB1095)</f>
        <v>0</v>
      </c>
      <c r="Y1095" s="59">
        <f>SUM(Y1096:Y1098)</f>
        <v>0</v>
      </c>
      <c r="Z1095" s="60">
        <f t="shared" ref="Z1095:AB1095" si="1992">SUM(Z1096:Z1098)</f>
        <v>0</v>
      </c>
      <c r="AA1095" s="60">
        <f t="shared" si="1992"/>
        <v>0</v>
      </c>
      <c r="AB1095" s="61">
        <f t="shared" si="1992"/>
        <v>0</v>
      </c>
      <c r="AC1095" s="537" t="s">
        <v>117</v>
      </c>
      <c r="AD1095" s="142">
        <f t="shared" si="1833"/>
        <v>0</v>
      </c>
      <c r="AE1095" s="642">
        <v>5</v>
      </c>
      <c r="AF1095" s="512" t="s">
        <v>158</v>
      </c>
      <c r="AG1095" s="296" t="s">
        <v>187</v>
      </c>
      <c r="AH1095" s="416">
        <f>SUM(AI1095:AL1095)</f>
        <v>45226.2</v>
      </c>
      <c r="AI1095" s="408">
        <f>SUM(AI1096:AI1099)</f>
        <v>45000</v>
      </c>
      <c r="AJ1095" s="394">
        <f t="shared" ref="AJ1095:AL1095" si="1993">SUM(AJ1096:AJ1099)</f>
        <v>226.2</v>
      </c>
      <c r="AK1095" s="394">
        <f t="shared" si="1993"/>
        <v>0</v>
      </c>
      <c r="AL1095" s="423">
        <f t="shared" si="1993"/>
        <v>0</v>
      </c>
      <c r="AM1095" s="503" t="s">
        <v>117</v>
      </c>
      <c r="AN1095" s="142">
        <f t="shared" si="1867"/>
        <v>45226.2</v>
      </c>
      <c r="AO1095" s="477"/>
      <c r="AP1095" s="477"/>
      <c r="AQ1095" s="464">
        <v>2024</v>
      </c>
      <c r="AR1095" s="287">
        <f t="shared" si="1914"/>
        <v>0</v>
      </c>
      <c r="AS1095" s="287">
        <v>0</v>
      </c>
      <c r="AT1095" s="286">
        <v>0</v>
      </c>
      <c r="AU1095" s="286">
        <v>0</v>
      </c>
      <c r="AV1095" s="286">
        <v>0</v>
      </c>
      <c r="AW1095" s="481"/>
      <c r="AX1095" s="142">
        <f t="shared" ref="AX1095:AX1114" si="1994">AR1107-AI1095</f>
        <v>226.19999999999709</v>
      </c>
    </row>
    <row r="1096" spans="1:50" x14ac:dyDescent="0.3">
      <c r="A1096" s="548"/>
      <c r="B1096" s="551"/>
      <c r="C1096" s="22">
        <v>2024</v>
      </c>
      <c r="D1096" s="37">
        <f t="shared" si="1987"/>
        <v>0</v>
      </c>
      <c r="E1096" s="30">
        <f>E1101</f>
        <v>0</v>
      </c>
      <c r="F1096" s="16">
        <f t="shared" ref="F1096:H1096" si="1995">F1101</f>
        <v>0</v>
      </c>
      <c r="G1096" s="16">
        <f t="shared" si="1995"/>
        <v>0</v>
      </c>
      <c r="H1096" s="50">
        <f t="shared" si="1995"/>
        <v>0</v>
      </c>
      <c r="I1096" s="538"/>
      <c r="J1096" s="11"/>
      <c r="K1096" s="548"/>
      <c r="L1096" s="551"/>
      <c r="M1096" s="22">
        <v>2024</v>
      </c>
      <c r="N1096" s="37">
        <f t="shared" si="1989"/>
        <v>0</v>
      </c>
      <c r="O1096" s="30">
        <f>O1101</f>
        <v>0</v>
      </c>
      <c r="P1096" s="16">
        <f t="shared" ref="P1096:R1096" si="1996">P1101</f>
        <v>0</v>
      </c>
      <c r="Q1096" s="16">
        <f t="shared" si="1996"/>
        <v>0</v>
      </c>
      <c r="R1096" s="50">
        <f t="shared" si="1996"/>
        <v>0</v>
      </c>
      <c r="S1096" s="538"/>
      <c r="T1096" s="142">
        <f t="shared" si="1986"/>
        <v>0</v>
      </c>
      <c r="U1096" s="548"/>
      <c r="V1096" s="551"/>
      <c r="W1096" s="22">
        <v>2024</v>
      </c>
      <c r="X1096" s="37">
        <f t="shared" si="1991"/>
        <v>0</v>
      </c>
      <c r="Y1096" s="30">
        <f>Y1101</f>
        <v>0</v>
      </c>
      <c r="Z1096" s="16">
        <f t="shared" ref="Z1096:AB1096" si="1997">Z1101</f>
        <v>0</v>
      </c>
      <c r="AA1096" s="16">
        <f t="shared" si="1997"/>
        <v>0</v>
      </c>
      <c r="AB1096" s="50">
        <f t="shared" si="1997"/>
        <v>0</v>
      </c>
      <c r="AC1096" s="538"/>
      <c r="AD1096" s="142">
        <f t="shared" si="1833"/>
        <v>0</v>
      </c>
      <c r="AE1096" s="643"/>
      <c r="AF1096" s="513"/>
      <c r="AG1096" s="373">
        <v>2024</v>
      </c>
      <c r="AH1096" s="374">
        <f t="shared" ref="AH1096:AH1107" si="1998">SUM(AI1096:AL1096)</f>
        <v>0</v>
      </c>
      <c r="AI1096" s="375">
        <f>AI1101</f>
        <v>0</v>
      </c>
      <c r="AJ1096" s="376">
        <f t="shared" ref="AJ1096:AL1096" si="1999">AJ1101</f>
        <v>0</v>
      </c>
      <c r="AK1096" s="376">
        <f t="shared" si="1999"/>
        <v>0</v>
      </c>
      <c r="AL1096" s="377">
        <f t="shared" si="1999"/>
        <v>0</v>
      </c>
      <c r="AM1096" s="504"/>
      <c r="AN1096" s="142">
        <f t="shared" si="1867"/>
        <v>0</v>
      </c>
      <c r="AO1096" s="477"/>
      <c r="AP1096" s="477"/>
      <c r="AQ1096" s="464">
        <v>2025</v>
      </c>
      <c r="AR1096" s="287">
        <f t="shared" si="1914"/>
        <v>0</v>
      </c>
      <c r="AS1096" s="287">
        <v>0</v>
      </c>
      <c r="AT1096" s="286">
        <v>0</v>
      </c>
      <c r="AU1096" s="286">
        <v>0</v>
      </c>
      <c r="AV1096" s="286">
        <v>0</v>
      </c>
      <c r="AW1096" s="481"/>
      <c r="AX1096" s="142">
        <f t="shared" si="1994"/>
        <v>0</v>
      </c>
    </row>
    <row r="1097" spans="1:50" x14ac:dyDescent="0.3">
      <c r="A1097" s="548"/>
      <c r="B1097" s="551"/>
      <c r="C1097" s="22">
        <v>2025</v>
      </c>
      <c r="D1097" s="37">
        <f t="shared" si="1987"/>
        <v>0</v>
      </c>
      <c r="E1097" s="30">
        <f t="shared" ref="E1097:H1097" si="2000">E1102</f>
        <v>0</v>
      </c>
      <c r="F1097" s="16">
        <f t="shared" si="2000"/>
        <v>0</v>
      </c>
      <c r="G1097" s="16">
        <f t="shared" si="2000"/>
        <v>0</v>
      </c>
      <c r="H1097" s="50">
        <f t="shared" si="2000"/>
        <v>0</v>
      </c>
      <c r="I1097" s="538"/>
      <c r="J1097" s="11"/>
      <c r="K1097" s="548"/>
      <c r="L1097" s="551"/>
      <c r="M1097" s="22">
        <v>2025</v>
      </c>
      <c r="N1097" s="37">
        <f t="shared" si="1989"/>
        <v>0</v>
      </c>
      <c r="O1097" s="30">
        <f t="shared" ref="O1097:R1097" si="2001">O1102</f>
        <v>0</v>
      </c>
      <c r="P1097" s="16">
        <f t="shared" si="2001"/>
        <v>0</v>
      </c>
      <c r="Q1097" s="16">
        <f t="shared" si="2001"/>
        <v>0</v>
      </c>
      <c r="R1097" s="50">
        <f t="shared" si="2001"/>
        <v>0</v>
      </c>
      <c r="S1097" s="538"/>
      <c r="T1097" s="142">
        <f t="shared" si="1986"/>
        <v>0</v>
      </c>
      <c r="U1097" s="548"/>
      <c r="V1097" s="551"/>
      <c r="W1097" s="22">
        <v>2025</v>
      </c>
      <c r="X1097" s="37">
        <f t="shared" si="1991"/>
        <v>0</v>
      </c>
      <c r="Y1097" s="30">
        <f t="shared" ref="Y1097:AB1097" si="2002">Y1102</f>
        <v>0</v>
      </c>
      <c r="Z1097" s="16">
        <f t="shared" si="2002"/>
        <v>0</v>
      </c>
      <c r="AA1097" s="16">
        <f t="shared" si="2002"/>
        <v>0</v>
      </c>
      <c r="AB1097" s="50">
        <f t="shared" si="2002"/>
        <v>0</v>
      </c>
      <c r="AC1097" s="538"/>
      <c r="AD1097" s="142">
        <f t="shared" si="1833"/>
        <v>0</v>
      </c>
      <c r="AE1097" s="643"/>
      <c r="AF1097" s="513"/>
      <c r="AG1097" s="373">
        <v>2025</v>
      </c>
      <c r="AH1097" s="374">
        <f t="shared" si="1998"/>
        <v>0</v>
      </c>
      <c r="AI1097" s="375">
        <f t="shared" ref="AI1097:AL1097" si="2003">AI1102</f>
        <v>0</v>
      </c>
      <c r="AJ1097" s="376">
        <f t="shared" si="2003"/>
        <v>0</v>
      </c>
      <c r="AK1097" s="376">
        <f t="shared" si="2003"/>
        <v>0</v>
      </c>
      <c r="AL1097" s="377">
        <f t="shared" si="2003"/>
        <v>0</v>
      </c>
      <c r="AM1097" s="504"/>
      <c r="AN1097" s="142">
        <f t="shared" si="1867"/>
        <v>0</v>
      </c>
      <c r="AO1097" s="477"/>
      <c r="AP1097" s="477"/>
      <c r="AQ1097" s="464">
        <v>2026</v>
      </c>
      <c r="AR1097" s="287">
        <f t="shared" si="1914"/>
        <v>0</v>
      </c>
      <c r="AS1097" s="287">
        <v>0</v>
      </c>
      <c r="AT1097" s="286">
        <v>0</v>
      </c>
      <c r="AU1097" s="286">
        <v>0</v>
      </c>
      <c r="AV1097" s="286">
        <v>0</v>
      </c>
      <c r="AW1097" s="481"/>
      <c r="AX1097" s="142">
        <f t="shared" si="1994"/>
        <v>0</v>
      </c>
    </row>
    <row r="1098" spans="1:50" x14ac:dyDescent="0.3">
      <c r="A1098" s="549"/>
      <c r="B1098" s="552"/>
      <c r="C1098" s="62">
        <v>2026</v>
      </c>
      <c r="D1098" s="63">
        <f t="shared" si="1987"/>
        <v>0</v>
      </c>
      <c r="E1098" s="64">
        <f t="shared" ref="E1098:H1098" si="2004">E1103</f>
        <v>0</v>
      </c>
      <c r="F1098" s="65">
        <f t="shared" si="2004"/>
        <v>0</v>
      </c>
      <c r="G1098" s="65">
        <f t="shared" si="2004"/>
        <v>0</v>
      </c>
      <c r="H1098" s="66">
        <f t="shared" si="2004"/>
        <v>0</v>
      </c>
      <c r="I1098" s="538"/>
      <c r="J1098" s="11"/>
      <c r="K1098" s="549"/>
      <c r="L1098" s="552"/>
      <c r="M1098" s="62">
        <v>2026</v>
      </c>
      <c r="N1098" s="63">
        <f t="shared" si="1989"/>
        <v>0</v>
      </c>
      <c r="O1098" s="64">
        <f t="shared" ref="O1098:R1098" si="2005">O1103</f>
        <v>0</v>
      </c>
      <c r="P1098" s="65">
        <f t="shared" si="2005"/>
        <v>0</v>
      </c>
      <c r="Q1098" s="65">
        <f t="shared" si="2005"/>
        <v>0</v>
      </c>
      <c r="R1098" s="66">
        <f t="shared" si="2005"/>
        <v>0</v>
      </c>
      <c r="S1098" s="538"/>
      <c r="T1098" s="142">
        <f t="shared" si="1986"/>
        <v>0</v>
      </c>
      <c r="U1098" s="549"/>
      <c r="V1098" s="552"/>
      <c r="W1098" s="62">
        <v>2026</v>
      </c>
      <c r="X1098" s="63">
        <f t="shared" si="1991"/>
        <v>0</v>
      </c>
      <c r="Y1098" s="64">
        <f t="shared" ref="Y1098:AB1098" si="2006">Y1103</f>
        <v>0</v>
      </c>
      <c r="Z1098" s="65">
        <f t="shared" si="2006"/>
        <v>0</v>
      </c>
      <c r="AA1098" s="65">
        <f t="shared" si="2006"/>
        <v>0</v>
      </c>
      <c r="AB1098" s="66">
        <f t="shared" si="2006"/>
        <v>0</v>
      </c>
      <c r="AC1098" s="538"/>
      <c r="AD1098" s="142">
        <f t="shared" si="1833"/>
        <v>0</v>
      </c>
      <c r="AE1098" s="643"/>
      <c r="AF1098" s="513"/>
      <c r="AG1098" s="373">
        <v>2026</v>
      </c>
      <c r="AH1098" s="374">
        <f t="shared" si="1998"/>
        <v>45226.2</v>
      </c>
      <c r="AI1098" s="375">
        <f t="shared" ref="AI1098:AL1098" si="2007">AI1103</f>
        <v>45000</v>
      </c>
      <c r="AJ1098" s="376">
        <f t="shared" si="2007"/>
        <v>226.2</v>
      </c>
      <c r="AK1098" s="376">
        <f t="shared" si="2007"/>
        <v>0</v>
      </c>
      <c r="AL1098" s="377">
        <f t="shared" si="2007"/>
        <v>0</v>
      </c>
      <c r="AM1098" s="504"/>
      <c r="AN1098" s="142">
        <f t="shared" si="1867"/>
        <v>45226.2</v>
      </c>
      <c r="AO1098" s="477"/>
      <c r="AP1098" s="477"/>
      <c r="AQ1098" s="464">
        <v>2027</v>
      </c>
      <c r="AR1098" s="287">
        <f t="shared" si="1914"/>
        <v>0</v>
      </c>
      <c r="AS1098" s="287">
        <v>0</v>
      </c>
      <c r="AT1098" s="286">
        <v>0</v>
      </c>
      <c r="AU1098" s="286">
        <v>0</v>
      </c>
      <c r="AV1098" s="286">
        <v>0</v>
      </c>
      <c r="AW1098" s="481"/>
      <c r="AX1098" s="142">
        <f t="shared" si="1994"/>
        <v>226.19999999999709</v>
      </c>
    </row>
    <row r="1099" spans="1:50" ht="27" customHeight="1" thickBot="1" x14ac:dyDescent="0.35">
      <c r="A1099" s="251"/>
      <c r="B1099" s="227"/>
      <c r="C1099" s="252"/>
      <c r="D1099" s="253"/>
      <c r="E1099" s="254"/>
      <c r="F1099" s="255"/>
      <c r="G1099" s="255"/>
      <c r="H1099" s="256"/>
      <c r="I1099" s="538"/>
      <c r="J1099" s="11"/>
      <c r="K1099" s="251"/>
      <c r="L1099" s="227"/>
      <c r="M1099" s="252"/>
      <c r="N1099" s="253"/>
      <c r="O1099" s="254"/>
      <c r="P1099" s="255"/>
      <c r="Q1099" s="255"/>
      <c r="R1099" s="256"/>
      <c r="S1099" s="538"/>
      <c r="T1099" s="142"/>
      <c r="U1099" s="251"/>
      <c r="V1099" s="227"/>
      <c r="W1099" s="252"/>
      <c r="X1099" s="253"/>
      <c r="Y1099" s="254"/>
      <c r="Z1099" s="255"/>
      <c r="AA1099" s="255"/>
      <c r="AB1099" s="256"/>
      <c r="AC1099" s="538"/>
      <c r="AD1099" s="142"/>
      <c r="AE1099" s="644"/>
      <c r="AF1099" s="514"/>
      <c r="AG1099" s="398">
        <v>2027</v>
      </c>
      <c r="AH1099" s="417">
        <v>0</v>
      </c>
      <c r="AI1099" s="409">
        <v>0</v>
      </c>
      <c r="AJ1099" s="399">
        <v>0</v>
      </c>
      <c r="AK1099" s="399">
        <v>0</v>
      </c>
      <c r="AL1099" s="424">
        <v>0</v>
      </c>
      <c r="AM1099" s="504"/>
      <c r="AN1099" s="142">
        <f t="shared" si="1867"/>
        <v>0</v>
      </c>
      <c r="AO1099" s="474" t="s">
        <v>196</v>
      </c>
      <c r="AP1099" s="474" t="s">
        <v>197</v>
      </c>
      <c r="AQ1099" s="463" t="s">
        <v>186</v>
      </c>
      <c r="AR1099" s="281">
        <f t="shared" ref="AR1099" si="2008">SUM(AS1099:AV1099)</f>
        <v>153078.6</v>
      </c>
      <c r="AS1099" s="281">
        <f>SUM(AS1100:AS1106)</f>
        <v>152313</v>
      </c>
      <c r="AT1099" s="280">
        <f>SUM(AT1100:AT1106)</f>
        <v>765.59999999999991</v>
      </c>
      <c r="AU1099" s="280">
        <f>SUM(AU1100:AU1106)</f>
        <v>0</v>
      </c>
      <c r="AV1099" s="280">
        <f>SUM(AV1100:AV1106)</f>
        <v>0</v>
      </c>
      <c r="AW1099" s="481"/>
      <c r="AX1099" s="142">
        <f t="shared" si="1994"/>
        <v>0</v>
      </c>
    </row>
    <row r="1100" spans="1:50" ht="27" customHeight="1" x14ac:dyDescent="0.3">
      <c r="A1100" s="547" t="s">
        <v>161</v>
      </c>
      <c r="B1100" s="550" t="s">
        <v>159</v>
      </c>
      <c r="C1100" s="57" t="s">
        <v>163</v>
      </c>
      <c r="D1100" s="58">
        <f t="shared" si="1987"/>
        <v>0</v>
      </c>
      <c r="E1100" s="59">
        <f>SUM(E1101:E1103)</f>
        <v>0</v>
      </c>
      <c r="F1100" s="60">
        <f t="shared" ref="F1100" si="2009">SUM(F1101:F1103)</f>
        <v>0</v>
      </c>
      <c r="G1100" s="60">
        <f t="shared" ref="G1100" si="2010">SUM(G1101:G1103)</f>
        <v>0</v>
      </c>
      <c r="H1100" s="71">
        <f t="shared" ref="H1100" si="2011">SUM(H1101:H1103)</f>
        <v>0</v>
      </c>
      <c r="I1100" s="538"/>
      <c r="J1100" s="11"/>
      <c r="K1100" s="547" t="s">
        <v>161</v>
      </c>
      <c r="L1100" s="550" t="s">
        <v>159</v>
      </c>
      <c r="M1100" s="57" t="s">
        <v>163</v>
      </c>
      <c r="N1100" s="58">
        <f t="shared" si="1989"/>
        <v>0</v>
      </c>
      <c r="O1100" s="59">
        <f>SUM(O1101:O1103)</f>
        <v>0</v>
      </c>
      <c r="P1100" s="60">
        <f t="shared" ref="P1100:R1100" si="2012">SUM(P1101:P1103)</f>
        <v>0</v>
      </c>
      <c r="Q1100" s="60">
        <f t="shared" si="2012"/>
        <v>0</v>
      </c>
      <c r="R1100" s="71">
        <f t="shared" si="2012"/>
        <v>0</v>
      </c>
      <c r="S1100" s="538"/>
      <c r="T1100" s="142">
        <f t="shared" si="1986"/>
        <v>0</v>
      </c>
      <c r="U1100" s="547" t="s">
        <v>161</v>
      </c>
      <c r="V1100" s="550" t="s">
        <v>159</v>
      </c>
      <c r="W1100" s="57" t="s">
        <v>163</v>
      </c>
      <c r="X1100" s="58">
        <f t="shared" si="1991"/>
        <v>0</v>
      </c>
      <c r="Y1100" s="59">
        <f>SUM(Y1101:Y1103)</f>
        <v>0</v>
      </c>
      <c r="Z1100" s="60">
        <f t="shared" ref="Z1100:AB1100" si="2013">SUM(Z1101:Z1103)</f>
        <v>0</v>
      </c>
      <c r="AA1100" s="60">
        <f t="shared" si="2013"/>
        <v>0</v>
      </c>
      <c r="AB1100" s="71">
        <f t="shared" si="2013"/>
        <v>0</v>
      </c>
      <c r="AC1100" s="538"/>
      <c r="AD1100" s="142">
        <f t="shared" si="1833"/>
        <v>0</v>
      </c>
      <c r="AE1100" s="508" t="s">
        <v>161</v>
      </c>
      <c r="AF1100" s="510" t="s">
        <v>159</v>
      </c>
      <c r="AG1100" s="308" t="s">
        <v>187</v>
      </c>
      <c r="AH1100" s="369">
        <f>SUM(AI1100:AL1100)</f>
        <v>45226.2</v>
      </c>
      <c r="AI1100" s="370">
        <f>SUM(AI1101:AI1104)</f>
        <v>45000</v>
      </c>
      <c r="AJ1100" s="371">
        <f t="shared" ref="AJ1100:AL1100" si="2014">SUM(AJ1101:AJ1104)</f>
        <v>226.2</v>
      </c>
      <c r="AK1100" s="371">
        <f t="shared" si="2014"/>
        <v>0</v>
      </c>
      <c r="AL1100" s="372">
        <f t="shared" si="2014"/>
        <v>0</v>
      </c>
      <c r="AM1100" s="504"/>
      <c r="AN1100" s="142">
        <f t="shared" si="1867"/>
        <v>45226.2</v>
      </c>
      <c r="AO1100" s="474"/>
      <c r="AP1100" s="474"/>
      <c r="AQ1100" s="464">
        <v>2025</v>
      </c>
      <c r="AR1100" s="287">
        <f>SUM(AS1100:AV1100)</f>
        <v>5800</v>
      </c>
      <c r="AS1100" s="287">
        <f>AS1104</f>
        <v>5771</v>
      </c>
      <c r="AT1100" s="287">
        <f t="shared" ref="AT1100:AU1100" si="2015">AT1104</f>
        <v>29</v>
      </c>
      <c r="AU1100" s="287">
        <f t="shared" si="2015"/>
        <v>0</v>
      </c>
      <c r="AV1100" s="286">
        <f>AV1110</f>
        <v>0</v>
      </c>
      <c r="AW1100" s="481"/>
      <c r="AX1100" s="142">
        <f t="shared" si="1994"/>
        <v>226.19999999999709</v>
      </c>
    </row>
    <row r="1101" spans="1:50" ht="27" customHeight="1" x14ac:dyDescent="0.3">
      <c r="A1101" s="548"/>
      <c r="B1101" s="551"/>
      <c r="C1101" s="23">
        <v>2024</v>
      </c>
      <c r="D1101" s="38">
        <f t="shared" si="1987"/>
        <v>0</v>
      </c>
      <c r="E1101" s="31">
        <f>E1106</f>
        <v>0</v>
      </c>
      <c r="F1101" s="17">
        <f t="shared" ref="F1101:H1101" si="2016">F1106</f>
        <v>0</v>
      </c>
      <c r="G1101" s="17">
        <f t="shared" si="2016"/>
        <v>0</v>
      </c>
      <c r="H1101" s="72">
        <f t="shared" si="2016"/>
        <v>0</v>
      </c>
      <c r="I1101" s="538"/>
      <c r="J1101" s="11"/>
      <c r="K1101" s="548"/>
      <c r="L1101" s="551"/>
      <c r="M1101" s="23">
        <v>2024</v>
      </c>
      <c r="N1101" s="38">
        <f t="shared" si="1989"/>
        <v>0</v>
      </c>
      <c r="O1101" s="31">
        <f>O1106</f>
        <v>0</v>
      </c>
      <c r="P1101" s="17">
        <f t="shared" ref="P1101:R1101" si="2017">P1106</f>
        <v>0</v>
      </c>
      <c r="Q1101" s="17">
        <f t="shared" si="2017"/>
        <v>0</v>
      </c>
      <c r="R1101" s="72">
        <f t="shared" si="2017"/>
        <v>0</v>
      </c>
      <c r="S1101" s="538"/>
      <c r="T1101" s="142">
        <f t="shared" si="1986"/>
        <v>0</v>
      </c>
      <c r="U1101" s="548"/>
      <c r="V1101" s="551"/>
      <c r="W1101" s="23">
        <v>2024</v>
      </c>
      <c r="X1101" s="38">
        <f t="shared" si="1991"/>
        <v>0</v>
      </c>
      <c r="Y1101" s="31">
        <f>Y1106</f>
        <v>0</v>
      </c>
      <c r="Z1101" s="17">
        <f t="shared" ref="Z1101:AB1101" si="2018">Z1106</f>
        <v>0</v>
      </c>
      <c r="AA1101" s="17">
        <f t="shared" si="2018"/>
        <v>0</v>
      </c>
      <c r="AB1101" s="72">
        <f t="shared" si="2018"/>
        <v>0</v>
      </c>
      <c r="AC1101" s="538"/>
      <c r="AD1101" s="142">
        <f t="shared" si="1833"/>
        <v>0</v>
      </c>
      <c r="AE1101" s="509"/>
      <c r="AF1101" s="511"/>
      <c r="AG1101" s="396">
        <v>2024</v>
      </c>
      <c r="AH1101" s="418">
        <f t="shared" si="1998"/>
        <v>0</v>
      </c>
      <c r="AI1101" s="410">
        <f>AI1106</f>
        <v>0</v>
      </c>
      <c r="AJ1101" s="378">
        <f t="shared" ref="AJ1101:AL1101" si="2019">AJ1106</f>
        <v>0</v>
      </c>
      <c r="AK1101" s="378">
        <f t="shared" si="2019"/>
        <v>0</v>
      </c>
      <c r="AL1101" s="425">
        <f t="shared" si="2019"/>
        <v>0</v>
      </c>
      <c r="AM1101" s="504"/>
      <c r="AN1101" s="142">
        <f t="shared" si="1867"/>
        <v>0</v>
      </c>
      <c r="AO1101" s="474"/>
      <c r="AP1101" s="474"/>
      <c r="AQ1101" s="464">
        <v>2026</v>
      </c>
      <c r="AR1101" s="286">
        <f>SUM(AS1101:AV1101)</f>
        <v>0</v>
      </c>
      <c r="AS1101" s="287">
        <f t="shared" ref="AS1101:AU1102" si="2020">AS1111</f>
        <v>0</v>
      </c>
      <c r="AT1101" s="286">
        <f t="shared" si="2020"/>
        <v>0</v>
      </c>
      <c r="AU1101" s="286">
        <f t="shared" si="2020"/>
        <v>0</v>
      </c>
      <c r="AV1101" s="286">
        <f>AV1111</f>
        <v>0</v>
      </c>
      <c r="AW1101" s="481"/>
      <c r="AX1101" s="142">
        <f t="shared" si="1994"/>
        <v>0</v>
      </c>
    </row>
    <row r="1102" spans="1:50" ht="27" customHeight="1" x14ac:dyDescent="0.3">
      <c r="A1102" s="548"/>
      <c r="B1102" s="551"/>
      <c r="C1102" s="23">
        <v>2025</v>
      </c>
      <c r="D1102" s="38">
        <f t="shared" si="1987"/>
        <v>0</v>
      </c>
      <c r="E1102" s="31">
        <f t="shared" ref="E1102:H1102" si="2021">E1107</f>
        <v>0</v>
      </c>
      <c r="F1102" s="17">
        <f t="shared" si="2021"/>
        <v>0</v>
      </c>
      <c r="G1102" s="17">
        <f t="shared" si="2021"/>
        <v>0</v>
      </c>
      <c r="H1102" s="72">
        <f t="shared" si="2021"/>
        <v>0</v>
      </c>
      <c r="I1102" s="538"/>
      <c r="J1102" s="11"/>
      <c r="K1102" s="548"/>
      <c r="L1102" s="551"/>
      <c r="M1102" s="23">
        <v>2025</v>
      </c>
      <c r="N1102" s="38">
        <f t="shared" si="1989"/>
        <v>0</v>
      </c>
      <c r="O1102" s="31">
        <f t="shared" ref="O1102:R1102" si="2022">O1107</f>
        <v>0</v>
      </c>
      <c r="P1102" s="17">
        <f t="shared" si="2022"/>
        <v>0</v>
      </c>
      <c r="Q1102" s="17">
        <f t="shared" si="2022"/>
        <v>0</v>
      </c>
      <c r="R1102" s="72">
        <f t="shared" si="2022"/>
        <v>0</v>
      </c>
      <c r="S1102" s="538"/>
      <c r="T1102" s="142">
        <f t="shared" si="1986"/>
        <v>0</v>
      </c>
      <c r="U1102" s="548"/>
      <c r="V1102" s="551"/>
      <c r="W1102" s="23">
        <v>2025</v>
      </c>
      <c r="X1102" s="38">
        <f t="shared" si="1991"/>
        <v>0</v>
      </c>
      <c r="Y1102" s="31">
        <f t="shared" ref="Y1102:AB1102" si="2023">Y1107</f>
        <v>0</v>
      </c>
      <c r="Z1102" s="17">
        <f t="shared" si="2023"/>
        <v>0</v>
      </c>
      <c r="AA1102" s="17">
        <f t="shared" si="2023"/>
        <v>0</v>
      </c>
      <c r="AB1102" s="72">
        <f t="shared" si="2023"/>
        <v>0</v>
      </c>
      <c r="AC1102" s="538"/>
      <c r="AD1102" s="142">
        <f t="shared" si="1833"/>
        <v>0</v>
      </c>
      <c r="AE1102" s="509"/>
      <c r="AF1102" s="511"/>
      <c r="AG1102" s="396">
        <v>2025</v>
      </c>
      <c r="AH1102" s="418">
        <f t="shared" si="1998"/>
        <v>0</v>
      </c>
      <c r="AI1102" s="410">
        <f t="shared" ref="AI1102:AL1102" si="2024">AI1107</f>
        <v>0</v>
      </c>
      <c r="AJ1102" s="378">
        <f t="shared" si="2024"/>
        <v>0</v>
      </c>
      <c r="AK1102" s="378">
        <f t="shared" si="2024"/>
        <v>0</v>
      </c>
      <c r="AL1102" s="425">
        <f t="shared" si="2024"/>
        <v>0</v>
      </c>
      <c r="AM1102" s="504"/>
      <c r="AN1102" s="142">
        <f t="shared" si="1867"/>
        <v>0</v>
      </c>
      <c r="AO1102" s="474"/>
      <c r="AP1102" s="474"/>
      <c r="AQ1102" s="464">
        <v>2027</v>
      </c>
      <c r="AR1102" s="286">
        <f>SUM(AS1102:AV1102)</f>
        <v>45226.2</v>
      </c>
      <c r="AS1102" s="287">
        <f t="shared" si="2020"/>
        <v>45000</v>
      </c>
      <c r="AT1102" s="286">
        <f t="shared" si="2020"/>
        <v>226.2</v>
      </c>
      <c r="AU1102" s="286">
        <f t="shared" si="2020"/>
        <v>0</v>
      </c>
      <c r="AV1102" s="286">
        <f>AV1112</f>
        <v>0</v>
      </c>
      <c r="AW1102" s="481"/>
      <c r="AX1102" s="142">
        <f t="shared" si="1994"/>
        <v>0</v>
      </c>
    </row>
    <row r="1103" spans="1:50" ht="30" customHeight="1" thickBot="1" x14ac:dyDescent="0.35">
      <c r="A1103" s="553"/>
      <c r="B1103" s="554"/>
      <c r="C1103" s="24">
        <v>2026</v>
      </c>
      <c r="D1103" s="73">
        <f t="shared" si="1987"/>
        <v>0</v>
      </c>
      <c r="E1103" s="74">
        <f t="shared" ref="E1103:H1103" si="2025">E1108</f>
        <v>0</v>
      </c>
      <c r="F1103" s="75">
        <f t="shared" si="2025"/>
        <v>0</v>
      </c>
      <c r="G1103" s="75">
        <f t="shared" si="2025"/>
        <v>0</v>
      </c>
      <c r="H1103" s="76">
        <f t="shared" si="2025"/>
        <v>0</v>
      </c>
      <c r="I1103" s="538"/>
      <c r="J1103" s="11"/>
      <c r="K1103" s="553"/>
      <c r="L1103" s="554"/>
      <c r="M1103" s="24">
        <v>2026</v>
      </c>
      <c r="N1103" s="73">
        <f t="shared" si="1989"/>
        <v>0</v>
      </c>
      <c r="O1103" s="74">
        <f t="shared" ref="O1103:R1103" si="2026">O1108</f>
        <v>0</v>
      </c>
      <c r="P1103" s="75">
        <f t="shared" si="2026"/>
        <v>0</v>
      </c>
      <c r="Q1103" s="75">
        <f t="shared" si="2026"/>
        <v>0</v>
      </c>
      <c r="R1103" s="76">
        <f t="shared" si="2026"/>
        <v>0</v>
      </c>
      <c r="S1103" s="538"/>
      <c r="T1103" s="142">
        <f t="shared" si="1986"/>
        <v>0</v>
      </c>
      <c r="U1103" s="553"/>
      <c r="V1103" s="554"/>
      <c r="W1103" s="24">
        <v>2026</v>
      </c>
      <c r="X1103" s="73">
        <f t="shared" si="1991"/>
        <v>0</v>
      </c>
      <c r="Y1103" s="74">
        <f t="shared" ref="Y1103:AB1103" si="2027">Y1108</f>
        <v>0</v>
      </c>
      <c r="Z1103" s="75">
        <f t="shared" si="2027"/>
        <v>0</v>
      </c>
      <c r="AA1103" s="75">
        <f t="shared" si="2027"/>
        <v>0</v>
      </c>
      <c r="AB1103" s="76">
        <f t="shared" si="2027"/>
        <v>0</v>
      </c>
      <c r="AC1103" s="538"/>
      <c r="AD1103" s="142">
        <f t="shared" si="1833"/>
        <v>0</v>
      </c>
      <c r="AE1103" s="509"/>
      <c r="AF1103" s="511"/>
      <c r="AG1103" s="396">
        <v>2026</v>
      </c>
      <c r="AH1103" s="418">
        <f t="shared" si="1998"/>
        <v>45226.2</v>
      </c>
      <c r="AI1103" s="410">
        <f t="shared" ref="AI1103:AL1103" si="2028">AI1108</f>
        <v>45000</v>
      </c>
      <c r="AJ1103" s="378">
        <f t="shared" si="2028"/>
        <v>226.2</v>
      </c>
      <c r="AK1103" s="378">
        <f t="shared" si="2028"/>
        <v>0</v>
      </c>
      <c r="AL1103" s="425">
        <f t="shared" si="2028"/>
        <v>0</v>
      </c>
      <c r="AM1103" s="504"/>
      <c r="AN1103" s="142">
        <f t="shared" si="1867"/>
        <v>45226.2</v>
      </c>
      <c r="AO1103" s="477" t="s">
        <v>198</v>
      </c>
      <c r="AP1103" s="477" t="s">
        <v>199</v>
      </c>
      <c r="AQ1103" s="463" t="s">
        <v>186</v>
      </c>
      <c r="AR1103" s="281">
        <f t="shared" ref="AR1103" si="2029">SUM(AS1103:AV1103)</f>
        <v>51026.2</v>
      </c>
      <c r="AS1103" s="281">
        <f>SUM(AS1104:AS1106)</f>
        <v>50771</v>
      </c>
      <c r="AT1103" s="280">
        <f>SUM(AT1104:AT1106)</f>
        <v>255.2</v>
      </c>
      <c r="AU1103" s="280">
        <f>SUM(AU1104:AU1106)</f>
        <v>0</v>
      </c>
      <c r="AV1103" s="280">
        <f>SUM(AV1104:AV1106)</f>
        <v>0</v>
      </c>
      <c r="AW1103" s="481"/>
      <c r="AX1103" s="142">
        <f t="shared" si="1994"/>
        <v>226.19999999999709</v>
      </c>
    </row>
    <row r="1104" spans="1:50" ht="30" customHeight="1" x14ac:dyDescent="0.3">
      <c r="A1104" s="251"/>
      <c r="B1104" s="227"/>
      <c r="C1104" s="249"/>
      <c r="D1104" s="257"/>
      <c r="E1104" s="258"/>
      <c r="F1104" s="259"/>
      <c r="G1104" s="259"/>
      <c r="H1104" s="260"/>
      <c r="I1104" s="538"/>
      <c r="J1104" s="11"/>
      <c r="K1104" s="251"/>
      <c r="L1104" s="227"/>
      <c r="M1104" s="249"/>
      <c r="N1104" s="257"/>
      <c r="O1104" s="258"/>
      <c r="P1104" s="259"/>
      <c r="Q1104" s="259"/>
      <c r="R1104" s="260"/>
      <c r="S1104" s="538"/>
      <c r="T1104" s="142"/>
      <c r="U1104" s="251"/>
      <c r="V1104" s="227"/>
      <c r="W1104" s="249"/>
      <c r="X1104" s="257"/>
      <c r="Y1104" s="258"/>
      <c r="Z1104" s="259"/>
      <c r="AA1104" s="259"/>
      <c r="AB1104" s="260"/>
      <c r="AC1104" s="538"/>
      <c r="AD1104" s="142"/>
      <c r="AE1104" s="509"/>
      <c r="AF1104" s="511"/>
      <c r="AG1104" s="396">
        <v>2027</v>
      </c>
      <c r="AH1104" s="418">
        <v>0</v>
      </c>
      <c r="AI1104" s="410">
        <v>0</v>
      </c>
      <c r="AJ1104" s="378">
        <v>0</v>
      </c>
      <c r="AK1104" s="378">
        <v>0</v>
      </c>
      <c r="AL1104" s="425">
        <v>0</v>
      </c>
      <c r="AM1104" s="504"/>
      <c r="AN1104" s="142">
        <f t="shared" si="1867"/>
        <v>0</v>
      </c>
      <c r="AO1104" s="477"/>
      <c r="AP1104" s="477"/>
      <c r="AQ1104" s="464">
        <v>2025</v>
      </c>
      <c r="AR1104" s="287">
        <f>SUM(AS1104:AV1104)</f>
        <v>5800</v>
      </c>
      <c r="AS1104" s="287">
        <v>5771</v>
      </c>
      <c r="AT1104" s="286">
        <v>29</v>
      </c>
      <c r="AU1104" s="286">
        <f t="shared" ref="AU1104:AV1106" si="2030">AU1114</f>
        <v>0</v>
      </c>
      <c r="AV1104" s="286">
        <f t="shared" si="2030"/>
        <v>0</v>
      </c>
      <c r="AW1104" s="481"/>
      <c r="AX1104" s="142">
        <f t="shared" si="1994"/>
        <v>0</v>
      </c>
    </row>
    <row r="1105" spans="1:50" ht="30" customHeight="1" outlineLevel="1" x14ac:dyDescent="0.3">
      <c r="A1105" s="558" t="s">
        <v>162</v>
      </c>
      <c r="B1105" s="555" t="s">
        <v>160</v>
      </c>
      <c r="C1105" s="21" t="s">
        <v>163</v>
      </c>
      <c r="D1105" s="67">
        <f t="shared" ref="D1105:D1107" si="2031">SUM(E1105:H1105)</f>
        <v>0</v>
      </c>
      <c r="E1105" s="68">
        <f>SUM(E1106:E1108)</f>
        <v>0</v>
      </c>
      <c r="F1105" s="69">
        <f t="shared" ref="F1105" si="2032">SUM(F1106:F1108)</f>
        <v>0</v>
      </c>
      <c r="G1105" s="69">
        <f t="shared" ref="G1105" si="2033">SUM(G1106:G1108)</f>
        <v>0</v>
      </c>
      <c r="H1105" s="70">
        <f t="shared" ref="H1105" si="2034">SUM(H1106:H1108)</f>
        <v>0</v>
      </c>
      <c r="I1105" s="538"/>
      <c r="J1105" s="11"/>
      <c r="K1105" s="558" t="s">
        <v>162</v>
      </c>
      <c r="L1105" s="555" t="s">
        <v>160</v>
      </c>
      <c r="M1105" s="21" t="s">
        <v>163</v>
      </c>
      <c r="N1105" s="67">
        <f t="shared" ref="N1105:N1107" si="2035">SUM(O1105:R1105)</f>
        <v>0</v>
      </c>
      <c r="O1105" s="68">
        <f>SUM(O1106:O1108)</f>
        <v>0</v>
      </c>
      <c r="P1105" s="69">
        <f t="shared" ref="P1105:R1105" si="2036">SUM(P1106:P1108)</f>
        <v>0</v>
      </c>
      <c r="Q1105" s="69">
        <f t="shared" si="2036"/>
        <v>0</v>
      </c>
      <c r="R1105" s="70">
        <f t="shared" si="2036"/>
        <v>0</v>
      </c>
      <c r="S1105" s="538"/>
      <c r="T1105" s="142">
        <f t="shared" si="1986"/>
        <v>0</v>
      </c>
      <c r="U1105" s="558" t="s">
        <v>162</v>
      </c>
      <c r="V1105" s="555" t="s">
        <v>160</v>
      </c>
      <c r="W1105" s="21" t="s">
        <v>163</v>
      </c>
      <c r="X1105" s="67">
        <f t="shared" si="1991"/>
        <v>0</v>
      </c>
      <c r="Y1105" s="68">
        <f>SUM(Y1106:Y1108)</f>
        <v>0</v>
      </c>
      <c r="Z1105" s="69">
        <f t="shared" ref="Z1105:AB1105" si="2037">SUM(Z1106:Z1108)</f>
        <v>0</v>
      </c>
      <c r="AA1105" s="69">
        <f t="shared" si="2037"/>
        <v>0</v>
      </c>
      <c r="AB1105" s="70">
        <f t="shared" si="2037"/>
        <v>0</v>
      </c>
      <c r="AC1105" s="538"/>
      <c r="AD1105" s="142">
        <f t="shared" si="1833"/>
        <v>0</v>
      </c>
      <c r="AE1105" s="502" t="s">
        <v>162</v>
      </c>
      <c r="AF1105" s="500" t="s">
        <v>160</v>
      </c>
      <c r="AG1105" s="277" t="s">
        <v>187</v>
      </c>
      <c r="AH1105" s="374">
        <f>SUM(AI1105:AL1105)</f>
        <v>45226.2</v>
      </c>
      <c r="AI1105" s="375">
        <f>SUM(AI1106:AI1109)</f>
        <v>45000</v>
      </c>
      <c r="AJ1105" s="376">
        <f t="shared" ref="AJ1105:AL1105" si="2038">SUM(AJ1106:AJ1109)</f>
        <v>226.2</v>
      </c>
      <c r="AK1105" s="376">
        <f t="shared" si="2038"/>
        <v>0</v>
      </c>
      <c r="AL1105" s="377">
        <f t="shared" si="2038"/>
        <v>0</v>
      </c>
      <c r="AM1105" s="504"/>
      <c r="AN1105" s="142">
        <f t="shared" si="1867"/>
        <v>45226.2</v>
      </c>
      <c r="AO1105" s="477"/>
      <c r="AP1105" s="477"/>
      <c r="AQ1105" s="464">
        <v>2026</v>
      </c>
      <c r="AR1105" s="286">
        <f>SUM(AS1105:AV1105)</f>
        <v>45226.2</v>
      </c>
      <c r="AS1105" s="287">
        <f>AS1115</f>
        <v>45000</v>
      </c>
      <c r="AT1105" s="286">
        <f>AT1115</f>
        <v>226.2</v>
      </c>
      <c r="AU1105" s="286">
        <f t="shared" si="2030"/>
        <v>0</v>
      </c>
      <c r="AV1105" s="286">
        <f t="shared" si="2030"/>
        <v>0</v>
      </c>
      <c r="AW1105" s="481"/>
      <c r="AX1105" s="142">
        <f t="shared" si="1994"/>
        <v>0</v>
      </c>
    </row>
    <row r="1106" spans="1:50" ht="30" customHeight="1" outlineLevel="1" x14ac:dyDescent="0.3">
      <c r="A1106" s="559"/>
      <c r="B1106" s="556"/>
      <c r="C1106" s="23">
        <v>2024</v>
      </c>
      <c r="D1106" s="38">
        <f t="shared" si="2031"/>
        <v>0</v>
      </c>
      <c r="E1106" s="31">
        <v>0</v>
      </c>
      <c r="F1106" s="17">
        <v>0</v>
      </c>
      <c r="G1106" s="17">
        <v>0</v>
      </c>
      <c r="H1106" s="51">
        <v>0</v>
      </c>
      <c r="I1106" s="538"/>
      <c r="J1106" s="11"/>
      <c r="K1106" s="559"/>
      <c r="L1106" s="556"/>
      <c r="M1106" s="23">
        <v>2024</v>
      </c>
      <c r="N1106" s="38">
        <f t="shared" si="2035"/>
        <v>0</v>
      </c>
      <c r="O1106" s="31">
        <v>0</v>
      </c>
      <c r="P1106" s="17">
        <v>0</v>
      </c>
      <c r="Q1106" s="17">
        <v>0</v>
      </c>
      <c r="R1106" s="51">
        <v>0</v>
      </c>
      <c r="S1106" s="538"/>
      <c r="T1106" s="142">
        <f t="shared" si="1986"/>
        <v>0</v>
      </c>
      <c r="U1106" s="559"/>
      <c r="V1106" s="556"/>
      <c r="W1106" s="23">
        <v>2024</v>
      </c>
      <c r="X1106" s="38">
        <f t="shared" si="1991"/>
        <v>0</v>
      </c>
      <c r="Y1106" s="31">
        <v>0</v>
      </c>
      <c r="Z1106" s="17">
        <v>0</v>
      </c>
      <c r="AA1106" s="17">
        <v>0</v>
      </c>
      <c r="AB1106" s="51">
        <v>0</v>
      </c>
      <c r="AC1106" s="538"/>
      <c r="AD1106" s="142">
        <f t="shared" si="1833"/>
        <v>0</v>
      </c>
      <c r="AE1106" s="502"/>
      <c r="AF1106" s="500"/>
      <c r="AG1106" s="396">
        <v>2024</v>
      </c>
      <c r="AH1106" s="418">
        <f t="shared" si="1998"/>
        <v>0</v>
      </c>
      <c r="AI1106" s="410">
        <v>0</v>
      </c>
      <c r="AJ1106" s="378">
        <v>0</v>
      </c>
      <c r="AK1106" s="378">
        <v>0</v>
      </c>
      <c r="AL1106" s="425">
        <v>0</v>
      </c>
      <c r="AM1106" s="504"/>
      <c r="AN1106" s="142">
        <f t="shared" si="1867"/>
        <v>0</v>
      </c>
      <c r="AO1106" s="477"/>
      <c r="AP1106" s="477"/>
      <c r="AQ1106" s="464">
        <v>2027</v>
      </c>
      <c r="AR1106" s="286">
        <f>SUM(AS1106:AV1106)</f>
        <v>0</v>
      </c>
      <c r="AS1106" s="287">
        <f>AS1116</f>
        <v>0</v>
      </c>
      <c r="AT1106" s="286">
        <f>AT1116</f>
        <v>0</v>
      </c>
      <c r="AU1106" s="286">
        <f t="shared" si="2030"/>
        <v>0</v>
      </c>
      <c r="AV1106" s="286">
        <f t="shared" si="2030"/>
        <v>0</v>
      </c>
      <c r="AW1106" s="482"/>
      <c r="AX1106" s="142">
        <f t="shared" si="1994"/>
        <v>0</v>
      </c>
    </row>
    <row r="1107" spans="1:50" outlineLevel="1" x14ac:dyDescent="0.3">
      <c r="A1107" s="559"/>
      <c r="B1107" s="556"/>
      <c r="C1107" s="23">
        <v>2025</v>
      </c>
      <c r="D1107" s="38">
        <f t="shared" si="2031"/>
        <v>0</v>
      </c>
      <c r="E1107" s="31">
        <v>0</v>
      </c>
      <c r="F1107" s="17">
        <v>0</v>
      </c>
      <c r="G1107" s="17">
        <v>0</v>
      </c>
      <c r="H1107" s="51">
        <v>0</v>
      </c>
      <c r="I1107" s="538"/>
      <c r="J1107" s="11"/>
      <c r="K1107" s="559"/>
      <c r="L1107" s="556"/>
      <c r="M1107" s="23">
        <v>2025</v>
      </c>
      <c r="N1107" s="38">
        <f t="shared" si="2035"/>
        <v>0</v>
      </c>
      <c r="O1107" s="31">
        <v>0</v>
      </c>
      <c r="P1107" s="17">
        <v>0</v>
      </c>
      <c r="Q1107" s="17">
        <v>0</v>
      </c>
      <c r="R1107" s="51">
        <v>0</v>
      </c>
      <c r="S1107" s="538"/>
      <c r="T1107" s="142">
        <f t="shared" si="1986"/>
        <v>0</v>
      </c>
      <c r="U1107" s="559"/>
      <c r="V1107" s="556"/>
      <c r="W1107" s="23">
        <v>2025</v>
      </c>
      <c r="X1107" s="38">
        <f t="shared" si="1991"/>
        <v>0</v>
      </c>
      <c r="Y1107" s="31">
        <v>0</v>
      </c>
      <c r="Z1107" s="17">
        <v>0</v>
      </c>
      <c r="AA1107" s="17">
        <v>0</v>
      </c>
      <c r="AB1107" s="51">
        <v>0</v>
      </c>
      <c r="AC1107" s="538"/>
      <c r="AD1107" s="142">
        <f t="shared" si="1833"/>
        <v>0</v>
      </c>
      <c r="AE1107" s="502"/>
      <c r="AF1107" s="500"/>
      <c r="AG1107" s="396">
        <v>2025</v>
      </c>
      <c r="AH1107" s="418">
        <f t="shared" si="1998"/>
        <v>0</v>
      </c>
      <c r="AI1107" s="410">
        <v>0</v>
      </c>
      <c r="AJ1107" s="378">
        <v>0</v>
      </c>
      <c r="AK1107" s="378">
        <v>0</v>
      </c>
      <c r="AL1107" s="425">
        <v>0</v>
      </c>
      <c r="AM1107" s="504"/>
      <c r="AN1107" s="142">
        <f t="shared" ref="AN1107:AN1114" si="2039">AH1107-X1107</f>
        <v>0</v>
      </c>
      <c r="AO1107" s="473">
        <v>5</v>
      </c>
      <c r="AP1107" s="474" t="s">
        <v>158</v>
      </c>
      <c r="AQ1107" s="463" t="s">
        <v>187</v>
      </c>
      <c r="AR1107" s="376">
        <f>SUM(AS1107:AV1107)</f>
        <v>45226.2</v>
      </c>
      <c r="AS1107" s="376">
        <f>SUM(AS1108:AS1111)</f>
        <v>45000</v>
      </c>
      <c r="AT1107" s="376">
        <f t="shared" ref="AT1107:AV1107" si="2040">SUM(AT1108:AT1111)</f>
        <v>226.2</v>
      </c>
      <c r="AU1107" s="376">
        <f t="shared" si="2040"/>
        <v>0</v>
      </c>
      <c r="AV1107" s="376">
        <f t="shared" si="2040"/>
        <v>0</v>
      </c>
      <c r="AW1107" s="475" t="s">
        <v>117</v>
      </c>
      <c r="AX1107" s="142">
        <f t="shared" si="1994"/>
        <v>0</v>
      </c>
    </row>
    <row r="1108" spans="1:50" ht="15" outlineLevel="1" thickBot="1" x14ac:dyDescent="0.35">
      <c r="A1108" s="560"/>
      <c r="B1108" s="557"/>
      <c r="C1108" s="24">
        <v>2026</v>
      </c>
      <c r="D1108" s="73">
        <f>SUM(E1108:H1108)</f>
        <v>0</v>
      </c>
      <c r="E1108" s="74">
        <v>0</v>
      </c>
      <c r="F1108" s="75">
        <v>0</v>
      </c>
      <c r="G1108" s="75">
        <v>0</v>
      </c>
      <c r="H1108" s="136">
        <v>0</v>
      </c>
      <c r="I1108" s="539"/>
      <c r="J1108" s="11"/>
      <c r="K1108" s="560"/>
      <c r="L1108" s="557"/>
      <c r="M1108" s="24">
        <v>2026</v>
      </c>
      <c r="N1108" s="73">
        <f>SUM(O1108:R1108)</f>
        <v>0</v>
      </c>
      <c r="O1108" s="74">
        <v>0</v>
      </c>
      <c r="P1108" s="75">
        <v>0</v>
      </c>
      <c r="Q1108" s="75">
        <v>0</v>
      </c>
      <c r="R1108" s="136">
        <v>0</v>
      </c>
      <c r="S1108" s="539"/>
      <c r="T1108" s="142">
        <f t="shared" si="1986"/>
        <v>0</v>
      </c>
      <c r="U1108" s="560"/>
      <c r="V1108" s="557"/>
      <c r="W1108" s="24">
        <v>2026</v>
      </c>
      <c r="X1108" s="73">
        <f>SUM(Y1108:AB1108)</f>
        <v>0</v>
      </c>
      <c r="Y1108" s="74">
        <v>0</v>
      </c>
      <c r="Z1108" s="75">
        <v>0</v>
      </c>
      <c r="AA1108" s="75">
        <v>0</v>
      </c>
      <c r="AB1108" s="136">
        <v>0</v>
      </c>
      <c r="AC1108" s="539"/>
      <c r="AD1108" s="142">
        <f t="shared" si="1833"/>
        <v>0</v>
      </c>
      <c r="AE1108" s="502"/>
      <c r="AF1108" s="500"/>
      <c r="AG1108" s="396">
        <v>2026</v>
      </c>
      <c r="AH1108" s="418">
        <f>SUM(AI1108:AL1108)</f>
        <v>45226.2</v>
      </c>
      <c r="AI1108" s="410">
        <v>45000</v>
      </c>
      <c r="AJ1108" s="378">
        <v>226.2</v>
      </c>
      <c r="AK1108" s="378">
        <v>0</v>
      </c>
      <c r="AL1108" s="425">
        <v>0</v>
      </c>
      <c r="AM1108" s="504"/>
      <c r="AN1108" s="142">
        <f t="shared" si="2039"/>
        <v>45226.2</v>
      </c>
      <c r="AO1108" s="473"/>
      <c r="AP1108" s="474"/>
      <c r="AQ1108" s="471">
        <v>2024</v>
      </c>
      <c r="AR1108" s="376">
        <f t="shared" ref="AR1108:AR1110" si="2041">SUM(AS1108:AV1108)</f>
        <v>0</v>
      </c>
      <c r="AS1108" s="376">
        <f>AS1113</f>
        <v>0</v>
      </c>
      <c r="AT1108" s="376">
        <f t="shared" ref="AT1108:AV1108" si="2042">AT1113</f>
        <v>0</v>
      </c>
      <c r="AU1108" s="376">
        <f t="shared" si="2042"/>
        <v>0</v>
      </c>
      <c r="AV1108" s="376">
        <f t="shared" si="2042"/>
        <v>0</v>
      </c>
      <c r="AW1108" s="475"/>
      <c r="AX1108" s="142">
        <f t="shared" si="1994"/>
        <v>0</v>
      </c>
    </row>
    <row r="1109" spans="1:50" outlineLevel="1" x14ac:dyDescent="0.3">
      <c r="A1109" s="248"/>
      <c r="B1109" s="233"/>
      <c r="C1109" s="249"/>
      <c r="D1109" s="250"/>
      <c r="E1109" s="250"/>
      <c r="F1109" s="250"/>
      <c r="G1109" s="250"/>
      <c r="H1109" s="250"/>
      <c r="I1109" s="233"/>
      <c r="J1109" s="11"/>
      <c r="K1109" s="248"/>
      <c r="L1109" s="233"/>
      <c r="M1109" s="249"/>
      <c r="N1109" s="250"/>
      <c r="O1109" s="250"/>
      <c r="P1109" s="250"/>
      <c r="Q1109" s="250"/>
      <c r="R1109" s="250"/>
      <c r="S1109" s="233"/>
      <c r="T1109" s="142"/>
      <c r="U1109" s="248"/>
      <c r="V1109" s="233"/>
      <c r="W1109" s="249"/>
      <c r="X1109" s="250"/>
      <c r="Y1109" s="250"/>
      <c r="Z1109" s="250"/>
      <c r="AA1109" s="250"/>
      <c r="AB1109" s="250"/>
      <c r="AC1109" s="233"/>
      <c r="AD1109" s="142"/>
      <c r="AE1109" s="502"/>
      <c r="AF1109" s="500"/>
      <c r="AG1109" s="396">
        <v>2027</v>
      </c>
      <c r="AH1109" s="418">
        <v>0</v>
      </c>
      <c r="AI1109" s="410">
        <v>0</v>
      </c>
      <c r="AJ1109" s="378">
        <v>0</v>
      </c>
      <c r="AK1109" s="378">
        <v>0</v>
      </c>
      <c r="AL1109" s="425">
        <v>0</v>
      </c>
      <c r="AM1109" s="504"/>
      <c r="AN1109" s="142">
        <f t="shared" si="2039"/>
        <v>0</v>
      </c>
      <c r="AO1109" s="473"/>
      <c r="AP1109" s="474"/>
      <c r="AQ1109" s="471">
        <v>2025</v>
      </c>
      <c r="AR1109" s="376">
        <f t="shared" si="2041"/>
        <v>0</v>
      </c>
      <c r="AS1109" s="376">
        <f t="shared" ref="AS1109:AV1109" si="2043">AS1114</f>
        <v>0</v>
      </c>
      <c r="AT1109" s="376">
        <f t="shared" si="2043"/>
        <v>0</v>
      </c>
      <c r="AU1109" s="376">
        <f t="shared" si="2043"/>
        <v>0</v>
      </c>
      <c r="AV1109" s="376">
        <f t="shared" si="2043"/>
        <v>0</v>
      </c>
      <c r="AW1109" s="475"/>
      <c r="AX1109" s="142">
        <f t="shared" si="1994"/>
        <v>0</v>
      </c>
    </row>
    <row r="1110" spans="1:50" x14ac:dyDescent="0.3">
      <c r="AE1110" s="498" t="s">
        <v>191</v>
      </c>
      <c r="AF1110" s="500" t="s">
        <v>160</v>
      </c>
      <c r="AG1110" s="277" t="s">
        <v>187</v>
      </c>
      <c r="AH1110" s="374">
        <f>SUM(AI1110:AL1110)</f>
        <v>262.2</v>
      </c>
      <c r="AI1110" s="375">
        <f t="shared" ref="AI1110" si="2044">SUM(AI1111:AI1114)</f>
        <v>0</v>
      </c>
      <c r="AJ1110" s="376">
        <f>SUM(AJ1111:AJ1114)</f>
        <v>262.2</v>
      </c>
      <c r="AK1110" s="376">
        <f t="shared" ref="AK1110:AL1110" si="2045">SUM(AK1111:AK1114)</f>
        <v>0</v>
      </c>
      <c r="AL1110" s="377">
        <f t="shared" si="2045"/>
        <v>0</v>
      </c>
      <c r="AM1110" s="504"/>
      <c r="AN1110" s="142">
        <f t="shared" si="2039"/>
        <v>262.2</v>
      </c>
      <c r="AO1110" s="473"/>
      <c r="AP1110" s="474"/>
      <c r="AQ1110" s="471">
        <v>2026</v>
      </c>
      <c r="AR1110" s="376">
        <f t="shared" si="2041"/>
        <v>45226.2</v>
      </c>
      <c r="AS1110" s="376">
        <f t="shared" ref="AS1110:AV1110" si="2046">AS1115</f>
        <v>45000</v>
      </c>
      <c r="AT1110" s="376">
        <f t="shared" si="2046"/>
        <v>226.2</v>
      </c>
      <c r="AU1110" s="376">
        <f t="shared" si="2046"/>
        <v>0</v>
      </c>
      <c r="AV1110" s="376">
        <f t="shared" si="2046"/>
        <v>0</v>
      </c>
      <c r="AW1110" s="475"/>
      <c r="AX1110" s="142">
        <f t="shared" si="1994"/>
        <v>226.2</v>
      </c>
    </row>
    <row r="1111" spans="1:50" x14ac:dyDescent="0.3">
      <c r="AE1111" s="498"/>
      <c r="AF1111" s="500"/>
      <c r="AG1111" s="396">
        <v>2024</v>
      </c>
      <c r="AH1111" s="418">
        <f t="shared" ref="AH1111:AH1112" si="2047">SUM(AI1111:AL1111)</f>
        <v>0</v>
      </c>
      <c r="AI1111" s="410">
        <v>0</v>
      </c>
      <c r="AJ1111" s="378">
        <v>0</v>
      </c>
      <c r="AK1111" s="378">
        <v>0</v>
      </c>
      <c r="AL1111" s="425">
        <v>0</v>
      </c>
      <c r="AM1111" s="504"/>
      <c r="AN1111" s="142">
        <f t="shared" si="2039"/>
        <v>0</v>
      </c>
      <c r="AO1111" s="473"/>
      <c r="AP1111" s="474"/>
      <c r="AQ1111" s="471">
        <v>2027</v>
      </c>
      <c r="AR1111" s="376">
        <v>0</v>
      </c>
      <c r="AS1111" s="376">
        <v>0</v>
      </c>
      <c r="AT1111" s="376">
        <v>0</v>
      </c>
      <c r="AU1111" s="376">
        <v>0</v>
      </c>
      <c r="AV1111" s="376">
        <v>0</v>
      </c>
      <c r="AW1111" s="475"/>
      <c r="AX1111" s="142">
        <f t="shared" si="1994"/>
        <v>0</v>
      </c>
    </row>
    <row r="1112" spans="1:50" x14ac:dyDescent="0.3">
      <c r="AE1112" s="498"/>
      <c r="AF1112" s="500"/>
      <c r="AG1112" s="396">
        <v>2025</v>
      </c>
      <c r="AH1112" s="418">
        <f t="shared" si="2047"/>
        <v>0</v>
      </c>
      <c r="AI1112" s="410">
        <v>0</v>
      </c>
      <c r="AJ1112" s="378">
        <v>0</v>
      </c>
      <c r="AK1112" s="378">
        <v>0</v>
      </c>
      <c r="AL1112" s="425">
        <v>0</v>
      </c>
      <c r="AM1112" s="504"/>
      <c r="AN1112" s="142">
        <f t="shared" si="2039"/>
        <v>0</v>
      </c>
      <c r="AO1112" s="473" t="s">
        <v>161</v>
      </c>
      <c r="AP1112" s="474" t="s">
        <v>159</v>
      </c>
      <c r="AQ1112" s="463" t="s">
        <v>187</v>
      </c>
      <c r="AR1112" s="376">
        <f>SUM(AS1112:AV1112)</f>
        <v>45226.2</v>
      </c>
      <c r="AS1112" s="376">
        <f>SUM(AS1113:AS1116)</f>
        <v>45000</v>
      </c>
      <c r="AT1112" s="376">
        <f t="shared" ref="AT1112:AV1112" si="2048">SUM(AT1113:AT1116)</f>
        <v>226.2</v>
      </c>
      <c r="AU1112" s="376">
        <f t="shared" si="2048"/>
        <v>0</v>
      </c>
      <c r="AV1112" s="376">
        <f t="shared" si="2048"/>
        <v>0</v>
      </c>
      <c r="AW1112" s="475"/>
      <c r="AX1112" s="142">
        <f t="shared" si="1994"/>
        <v>0</v>
      </c>
    </row>
    <row r="1113" spans="1:50" x14ac:dyDescent="0.3">
      <c r="AE1113" s="498"/>
      <c r="AF1113" s="500"/>
      <c r="AG1113" s="396">
        <v>2026</v>
      </c>
      <c r="AH1113" s="418">
        <f>SUM(AI1113:AL1113)</f>
        <v>262.2</v>
      </c>
      <c r="AI1113" s="410">
        <v>0</v>
      </c>
      <c r="AJ1113" s="378">
        <v>262.2</v>
      </c>
      <c r="AK1113" s="378">
        <v>0</v>
      </c>
      <c r="AL1113" s="425">
        <v>0</v>
      </c>
      <c r="AM1113" s="504"/>
      <c r="AN1113" s="142">
        <f t="shared" si="2039"/>
        <v>262.2</v>
      </c>
      <c r="AO1113" s="473"/>
      <c r="AP1113" s="474"/>
      <c r="AQ1113" s="472">
        <v>2024</v>
      </c>
      <c r="AR1113" s="378">
        <f t="shared" ref="AR1113:AR1115" si="2049">SUM(AS1113:AV1113)</f>
        <v>0</v>
      </c>
      <c r="AS1113" s="378">
        <f>AS1118</f>
        <v>0</v>
      </c>
      <c r="AT1113" s="378">
        <f t="shared" ref="AT1113:AV1113" si="2050">AT1118</f>
        <v>0</v>
      </c>
      <c r="AU1113" s="378">
        <f t="shared" si="2050"/>
        <v>0</v>
      </c>
      <c r="AV1113" s="378">
        <f t="shared" si="2050"/>
        <v>0</v>
      </c>
      <c r="AW1113" s="475"/>
      <c r="AX1113" s="142">
        <f t="shared" si="1994"/>
        <v>226.2</v>
      </c>
    </row>
    <row r="1114" spans="1:50" ht="15" thickBot="1" x14ac:dyDescent="0.35">
      <c r="AE1114" s="499"/>
      <c r="AF1114" s="501"/>
      <c r="AG1114" s="397">
        <v>2027</v>
      </c>
      <c r="AH1114" s="419">
        <v>0</v>
      </c>
      <c r="AI1114" s="411">
        <v>0</v>
      </c>
      <c r="AJ1114" s="395">
        <v>0</v>
      </c>
      <c r="AK1114" s="395">
        <v>0</v>
      </c>
      <c r="AL1114" s="426">
        <v>0</v>
      </c>
      <c r="AM1114" s="505"/>
      <c r="AN1114" s="142">
        <f t="shared" si="2039"/>
        <v>0</v>
      </c>
      <c r="AO1114" s="473"/>
      <c r="AP1114" s="474"/>
      <c r="AQ1114" s="472">
        <v>2025</v>
      </c>
      <c r="AR1114" s="378">
        <f t="shared" si="2049"/>
        <v>0</v>
      </c>
      <c r="AS1114" s="378">
        <f t="shared" ref="AS1114:AV1114" si="2051">AS1119</f>
        <v>0</v>
      </c>
      <c r="AT1114" s="378">
        <f t="shared" si="2051"/>
        <v>0</v>
      </c>
      <c r="AU1114" s="378">
        <f t="shared" si="2051"/>
        <v>0</v>
      </c>
      <c r="AV1114" s="378">
        <f t="shared" si="2051"/>
        <v>0</v>
      </c>
      <c r="AW1114" s="475"/>
      <c r="AX1114" s="142">
        <f t="shared" si="1994"/>
        <v>0</v>
      </c>
    </row>
    <row r="1115" spans="1:50" x14ac:dyDescent="0.3">
      <c r="AO1115" s="473"/>
      <c r="AP1115" s="474"/>
      <c r="AQ1115" s="472">
        <v>2026</v>
      </c>
      <c r="AR1115" s="378">
        <f t="shared" si="2049"/>
        <v>45226.2</v>
      </c>
      <c r="AS1115" s="378">
        <f t="shared" ref="AS1115:AV1115" si="2052">AS1120</f>
        <v>45000</v>
      </c>
      <c r="AT1115" s="378">
        <f>AT1120+AT1125</f>
        <v>226.2</v>
      </c>
      <c r="AU1115" s="378">
        <f t="shared" si="2052"/>
        <v>0</v>
      </c>
      <c r="AV1115" s="378">
        <f t="shared" si="2052"/>
        <v>0</v>
      </c>
      <c r="AW1115" s="475"/>
    </row>
    <row r="1116" spans="1:50" x14ac:dyDescent="0.3">
      <c r="AO1116" s="473"/>
      <c r="AP1116" s="474"/>
      <c r="AQ1116" s="472">
        <v>2027</v>
      </c>
      <c r="AR1116" s="378">
        <v>0</v>
      </c>
      <c r="AS1116" s="378">
        <v>0</v>
      </c>
      <c r="AT1116" s="378">
        <v>0</v>
      </c>
      <c r="AU1116" s="378">
        <v>0</v>
      </c>
      <c r="AV1116" s="378">
        <v>0</v>
      </c>
      <c r="AW1116" s="475"/>
    </row>
    <row r="1117" spans="1:50" ht="20.100000000000001" customHeight="1" x14ac:dyDescent="0.3">
      <c r="AO1117" s="476" t="s">
        <v>162</v>
      </c>
      <c r="AP1117" s="477" t="s">
        <v>160</v>
      </c>
      <c r="AQ1117" s="463" t="s">
        <v>187</v>
      </c>
      <c r="AR1117" s="376">
        <f>SUM(AS1117:AV1117)</f>
        <v>45000</v>
      </c>
      <c r="AS1117" s="376">
        <f>SUM(AS1118:AS1121)</f>
        <v>45000</v>
      </c>
      <c r="AT1117" s="376">
        <f t="shared" ref="AT1117:AV1117" si="2053">SUM(AT1118:AT1121)</f>
        <v>0</v>
      </c>
      <c r="AU1117" s="376">
        <f t="shared" si="2053"/>
        <v>0</v>
      </c>
      <c r="AV1117" s="376">
        <f t="shared" si="2053"/>
        <v>0</v>
      </c>
      <c r="AW1117" s="475"/>
    </row>
    <row r="1118" spans="1:50" ht="20.100000000000001" customHeight="1" x14ac:dyDescent="0.3">
      <c r="AO1118" s="476"/>
      <c r="AP1118" s="477"/>
      <c r="AQ1118" s="472">
        <v>2024</v>
      </c>
      <c r="AR1118" s="378">
        <f t="shared" ref="AR1118:AR1119" si="2054">SUM(AS1118:AV1118)</f>
        <v>0</v>
      </c>
      <c r="AS1118" s="378">
        <v>0</v>
      </c>
      <c r="AT1118" s="378">
        <v>0</v>
      </c>
      <c r="AU1118" s="378">
        <v>0</v>
      </c>
      <c r="AV1118" s="378">
        <v>0</v>
      </c>
      <c r="AW1118" s="475"/>
    </row>
    <row r="1119" spans="1:50" ht="20.100000000000001" customHeight="1" x14ac:dyDescent="0.3">
      <c r="AO1119" s="476"/>
      <c r="AP1119" s="477"/>
      <c r="AQ1119" s="472">
        <v>2025</v>
      </c>
      <c r="AR1119" s="378">
        <f t="shared" si="2054"/>
        <v>0</v>
      </c>
      <c r="AS1119" s="378">
        <v>0</v>
      </c>
      <c r="AT1119" s="378">
        <v>0</v>
      </c>
      <c r="AU1119" s="378">
        <v>0</v>
      </c>
      <c r="AV1119" s="378">
        <v>0</v>
      </c>
      <c r="AW1119" s="475"/>
    </row>
    <row r="1120" spans="1:50" ht="20.100000000000001" customHeight="1" x14ac:dyDescent="0.3">
      <c r="AO1120" s="476"/>
      <c r="AP1120" s="477"/>
      <c r="AQ1120" s="472">
        <v>2026</v>
      </c>
      <c r="AR1120" s="378">
        <f>SUM(AS1120:AV1120)</f>
        <v>45000</v>
      </c>
      <c r="AS1120" s="378">
        <v>45000</v>
      </c>
      <c r="AT1120" s="378">
        <v>0</v>
      </c>
      <c r="AU1120" s="378">
        <v>0</v>
      </c>
      <c r="AV1120" s="378">
        <v>0</v>
      </c>
      <c r="AW1120" s="475"/>
    </row>
    <row r="1121" spans="41:49" ht="20.100000000000001" customHeight="1" x14ac:dyDescent="0.3">
      <c r="AO1121" s="476"/>
      <c r="AP1121" s="477"/>
      <c r="AQ1121" s="472">
        <v>2027</v>
      </c>
      <c r="AR1121" s="378">
        <v>0</v>
      </c>
      <c r="AS1121" s="378">
        <v>0</v>
      </c>
      <c r="AT1121" s="378">
        <v>0</v>
      </c>
      <c r="AU1121" s="378">
        <v>0</v>
      </c>
      <c r="AV1121" s="378">
        <v>0</v>
      </c>
      <c r="AW1121" s="475"/>
    </row>
    <row r="1122" spans="41:49" ht="20.100000000000001" customHeight="1" x14ac:dyDescent="0.3">
      <c r="AO1122" s="477" t="s">
        <v>191</v>
      </c>
      <c r="AP1122" s="477" t="s">
        <v>160</v>
      </c>
      <c r="AQ1122" s="463" t="s">
        <v>187</v>
      </c>
      <c r="AR1122" s="376">
        <f>SUM(AS1122:AV1122)</f>
        <v>226.2</v>
      </c>
      <c r="AS1122" s="376">
        <f t="shared" ref="AS1122" si="2055">SUM(AS1123:AS1126)</f>
        <v>0</v>
      </c>
      <c r="AT1122" s="376">
        <f>SUM(AT1123:AT1126)</f>
        <v>226.2</v>
      </c>
      <c r="AU1122" s="376">
        <f t="shared" ref="AU1122:AV1122" si="2056">SUM(AU1123:AU1126)</f>
        <v>0</v>
      </c>
      <c r="AV1122" s="376">
        <f t="shared" si="2056"/>
        <v>0</v>
      </c>
      <c r="AW1122" s="475"/>
    </row>
    <row r="1123" spans="41:49" ht="20.100000000000001" customHeight="1" x14ac:dyDescent="0.3">
      <c r="AO1123" s="477"/>
      <c r="AP1123" s="477"/>
      <c r="AQ1123" s="472">
        <v>2024</v>
      </c>
      <c r="AR1123" s="378">
        <f t="shared" ref="AR1123:AR1124" si="2057">SUM(AS1123:AV1123)</f>
        <v>0</v>
      </c>
      <c r="AS1123" s="378">
        <v>0</v>
      </c>
      <c r="AT1123" s="378">
        <v>0</v>
      </c>
      <c r="AU1123" s="378">
        <v>0</v>
      </c>
      <c r="AV1123" s="378">
        <v>0</v>
      </c>
      <c r="AW1123" s="475"/>
    </row>
    <row r="1124" spans="41:49" ht="20.100000000000001" customHeight="1" x14ac:dyDescent="0.3">
      <c r="AO1124" s="477"/>
      <c r="AP1124" s="477"/>
      <c r="AQ1124" s="472">
        <v>2025</v>
      </c>
      <c r="AR1124" s="378">
        <f t="shared" si="2057"/>
        <v>0</v>
      </c>
      <c r="AS1124" s="378">
        <v>0</v>
      </c>
      <c r="AT1124" s="378">
        <v>0</v>
      </c>
      <c r="AU1124" s="378">
        <v>0</v>
      </c>
      <c r="AV1124" s="378">
        <v>0</v>
      </c>
      <c r="AW1124" s="475"/>
    </row>
    <row r="1125" spans="41:49" ht="20.100000000000001" customHeight="1" x14ac:dyDescent="0.3">
      <c r="AO1125" s="477"/>
      <c r="AP1125" s="477"/>
      <c r="AQ1125" s="472">
        <v>2026</v>
      </c>
      <c r="AR1125" s="378">
        <f>SUM(AS1125:AV1125)</f>
        <v>226.2</v>
      </c>
      <c r="AS1125" s="378">
        <v>0</v>
      </c>
      <c r="AT1125" s="378">
        <v>226.2</v>
      </c>
      <c r="AU1125" s="378">
        <v>0</v>
      </c>
      <c r="AV1125" s="378">
        <v>0</v>
      </c>
      <c r="AW1125" s="475"/>
    </row>
    <row r="1126" spans="41:49" ht="20.100000000000001" customHeight="1" x14ac:dyDescent="0.3">
      <c r="AO1126" s="477"/>
      <c r="AP1126" s="477"/>
      <c r="AQ1126" s="472">
        <v>2027</v>
      </c>
      <c r="AR1126" s="378">
        <v>0</v>
      </c>
      <c r="AS1126" s="378">
        <v>0</v>
      </c>
      <c r="AT1126" s="378">
        <v>0</v>
      </c>
      <c r="AU1126" s="378">
        <v>0</v>
      </c>
      <c r="AV1126" s="378">
        <v>0</v>
      </c>
      <c r="AW1126" s="475"/>
    </row>
  </sheetData>
  <mergeCells count="1074">
    <mergeCell ref="AM21:AM102"/>
    <mergeCell ref="AE86:AE98"/>
    <mergeCell ref="AF86:AF98"/>
    <mergeCell ref="AE34:AE46"/>
    <mergeCell ref="AF34:AF46"/>
    <mergeCell ref="AE73:AE85"/>
    <mergeCell ref="AF73:AF85"/>
    <mergeCell ref="AE47:AE59"/>
    <mergeCell ref="AF47:AF59"/>
    <mergeCell ref="AE60:AE72"/>
    <mergeCell ref="AF60:AF72"/>
    <mergeCell ref="AM979:AM986"/>
    <mergeCell ref="AF983:AF986"/>
    <mergeCell ref="AE983:AE986"/>
    <mergeCell ref="AF973:AF978"/>
    <mergeCell ref="AE973:AE978"/>
    <mergeCell ref="AE979:AE982"/>
    <mergeCell ref="AF979:AF982"/>
    <mergeCell ref="AF960:AF972"/>
    <mergeCell ref="AE960:AE972"/>
    <mergeCell ref="AE856:AE868"/>
    <mergeCell ref="AF856:AF868"/>
    <mergeCell ref="AM843:AM881"/>
    <mergeCell ref="AF869:AF881"/>
    <mergeCell ref="AE882:AE894"/>
    <mergeCell ref="AF882:AF894"/>
    <mergeCell ref="AE869:AE881"/>
    <mergeCell ref="AM882:AM894"/>
    <mergeCell ref="AE843:AE855"/>
    <mergeCell ref="AF843:AF855"/>
    <mergeCell ref="AE947:AE959"/>
    <mergeCell ref="AF934:AF946"/>
    <mergeCell ref="AF1095:AF1099"/>
    <mergeCell ref="AE1095:AE1099"/>
    <mergeCell ref="AF1082:AF1094"/>
    <mergeCell ref="AM1050:AM1094"/>
    <mergeCell ref="AE987:AE999"/>
    <mergeCell ref="AF987:AF999"/>
    <mergeCell ref="AM987:AM999"/>
    <mergeCell ref="AE1030:AE1035"/>
    <mergeCell ref="AF1030:AF1035"/>
    <mergeCell ref="AE1026:AE1029"/>
    <mergeCell ref="AF1026:AF1029"/>
    <mergeCell ref="AE1042:AE1045"/>
    <mergeCell ref="AF1042:AF1045"/>
    <mergeCell ref="AE1069:AE1081"/>
    <mergeCell ref="AF1069:AF1081"/>
    <mergeCell ref="AE1082:AE1094"/>
    <mergeCell ref="AE1050:AE1068"/>
    <mergeCell ref="AF1050:AF1068"/>
    <mergeCell ref="AE1036:AE1041"/>
    <mergeCell ref="AF1036:AF1041"/>
    <mergeCell ref="AF1013:AF1025"/>
    <mergeCell ref="AE1013:AE1025"/>
    <mergeCell ref="AF1000:AF1012"/>
    <mergeCell ref="AE1000:AE1012"/>
    <mergeCell ref="AE934:AE946"/>
    <mergeCell ref="AF947:AF959"/>
    <mergeCell ref="AM934:AM978"/>
    <mergeCell ref="AF921:AF933"/>
    <mergeCell ref="AE921:AE933"/>
    <mergeCell ref="AM895:AM933"/>
    <mergeCell ref="AF908:AF920"/>
    <mergeCell ref="AE908:AE920"/>
    <mergeCell ref="AE765:AE777"/>
    <mergeCell ref="AF765:AF777"/>
    <mergeCell ref="AF895:AF907"/>
    <mergeCell ref="AE895:AE907"/>
    <mergeCell ref="AE752:AE764"/>
    <mergeCell ref="AF752:AF764"/>
    <mergeCell ref="AE778:AE790"/>
    <mergeCell ref="AF778:AF790"/>
    <mergeCell ref="AM739:AM790"/>
    <mergeCell ref="AE739:AE751"/>
    <mergeCell ref="AF739:AF751"/>
    <mergeCell ref="AE830:AE842"/>
    <mergeCell ref="AF830:AF842"/>
    <mergeCell ref="AE817:AE829"/>
    <mergeCell ref="AF817:AF829"/>
    <mergeCell ref="AE804:AE816"/>
    <mergeCell ref="AF804:AF816"/>
    <mergeCell ref="AM791:AM842"/>
    <mergeCell ref="AF791:AF803"/>
    <mergeCell ref="AE791:AE803"/>
    <mergeCell ref="AE674:AE686"/>
    <mergeCell ref="AE726:AE738"/>
    <mergeCell ref="AF713:AF725"/>
    <mergeCell ref="AE713:AE725"/>
    <mergeCell ref="AF700:AF712"/>
    <mergeCell ref="AE700:AE712"/>
    <mergeCell ref="AM687:AM738"/>
    <mergeCell ref="AF726:AF738"/>
    <mergeCell ref="AF687:AF699"/>
    <mergeCell ref="AE687:AE699"/>
    <mergeCell ref="AE661:AE673"/>
    <mergeCell ref="AF661:AF673"/>
    <mergeCell ref="AE648:AE660"/>
    <mergeCell ref="AF648:AF660"/>
    <mergeCell ref="AF674:AF686"/>
    <mergeCell ref="AM635:AM686"/>
    <mergeCell ref="AE605:AE617"/>
    <mergeCell ref="AF605:AF617"/>
    <mergeCell ref="AF618:AF630"/>
    <mergeCell ref="AE592:AE604"/>
    <mergeCell ref="AF592:AF604"/>
    <mergeCell ref="AM501:AM634"/>
    <mergeCell ref="AE635:AE647"/>
    <mergeCell ref="AF635:AF647"/>
    <mergeCell ref="AE631:AE634"/>
    <mergeCell ref="AF631:AF634"/>
    <mergeCell ref="AE618:AE630"/>
    <mergeCell ref="AE527:AE539"/>
    <mergeCell ref="AF527:AF539"/>
    <mergeCell ref="AE514:AE526"/>
    <mergeCell ref="AF514:AF526"/>
    <mergeCell ref="AF540:AF552"/>
    <mergeCell ref="AE540:AE552"/>
    <mergeCell ref="AE553:AE565"/>
    <mergeCell ref="AF553:AF565"/>
    <mergeCell ref="AE566:AE578"/>
    <mergeCell ref="AF566:AF578"/>
    <mergeCell ref="AE579:AE591"/>
    <mergeCell ref="AF579:AF591"/>
    <mergeCell ref="AF497:AF500"/>
    <mergeCell ref="AE497:AE500"/>
    <mergeCell ref="AF471:AF483"/>
    <mergeCell ref="AE471:AE483"/>
    <mergeCell ref="AE501:AE513"/>
    <mergeCell ref="AF501:AF513"/>
    <mergeCell ref="AF484:AF496"/>
    <mergeCell ref="AE484:AE496"/>
    <mergeCell ref="AM406:AM500"/>
    <mergeCell ref="AF458:AF470"/>
    <mergeCell ref="AE458:AE470"/>
    <mergeCell ref="AE445:AE457"/>
    <mergeCell ref="AF445:AF457"/>
    <mergeCell ref="AF432:AF444"/>
    <mergeCell ref="AE432:AE444"/>
    <mergeCell ref="AF419:AF431"/>
    <mergeCell ref="AE419:AE431"/>
    <mergeCell ref="AE406:AE418"/>
    <mergeCell ref="AF406:AF418"/>
    <mergeCell ref="AE328:AE340"/>
    <mergeCell ref="AF328:AF340"/>
    <mergeCell ref="AE315:AE327"/>
    <mergeCell ref="AF315:AF327"/>
    <mergeCell ref="AM341:AM405"/>
    <mergeCell ref="AM328:AM340"/>
    <mergeCell ref="AM315:AM327"/>
    <mergeCell ref="AF289:AF301"/>
    <mergeCell ref="AE289:AE301"/>
    <mergeCell ref="AE393:AE405"/>
    <mergeCell ref="AF393:AF405"/>
    <mergeCell ref="AE380:AE392"/>
    <mergeCell ref="AF380:AF392"/>
    <mergeCell ref="AE367:AE379"/>
    <mergeCell ref="AF367:AF379"/>
    <mergeCell ref="AF354:AF366"/>
    <mergeCell ref="AE354:AE366"/>
    <mergeCell ref="AE341:AE353"/>
    <mergeCell ref="AF341:AF353"/>
    <mergeCell ref="AM289:AM314"/>
    <mergeCell ref="AM263:AM288"/>
    <mergeCell ref="AE211:AE223"/>
    <mergeCell ref="AF211:AF223"/>
    <mergeCell ref="AE250:AE262"/>
    <mergeCell ref="AF250:AF262"/>
    <mergeCell ref="AE237:AE249"/>
    <mergeCell ref="AF237:AF249"/>
    <mergeCell ref="AE224:AE236"/>
    <mergeCell ref="AF224:AF236"/>
    <mergeCell ref="AM237:AM262"/>
    <mergeCell ref="AM107:AM236"/>
    <mergeCell ref="AE107:AE119"/>
    <mergeCell ref="AF107:AF119"/>
    <mergeCell ref="AE198:AE210"/>
    <mergeCell ref="AF198:AF210"/>
    <mergeCell ref="AE185:AE197"/>
    <mergeCell ref="AF185:AF197"/>
    <mergeCell ref="AE120:AE132"/>
    <mergeCell ref="AF120:AF132"/>
    <mergeCell ref="AH5:AH6"/>
    <mergeCell ref="AI5:AL5"/>
    <mergeCell ref="AE159:AE171"/>
    <mergeCell ref="AF159:AF171"/>
    <mergeCell ref="AE172:AE184"/>
    <mergeCell ref="AF172:AF184"/>
    <mergeCell ref="AE146:AE158"/>
    <mergeCell ref="AF146:AF158"/>
    <mergeCell ref="AE133:AE145"/>
    <mergeCell ref="AF133:AF145"/>
    <mergeCell ref="AE99:AE101"/>
    <mergeCell ref="AF99:AF101"/>
    <mergeCell ref="AE263:AE275"/>
    <mergeCell ref="AF263:AF275"/>
    <mergeCell ref="AF302:AF314"/>
    <mergeCell ref="AE302:AE314"/>
    <mergeCell ref="AE276:AE288"/>
    <mergeCell ref="AF276:AF288"/>
    <mergeCell ref="U1095:U1098"/>
    <mergeCell ref="V1095:V1098"/>
    <mergeCell ref="AC1095:AC1108"/>
    <mergeCell ref="U1100:U1103"/>
    <mergeCell ref="V1100:V1103"/>
    <mergeCell ref="U1105:U1108"/>
    <mergeCell ref="V1105:V1108"/>
    <mergeCell ref="U979:U980"/>
    <mergeCell ref="V979:V980"/>
    <mergeCell ref="AC979:AC980"/>
    <mergeCell ref="U1046:U1048"/>
    <mergeCell ref="V1046:V1048"/>
    <mergeCell ref="U1050:U1067"/>
    <mergeCell ref="V1050:V1067"/>
    <mergeCell ref="AC1050:AC1067"/>
    <mergeCell ref="U1069:U1080"/>
    <mergeCell ref="V1069:V1080"/>
    <mergeCell ref="U1082:U1093"/>
    <mergeCell ref="V1082:V1093"/>
    <mergeCell ref="U1013:U1024"/>
    <mergeCell ref="V1013:V1024"/>
    <mergeCell ref="U1026:U1028"/>
    <mergeCell ref="V1026:V1028"/>
    <mergeCell ref="U1030:U1034"/>
    <mergeCell ref="AC987:AC998"/>
    <mergeCell ref="U1000:U1011"/>
    <mergeCell ref="V1000:V1011"/>
    <mergeCell ref="U908:U919"/>
    <mergeCell ref="V908:V919"/>
    <mergeCell ref="U921:U932"/>
    <mergeCell ref="V921:V932"/>
    <mergeCell ref="U934:U945"/>
    <mergeCell ref="V934:V945"/>
    <mergeCell ref="AC934:AC945"/>
    <mergeCell ref="U947:U958"/>
    <mergeCell ref="V947:V958"/>
    <mergeCell ref="V1030:V1034"/>
    <mergeCell ref="U1036:U1040"/>
    <mergeCell ref="V1036:V1040"/>
    <mergeCell ref="U1042:U1044"/>
    <mergeCell ref="V1042:V1044"/>
    <mergeCell ref="U960:U971"/>
    <mergeCell ref="V960:V971"/>
    <mergeCell ref="U973:U977"/>
    <mergeCell ref="V973:V977"/>
    <mergeCell ref="U987:U998"/>
    <mergeCell ref="V987:V998"/>
    <mergeCell ref="U804:U815"/>
    <mergeCell ref="V804:V815"/>
    <mergeCell ref="U817:U828"/>
    <mergeCell ref="V817:V828"/>
    <mergeCell ref="U830:U841"/>
    <mergeCell ref="V830:V841"/>
    <mergeCell ref="U843:U854"/>
    <mergeCell ref="V843:V854"/>
    <mergeCell ref="AC843:AC854"/>
    <mergeCell ref="U856:U867"/>
    <mergeCell ref="V856:V867"/>
    <mergeCell ref="U869:U880"/>
    <mergeCell ref="V869:V880"/>
    <mergeCell ref="U882:U893"/>
    <mergeCell ref="V882:V893"/>
    <mergeCell ref="AC882:AC893"/>
    <mergeCell ref="U895:U906"/>
    <mergeCell ref="V895:V906"/>
    <mergeCell ref="AC895:AC906"/>
    <mergeCell ref="U700:U711"/>
    <mergeCell ref="V700:V711"/>
    <mergeCell ref="U713:U724"/>
    <mergeCell ref="V713:V724"/>
    <mergeCell ref="U726:U737"/>
    <mergeCell ref="V726:V737"/>
    <mergeCell ref="U739:U750"/>
    <mergeCell ref="V739:V750"/>
    <mergeCell ref="AC739:AC750"/>
    <mergeCell ref="U752:U763"/>
    <mergeCell ref="V752:V763"/>
    <mergeCell ref="U765:U776"/>
    <mergeCell ref="V765:V776"/>
    <mergeCell ref="U778:U789"/>
    <mergeCell ref="V778:V789"/>
    <mergeCell ref="U791:U802"/>
    <mergeCell ref="V791:V802"/>
    <mergeCell ref="AC791:AC802"/>
    <mergeCell ref="U592:U603"/>
    <mergeCell ref="V592:V603"/>
    <mergeCell ref="U605:U616"/>
    <mergeCell ref="V605:V616"/>
    <mergeCell ref="U618:U629"/>
    <mergeCell ref="V618:V629"/>
    <mergeCell ref="U635:U646"/>
    <mergeCell ref="V635:V646"/>
    <mergeCell ref="AC635:AC646"/>
    <mergeCell ref="U648:U659"/>
    <mergeCell ref="V648:V659"/>
    <mergeCell ref="U661:U672"/>
    <mergeCell ref="V661:V672"/>
    <mergeCell ref="U674:U685"/>
    <mergeCell ref="V674:V685"/>
    <mergeCell ref="U687:U698"/>
    <mergeCell ref="V687:V698"/>
    <mergeCell ref="AC687:AC698"/>
    <mergeCell ref="U497:U499"/>
    <mergeCell ref="V497:V499"/>
    <mergeCell ref="U501:U512"/>
    <mergeCell ref="V501:V512"/>
    <mergeCell ref="AC501:AC512"/>
    <mergeCell ref="U514:U525"/>
    <mergeCell ref="V514:V525"/>
    <mergeCell ref="U527:U538"/>
    <mergeCell ref="V527:V538"/>
    <mergeCell ref="U540:U551"/>
    <mergeCell ref="V540:V551"/>
    <mergeCell ref="U553:U564"/>
    <mergeCell ref="V553:V564"/>
    <mergeCell ref="U566:U577"/>
    <mergeCell ref="V566:V577"/>
    <mergeCell ref="U579:U590"/>
    <mergeCell ref="V579:V590"/>
    <mergeCell ref="U393:U404"/>
    <mergeCell ref="V393:V404"/>
    <mergeCell ref="U406:U417"/>
    <mergeCell ref="V406:V417"/>
    <mergeCell ref="AC406:AC417"/>
    <mergeCell ref="U419:U430"/>
    <mergeCell ref="V419:V430"/>
    <mergeCell ref="U432:U443"/>
    <mergeCell ref="V432:V443"/>
    <mergeCell ref="U445:U456"/>
    <mergeCell ref="V445:V456"/>
    <mergeCell ref="U458:U469"/>
    <mergeCell ref="V458:V469"/>
    <mergeCell ref="U471:U482"/>
    <mergeCell ref="V471:V482"/>
    <mergeCell ref="U484:U495"/>
    <mergeCell ref="V484:V495"/>
    <mergeCell ref="U302:U313"/>
    <mergeCell ref="V302:V313"/>
    <mergeCell ref="U315:U326"/>
    <mergeCell ref="V315:V326"/>
    <mergeCell ref="AC315:AC326"/>
    <mergeCell ref="U328:U339"/>
    <mergeCell ref="V328:V339"/>
    <mergeCell ref="AC328:AC339"/>
    <mergeCell ref="U341:U352"/>
    <mergeCell ref="V341:V352"/>
    <mergeCell ref="AC341:AC352"/>
    <mergeCell ref="U354:U365"/>
    <mergeCell ref="V354:V365"/>
    <mergeCell ref="U367:U378"/>
    <mergeCell ref="V367:V378"/>
    <mergeCell ref="U380:U391"/>
    <mergeCell ref="V380:V391"/>
    <mergeCell ref="U211:U222"/>
    <mergeCell ref="V211:V222"/>
    <mergeCell ref="U224:U235"/>
    <mergeCell ref="V224:V235"/>
    <mergeCell ref="U237:U248"/>
    <mergeCell ref="V237:V248"/>
    <mergeCell ref="AC237:AC248"/>
    <mergeCell ref="U250:U261"/>
    <mergeCell ref="V250:V261"/>
    <mergeCell ref="U263:U274"/>
    <mergeCell ref="V263:V274"/>
    <mergeCell ref="AC263:AC274"/>
    <mergeCell ref="U276:U287"/>
    <mergeCell ref="V276:V287"/>
    <mergeCell ref="U289:U300"/>
    <mergeCell ref="V289:V300"/>
    <mergeCell ref="AC289:AC300"/>
    <mergeCell ref="U34:U45"/>
    <mergeCell ref="V34:V45"/>
    <mergeCell ref="AC34:AC45"/>
    <mergeCell ref="U47:U58"/>
    <mergeCell ref="V47:V58"/>
    <mergeCell ref="U60:U71"/>
    <mergeCell ref="V60:V71"/>
    <mergeCell ref="U73:U84"/>
    <mergeCell ref="V73:V84"/>
    <mergeCell ref="U86:U97"/>
    <mergeCell ref="V86:V97"/>
    <mergeCell ref="U99:U101"/>
    <mergeCell ref="V99:V101"/>
    <mergeCell ref="U107:U118"/>
    <mergeCell ref="V107:V118"/>
    <mergeCell ref="AC107:AC118"/>
    <mergeCell ref="U120:U131"/>
    <mergeCell ref="V120:V131"/>
    <mergeCell ref="AC120:AC209"/>
    <mergeCell ref="U133:U144"/>
    <mergeCell ref="V133:V144"/>
    <mergeCell ref="U146:U157"/>
    <mergeCell ref="V146:V157"/>
    <mergeCell ref="U159:U170"/>
    <mergeCell ref="V159:V170"/>
    <mergeCell ref="U172:U183"/>
    <mergeCell ref="V172:V183"/>
    <mergeCell ref="U185:U196"/>
    <mergeCell ref="V185:V196"/>
    <mergeCell ref="U198:U209"/>
    <mergeCell ref="V198:V209"/>
    <mergeCell ref="K1013:K1024"/>
    <mergeCell ref="L1013:L1024"/>
    <mergeCell ref="K1026:K1028"/>
    <mergeCell ref="L1026:L1028"/>
    <mergeCell ref="K1030:K1034"/>
    <mergeCell ref="L1030:L1034"/>
    <mergeCell ref="K1036:K1040"/>
    <mergeCell ref="L1036:L1040"/>
    <mergeCell ref="K1050:K1067"/>
    <mergeCell ref="L1050:L1067"/>
    <mergeCell ref="K1042:K1044"/>
    <mergeCell ref="L1042:L1044"/>
    <mergeCell ref="K1046:K1048"/>
    <mergeCell ref="L1046:L1048"/>
    <mergeCell ref="K1105:K1108"/>
    <mergeCell ref="L1105:L1108"/>
    <mergeCell ref="AA1:AC1"/>
    <mergeCell ref="AA2:AC2"/>
    <mergeCell ref="U3:AC3"/>
    <mergeCell ref="U4:U6"/>
    <mergeCell ref="V4:V6"/>
    <mergeCell ref="W4:W6"/>
    <mergeCell ref="X4:AB4"/>
    <mergeCell ref="AC4:AC6"/>
    <mergeCell ref="X5:X6"/>
    <mergeCell ref="Y5:AB5"/>
    <mergeCell ref="U8:U19"/>
    <mergeCell ref="V8:V19"/>
    <mergeCell ref="AC8:AC19"/>
    <mergeCell ref="U21:U32"/>
    <mergeCell ref="V21:V32"/>
    <mergeCell ref="AC21:AC32"/>
    <mergeCell ref="K908:K919"/>
    <mergeCell ref="L908:L919"/>
    <mergeCell ref="K921:K932"/>
    <mergeCell ref="L921:L932"/>
    <mergeCell ref="K934:K945"/>
    <mergeCell ref="L934:L945"/>
    <mergeCell ref="S934:S945"/>
    <mergeCell ref="K947:K958"/>
    <mergeCell ref="L947:L958"/>
    <mergeCell ref="K960:K971"/>
    <mergeCell ref="L960:L971"/>
    <mergeCell ref="K973:K977"/>
    <mergeCell ref="L973:L977"/>
    <mergeCell ref="K987:K998"/>
    <mergeCell ref="L987:L998"/>
    <mergeCell ref="S987:S998"/>
    <mergeCell ref="K1000:K1011"/>
    <mergeCell ref="L1000:L1011"/>
    <mergeCell ref="K804:K815"/>
    <mergeCell ref="L804:L815"/>
    <mergeCell ref="K817:K828"/>
    <mergeCell ref="L817:L828"/>
    <mergeCell ref="K830:K841"/>
    <mergeCell ref="L830:L841"/>
    <mergeCell ref="K843:K854"/>
    <mergeCell ref="L843:L854"/>
    <mergeCell ref="S843:S854"/>
    <mergeCell ref="K856:K867"/>
    <mergeCell ref="L856:L867"/>
    <mergeCell ref="K869:K880"/>
    <mergeCell ref="L869:L880"/>
    <mergeCell ref="K882:K893"/>
    <mergeCell ref="L882:L893"/>
    <mergeCell ref="S882:S893"/>
    <mergeCell ref="K895:K906"/>
    <mergeCell ref="L895:L906"/>
    <mergeCell ref="S895:S906"/>
    <mergeCell ref="K700:K711"/>
    <mergeCell ref="L700:L711"/>
    <mergeCell ref="K713:K724"/>
    <mergeCell ref="L713:L724"/>
    <mergeCell ref="K726:K737"/>
    <mergeCell ref="L726:L737"/>
    <mergeCell ref="K739:K750"/>
    <mergeCell ref="L739:L750"/>
    <mergeCell ref="S739:S750"/>
    <mergeCell ref="K752:K763"/>
    <mergeCell ref="L752:L763"/>
    <mergeCell ref="K765:K776"/>
    <mergeCell ref="L765:L776"/>
    <mergeCell ref="K778:K789"/>
    <mergeCell ref="L778:L789"/>
    <mergeCell ref="K791:K802"/>
    <mergeCell ref="L791:L802"/>
    <mergeCell ref="S791:S802"/>
    <mergeCell ref="K592:K603"/>
    <mergeCell ref="L592:L603"/>
    <mergeCell ref="K605:K616"/>
    <mergeCell ref="L605:L616"/>
    <mergeCell ref="K618:K629"/>
    <mergeCell ref="L618:L629"/>
    <mergeCell ref="K635:K646"/>
    <mergeCell ref="L635:L646"/>
    <mergeCell ref="S635:S646"/>
    <mergeCell ref="K648:K659"/>
    <mergeCell ref="L648:L659"/>
    <mergeCell ref="K661:K672"/>
    <mergeCell ref="L661:L672"/>
    <mergeCell ref="K674:K685"/>
    <mergeCell ref="L674:L685"/>
    <mergeCell ref="K687:K698"/>
    <mergeCell ref="L687:L698"/>
    <mergeCell ref="S687:S698"/>
    <mergeCell ref="K501:K512"/>
    <mergeCell ref="L501:L512"/>
    <mergeCell ref="S501:S512"/>
    <mergeCell ref="K514:K525"/>
    <mergeCell ref="L514:L525"/>
    <mergeCell ref="K497:K499"/>
    <mergeCell ref="L497:L499"/>
    <mergeCell ref="K527:K538"/>
    <mergeCell ref="L527:L538"/>
    <mergeCell ref="K540:K551"/>
    <mergeCell ref="L540:L551"/>
    <mergeCell ref="K553:K564"/>
    <mergeCell ref="L553:L564"/>
    <mergeCell ref="K566:K577"/>
    <mergeCell ref="L566:L577"/>
    <mergeCell ref="K579:K590"/>
    <mergeCell ref="L579:L590"/>
    <mergeCell ref="K393:K404"/>
    <mergeCell ref="L393:L404"/>
    <mergeCell ref="K406:K417"/>
    <mergeCell ref="L406:L417"/>
    <mergeCell ref="S406:S417"/>
    <mergeCell ref="K419:K430"/>
    <mergeCell ref="L419:L430"/>
    <mergeCell ref="K432:K443"/>
    <mergeCell ref="L432:L443"/>
    <mergeCell ref="K445:K456"/>
    <mergeCell ref="L445:L456"/>
    <mergeCell ref="K458:K469"/>
    <mergeCell ref="L458:L469"/>
    <mergeCell ref="K471:K482"/>
    <mergeCell ref="L471:L482"/>
    <mergeCell ref="K484:K495"/>
    <mergeCell ref="L484:L495"/>
    <mergeCell ref="K302:K313"/>
    <mergeCell ref="L302:L313"/>
    <mergeCell ref="K315:K326"/>
    <mergeCell ref="L315:L326"/>
    <mergeCell ref="S315:S326"/>
    <mergeCell ref="K328:K339"/>
    <mergeCell ref="L328:L339"/>
    <mergeCell ref="S328:S339"/>
    <mergeCell ref="K341:K352"/>
    <mergeCell ref="L341:L352"/>
    <mergeCell ref="S341:S352"/>
    <mergeCell ref="K354:K365"/>
    <mergeCell ref="L354:L365"/>
    <mergeCell ref="K367:K378"/>
    <mergeCell ref="L367:L378"/>
    <mergeCell ref="K380:K391"/>
    <mergeCell ref="L380:L391"/>
    <mergeCell ref="K211:K222"/>
    <mergeCell ref="L211:L222"/>
    <mergeCell ref="K224:K235"/>
    <mergeCell ref="L224:L235"/>
    <mergeCell ref="K237:K248"/>
    <mergeCell ref="L237:L248"/>
    <mergeCell ref="S237:S248"/>
    <mergeCell ref="K250:K261"/>
    <mergeCell ref="L250:L261"/>
    <mergeCell ref="K263:K274"/>
    <mergeCell ref="L263:L274"/>
    <mergeCell ref="S263:S274"/>
    <mergeCell ref="K276:K287"/>
    <mergeCell ref="L276:L287"/>
    <mergeCell ref="K289:K300"/>
    <mergeCell ref="L289:L300"/>
    <mergeCell ref="S289:S300"/>
    <mergeCell ref="K47:K58"/>
    <mergeCell ref="L47:L58"/>
    <mergeCell ref="K60:K71"/>
    <mergeCell ref="L60:L71"/>
    <mergeCell ref="K73:K84"/>
    <mergeCell ref="L73:L84"/>
    <mergeCell ref="K86:K97"/>
    <mergeCell ref="L86:L97"/>
    <mergeCell ref="K107:K118"/>
    <mergeCell ref="L107:L118"/>
    <mergeCell ref="L99:L101"/>
    <mergeCell ref="K99:K101"/>
    <mergeCell ref="S107:S118"/>
    <mergeCell ref="K120:K131"/>
    <mergeCell ref="L120:L131"/>
    <mergeCell ref="S120:S209"/>
    <mergeCell ref="K133:K144"/>
    <mergeCell ref="L133:L144"/>
    <mergeCell ref="K146:K157"/>
    <mergeCell ref="L146:L157"/>
    <mergeCell ref="K159:K170"/>
    <mergeCell ref="L159:L170"/>
    <mergeCell ref="K172:K183"/>
    <mergeCell ref="L172:L183"/>
    <mergeCell ref="K185:K196"/>
    <mergeCell ref="L185:L196"/>
    <mergeCell ref="K198:K209"/>
    <mergeCell ref="L198:L209"/>
    <mergeCell ref="Q1:S1"/>
    <mergeCell ref="Q2:S2"/>
    <mergeCell ref="K3:S3"/>
    <mergeCell ref="K4:K6"/>
    <mergeCell ref="L4:L6"/>
    <mergeCell ref="M4:M6"/>
    <mergeCell ref="N4:R4"/>
    <mergeCell ref="S4:S6"/>
    <mergeCell ref="N5:N6"/>
    <mergeCell ref="O5:R5"/>
    <mergeCell ref="K8:K19"/>
    <mergeCell ref="L8:L19"/>
    <mergeCell ref="S8:S19"/>
    <mergeCell ref="K21:K32"/>
    <mergeCell ref="L21:L32"/>
    <mergeCell ref="S21:S32"/>
    <mergeCell ref="K34:K45"/>
    <mergeCell ref="L34:L45"/>
    <mergeCell ref="S34:S45"/>
    <mergeCell ref="I934:I945"/>
    <mergeCell ref="A921:A932"/>
    <mergeCell ref="B921:B932"/>
    <mergeCell ref="B973:B977"/>
    <mergeCell ref="A973:A977"/>
    <mergeCell ref="A882:A893"/>
    <mergeCell ref="B882:B893"/>
    <mergeCell ref="I882:I893"/>
    <mergeCell ref="I21:I32"/>
    <mergeCell ref="B960:B971"/>
    <mergeCell ref="A960:A971"/>
    <mergeCell ref="A1082:A1093"/>
    <mergeCell ref="B1082:B1093"/>
    <mergeCell ref="A895:A906"/>
    <mergeCell ref="B895:B906"/>
    <mergeCell ref="I895:I906"/>
    <mergeCell ref="A908:A919"/>
    <mergeCell ref="B908:B919"/>
    <mergeCell ref="B1069:B1080"/>
    <mergeCell ref="A1069:A1080"/>
    <mergeCell ref="A1050:A1067"/>
    <mergeCell ref="B1050:B1067"/>
    <mergeCell ref="A987:A998"/>
    <mergeCell ref="B987:B998"/>
    <mergeCell ref="I987:I998"/>
    <mergeCell ref="A1000:A1011"/>
    <mergeCell ref="B1000:B1011"/>
    <mergeCell ref="A1013:A1024"/>
    <mergeCell ref="B1013:B1024"/>
    <mergeCell ref="B934:B945"/>
    <mergeCell ref="A934:A945"/>
    <mergeCell ref="B947:B958"/>
    <mergeCell ref="I501:I512"/>
    <mergeCell ref="A514:A525"/>
    <mergeCell ref="B514:B525"/>
    <mergeCell ref="A445:A456"/>
    <mergeCell ref="B445:B456"/>
    <mergeCell ref="A458:A469"/>
    <mergeCell ref="B458:B469"/>
    <mergeCell ref="A471:A482"/>
    <mergeCell ref="B471:B482"/>
    <mergeCell ref="A484:A495"/>
    <mergeCell ref="B484:B495"/>
    <mergeCell ref="A726:A737"/>
    <mergeCell ref="B726:B737"/>
    <mergeCell ref="A739:A750"/>
    <mergeCell ref="B739:B750"/>
    <mergeCell ref="A843:A854"/>
    <mergeCell ref="B843:B854"/>
    <mergeCell ref="I843:I854"/>
    <mergeCell ref="B687:B698"/>
    <mergeCell ref="I687:I698"/>
    <mergeCell ref="A700:A711"/>
    <mergeCell ref="B700:B711"/>
    <mergeCell ref="A713:A724"/>
    <mergeCell ref="B713:B724"/>
    <mergeCell ref="A765:A776"/>
    <mergeCell ref="B765:B776"/>
    <mergeCell ref="A778:A789"/>
    <mergeCell ref="B778:B789"/>
    <mergeCell ref="I739:I750"/>
    <mergeCell ref="A752:A763"/>
    <mergeCell ref="B752:B763"/>
    <mergeCell ref="A687:A698"/>
    <mergeCell ref="I341:I352"/>
    <mergeCell ref="A302:A313"/>
    <mergeCell ref="B302:B313"/>
    <mergeCell ref="A315:A326"/>
    <mergeCell ref="B315:B326"/>
    <mergeCell ref="I315:I326"/>
    <mergeCell ref="A328:A339"/>
    <mergeCell ref="B328:B339"/>
    <mergeCell ref="I328:I339"/>
    <mergeCell ref="I406:I417"/>
    <mergeCell ref="A419:A430"/>
    <mergeCell ref="B419:B430"/>
    <mergeCell ref="A432:A443"/>
    <mergeCell ref="B432:B443"/>
    <mergeCell ref="A354:A365"/>
    <mergeCell ref="B354:B365"/>
    <mergeCell ref="A367:A378"/>
    <mergeCell ref="B367:B378"/>
    <mergeCell ref="A393:A404"/>
    <mergeCell ref="B393:B404"/>
    <mergeCell ref="A406:A417"/>
    <mergeCell ref="B406:B417"/>
    <mergeCell ref="I289:I300"/>
    <mergeCell ref="A224:A235"/>
    <mergeCell ref="B224:B235"/>
    <mergeCell ref="A237:A248"/>
    <mergeCell ref="B237:B248"/>
    <mergeCell ref="I237:I248"/>
    <mergeCell ref="A250:A261"/>
    <mergeCell ref="B250:B261"/>
    <mergeCell ref="A263:A274"/>
    <mergeCell ref="B263:B274"/>
    <mergeCell ref="A146:A157"/>
    <mergeCell ref="B146:B157"/>
    <mergeCell ref="A159:A170"/>
    <mergeCell ref="B159:B170"/>
    <mergeCell ref="A172:A183"/>
    <mergeCell ref="B172:B183"/>
    <mergeCell ref="A185:A196"/>
    <mergeCell ref="G1:I1"/>
    <mergeCell ref="G2:I2"/>
    <mergeCell ref="A3:I3"/>
    <mergeCell ref="A4:A6"/>
    <mergeCell ref="B4:B6"/>
    <mergeCell ref="C4:C6"/>
    <mergeCell ref="D4:H4"/>
    <mergeCell ref="I4:I6"/>
    <mergeCell ref="D5:D6"/>
    <mergeCell ref="E5:H5"/>
    <mergeCell ref="A73:A84"/>
    <mergeCell ref="B73:B84"/>
    <mergeCell ref="A107:A118"/>
    <mergeCell ref="B107:B118"/>
    <mergeCell ref="I263:I274"/>
    <mergeCell ref="A276:A287"/>
    <mergeCell ref="B276:B287"/>
    <mergeCell ref="I8:I19"/>
    <mergeCell ref="A34:A45"/>
    <mergeCell ref="B34:B45"/>
    <mergeCell ref="I34:I45"/>
    <mergeCell ref="A86:A97"/>
    <mergeCell ref="B86:B97"/>
    <mergeCell ref="A8:A19"/>
    <mergeCell ref="B8:B19"/>
    <mergeCell ref="B21:B32"/>
    <mergeCell ref="A21:A32"/>
    <mergeCell ref="A47:A58"/>
    <mergeCell ref="B47:B58"/>
    <mergeCell ref="A60:A71"/>
    <mergeCell ref="B60:B71"/>
    <mergeCell ref="I107:I118"/>
    <mergeCell ref="A120:A131"/>
    <mergeCell ref="B120:B131"/>
    <mergeCell ref="I120:I209"/>
    <mergeCell ref="A133:A144"/>
    <mergeCell ref="B133:B144"/>
    <mergeCell ref="B185:B196"/>
    <mergeCell ref="A198:A209"/>
    <mergeCell ref="B198:B209"/>
    <mergeCell ref="A605:A616"/>
    <mergeCell ref="B605:B616"/>
    <mergeCell ref="A380:A391"/>
    <mergeCell ref="B380:B391"/>
    <mergeCell ref="A211:A222"/>
    <mergeCell ref="B211:B222"/>
    <mergeCell ref="A501:A512"/>
    <mergeCell ref="B501:B512"/>
    <mergeCell ref="A566:A577"/>
    <mergeCell ref="B566:B577"/>
    <mergeCell ref="A579:A590"/>
    <mergeCell ref="B579:B590"/>
    <mergeCell ref="A592:A603"/>
    <mergeCell ref="B592:B603"/>
    <mergeCell ref="A553:A564"/>
    <mergeCell ref="B553:B564"/>
    <mergeCell ref="A527:A538"/>
    <mergeCell ref="B527:B538"/>
    <mergeCell ref="A540:A551"/>
    <mergeCell ref="B540:B551"/>
    <mergeCell ref="A289:A300"/>
    <mergeCell ref="B289:B300"/>
    <mergeCell ref="A341:A352"/>
    <mergeCell ref="B341:B352"/>
    <mergeCell ref="B1026:B1028"/>
    <mergeCell ref="A1026:A1028"/>
    <mergeCell ref="I1050:I1067"/>
    <mergeCell ref="I635:I646"/>
    <mergeCell ref="A648:A659"/>
    <mergeCell ref="B648:B659"/>
    <mergeCell ref="A661:A672"/>
    <mergeCell ref="B661:B672"/>
    <mergeCell ref="A674:A685"/>
    <mergeCell ref="B674:B685"/>
    <mergeCell ref="A618:A629"/>
    <mergeCell ref="B618:B629"/>
    <mergeCell ref="A635:A646"/>
    <mergeCell ref="B635:B646"/>
    <mergeCell ref="B1030:B1034"/>
    <mergeCell ref="B1036:B1040"/>
    <mergeCell ref="A1030:A1034"/>
    <mergeCell ref="A1036:A1040"/>
    <mergeCell ref="A856:A867"/>
    <mergeCell ref="B856:B867"/>
    <mergeCell ref="A869:A880"/>
    <mergeCell ref="B869:B880"/>
    <mergeCell ref="I791:I802"/>
    <mergeCell ref="A804:A815"/>
    <mergeCell ref="B804:B815"/>
    <mergeCell ref="A817:A828"/>
    <mergeCell ref="B817:B828"/>
    <mergeCell ref="A830:A841"/>
    <mergeCell ref="B830:B841"/>
    <mergeCell ref="A791:A802"/>
    <mergeCell ref="B791:B802"/>
    <mergeCell ref="A947:A958"/>
    <mergeCell ref="S1050:S1067"/>
    <mergeCell ref="K1069:K1080"/>
    <mergeCell ref="L1069:L1080"/>
    <mergeCell ref="K1082:K1093"/>
    <mergeCell ref="L1082:L1093"/>
    <mergeCell ref="K1095:K1098"/>
    <mergeCell ref="L1095:L1098"/>
    <mergeCell ref="S1095:S1108"/>
    <mergeCell ref="K1100:K1103"/>
    <mergeCell ref="L1100:L1103"/>
    <mergeCell ref="I1095:I1108"/>
    <mergeCell ref="B1095:B1098"/>
    <mergeCell ref="B1100:B1103"/>
    <mergeCell ref="B1105:B1108"/>
    <mergeCell ref="A1095:A1098"/>
    <mergeCell ref="A1100:A1103"/>
    <mergeCell ref="A1105:A1108"/>
    <mergeCell ref="AU1:AW1"/>
    <mergeCell ref="AU2:AW2"/>
    <mergeCell ref="AO3:AW3"/>
    <mergeCell ref="AO4:AO6"/>
    <mergeCell ref="AP4:AP6"/>
    <mergeCell ref="AQ4:AQ6"/>
    <mergeCell ref="AR4:AV4"/>
    <mergeCell ref="AW4:AW6"/>
    <mergeCell ref="AR5:AR6"/>
    <mergeCell ref="AS5:AV5"/>
    <mergeCell ref="AE1110:AE1114"/>
    <mergeCell ref="AF1110:AF1114"/>
    <mergeCell ref="AE1105:AE1109"/>
    <mergeCell ref="AF1105:AF1109"/>
    <mergeCell ref="AM1095:AM1114"/>
    <mergeCell ref="AE1046:AE1049"/>
    <mergeCell ref="AF1046:AF1049"/>
    <mergeCell ref="AE1100:AE1104"/>
    <mergeCell ref="AF1100:AF1104"/>
    <mergeCell ref="AF8:AF20"/>
    <mergeCell ref="AE8:AE20"/>
    <mergeCell ref="AM8:AM20"/>
    <mergeCell ref="AF21:AF33"/>
    <mergeCell ref="AE21:AE33"/>
    <mergeCell ref="AK1:AM1"/>
    <mergeCell ref="AK2:AM2"/>
    <mergeCell ref="AE3:AM3"/>
    <mergeCell ref="AE4:AE6"/>
    <mergeCell ref="AF4:AF6"/>
    <mergeCell ref="AG4:AG6"/>
    <mergeCell ref="AH4:AL4"/>
    <mergeCell ref="AM4:AM6"/>
    <mergeCell ref="AO8:AO20"/>
    <mergeCell ref="AP8:AP20"/>
    <mergeCell ref="AW8:AW20"/>
    <mergeCell ref="AO21:AO33"/>
    <mergeCell ref="AP21:AP33"/>
    <mergeCell ref="AO34:AO46"/>
    <mergeCell ref="AP34:AP46"/>
    <mergeCell ref="AO47:AO59"/>
    <mergeCell ref="AP47:AP59"/>
    <mergeCell ref="AO60:AO72"/>
    <mergeCell ref="AP60:AP72"/>
    <mergeCell ref="AO73:AO85"/>
    <mergeCell ref="AP73:AP85"/>
    <mergeCell ref="AO86:AO98"/>
    <mergeCell ref="AP86:AP98"/>
    <mergeCell ref="AO237:AO249"/>
    <mergeCell ref="AP237:AP249"/>
    <mergeCell ref="AP99:AP102"/>
    <mergeCell ref="AP103:AP106"/>
    <mergeCell ref="AO99:AO102"/>
    <mergeCell ref="AO103:AO106"/>
    <mergeCell ref="AW21:AW327"/>
    <mergeCell ref="AO263:AO275"/>
    <mergeCell ref="AP263:AP275"/>
    <mergeCell ref="AO276:AO288"/>
    <mergeCell ref="AP276:AP288"/>
    <mergeCell ref="AO107:AO119"/>
    <mergeCell ref="AP107:AP119"/>
    <mergeCell ref="AO120:AO132"/>
    <mergeCell ref="AP120:AP132"/>
    <mergeCell ref="AO133:AO145"/>
    <mergeCell ref="AP133:AP145"/>
    <mergeCell ref="AO146:AO158"/>
    <mergeCell ref="AP146:AP158"/>
    <mergeCell ref="AO159:AO171"/>
    <mergeCell ref="AP159:AP171"/>
    <mergeCell ref="AO172:AO184"/>
    <mergeCell ref="AP172:AP184"/>
    <mergeCell ref="AO185:AO197"/>
    <mergeCell ref="AP185:AP197"/>
    <mergeCell ref="AO198:AO210"/>
    <mergeCell ref="AP198:AP210"/>
    <mergeCell ref="AO211:AO223"/>
    <mergeCell ref="AP211:AP223"/>
    <mergeCell ref="AO224:AO236"/>
    <mergeCell ref="AP224:AP236"/>
    <mergeCell ref="AO250:AO262"/>
    <mergeCell ref="AP250:AP262"/>
    <mergeCell ref="AO341:AO353"/>
    <mergeCell ref="AP341:AP353"/>
    <mergeCell ref="AO354:AO366"/>
    <mergeCell ref="AP354:AP366"/>
    <mergeCell ref="AO367:AO379"/>
    <mergeCell ref="AP367:AP379"/>
    <mergeCell ref="AO380:AO392"/>
    <mergeCell ref="AP380:AP392"/>
    <mergeCell ref="AO393:AO405"/>
    <mergeCell ref="AP393:AP405"/>
    <mergeCell ref="AO289:AO301"/>
    <mergeCell ref="AP289:AP301"/>
    <mergeCell ref="AO302:AO314"/>
    <mergeCell ref="AP302:AP314"/>
    <mergeCell ref="AO315:AO327"/>
    <mergeCell ref="AP315:AP327"/>
    <mergeCell ref="AO328:AO340"/>
    <mergeCell ref="AP328:AP340"/>
    <mergeCell ref="AO605:AO617"/>
    <mergeCell ref="AP605:AP617"/>
    <mergeCell ref="AO618:AO630"/>
    <mergeCell ref="AP618:AP630"/>
    <mergeCell ref="AO631:AO634"/>
    <mergeCell ref="AP631:AP634"/>
    <mergeCell ref="AO406:AO418"/>
    <mergeCell ref="AP406:AP418"/>
    <mergeCell ref="AO419:AO431"/>
    <mergeCell ref="AP419:AP431"/>
    <mergeCell ref="AO432:AO444"/>
    <mergeCell ref="AP432:AP444"/>
    <mergeCell ref="AO445:AO457"/>
    <mergeCell ref="AP445:AP457"/>
    <mergeCell ref="AO458:AO470"/>
    <mergeCell ref="AP458:AP470"/>
    <mergeCell ref="AO471:AO483"/>
    <mergeCell ref="AP471:AP483"/>
    <mergeCell ref="AO484:AO496"/>
    <mergeCell ref="AP484:AP496"/>
    <mergeCell ref="AO497:AO500"/>
    <mergeCell ref="AP497:AP500"/>
    <mergeCell ref="AO687:AO699"/>
    <mergeCell ref="AP687:AP699"/>
    <mergeCell ref="AO700:AO712"/>
    <mergeCell ref="AP700:AP712"/>
    <mergeCell ref="AO713:AO725"/>
    <mergeCell ref="AP713:AP725"/>
    <mergeCell ref="AO726:AO738"/>
    <mergeCell ref="AP726:AP738"/>
    <mergeCell ref="AO635:AO647"/>
    <mergeCell ref="AP635:AP647"/>
    <mergeCell ref="AO648:AO660"/>
    <mergeCell ref="AP648:AP660"/>
    <mergeCell ref="AO661:AO673"/>
    <mergeCell ref="AP661:AP673"/>
    <mergeCell ref="AO674:AO686"/>
    <mergeCell ref="AP674:AP686"/>
    <mergeCell ref="AO501:AO513"/>
    <mergeCell ref="AP501:AP513"/>
    <mergeCell ref="AO514:AO526"/>
    <mergeCell ref="AP514:AP526"/>
    <mergeCell ref="AO527:AO539"/>
    <mergeCell ref="AP527:AP539"/>
    <mergeCell ref="AO540:AO552"/>
    <mergeCell ref="AP540:AP552"/>
    <mergeCell ref="AO553:AO565"/>
    <mergeCell ref="AP553:AP565"/>
    <mergeCell ref="AO566:AO578"/>
    <mergeCell ref="AP566:AP578"/>
    <mergeCell ref="AO579:AO591"/>
    <mergeCell ref="AP579:AP591"/>
    <mergeCell ref="AO592:AO604"/>
    <mergeCell ref="AP592:AP604"/>
    <mergeCell ref="AO856:AO868"/>
    <mergeCell ref="AP856:AP868"/>
    <mergeCell ref="AO869:AO881"/>
    <mergeCell ref="AP869:AP881"/>
    <mergeCell ref="AO882:AO894"/>
    <mergeCell ref="AP882:AP894"/>
    <mergeCell ref="AO791:AO803"/>
    <mergeCell ref="AP791:AP803"/>
    <mergeCell ref="AO804:AO816"/>
    <mergeCell ref="AP804:AP816"/>
    <mergeCell ref="AO817:AO829"/>
    <mergeCell ref="AP817:AP829"/>
    <mergeCell ref="AO830:AO842"/>
    <mergeCell ref="AP830:AP842"/>
    <mergeCell ref="AO739:AO751"/>
    <mergeCell ref="AP739:AP751"/>
    <mergeCell ref="AO752:AO764"/>
    <mergeCell ref="AP752:AP764"/>
    <mergeCell ref="AO765:AO777"/>
    <mergeCell ref="AP765:AP777"/>
    <mergeCell ref="AO778:AO790"/>
    <mergeCell ref="AP778:AP790"/>
    <mergeCell ref="AP1026:AP1029"/>
    <mergeCell ref="AO1030:AO1035"/>
    <mergeCell ref="AP1030:AP1035"/>
    <mergeCell ref="AO1036:AO1041"/>
    <mergeCell ref="AP1036:AP1041"/>
    <mergeCell ref="AO1042:AO1045"/>
    <mergeCell ref="AP1042:AP1045"/>
    <mergeCell ref="AO979:AO982"/>
    <mergeCell ref="AP979:AP982"/>
    <mergeCell ref="AO983:AO986"/>
    <mergeCell ref="AP983:AP986"/>
    <mergeCell ref="AO987:AO999"/>
    <mergeCell ref="AP987:AP999"/>
    <mergeCell ref="AO1000:AO1012"/>
    <mergeCell ref="AP1000:AP1012"/>
    <mergeCell ref="AW328:AW986"/>
    <mergeCell ref="AO895:AO907"/>
    <mergeCell ref="AP895:AP907"/>
    <mergeCell ref="AO908:AO920"/>
    <mergeCell ref="AP908:AP920"/>
    <mergeCell ref="AO921:AO933"/>
    <mergeCell ref="AP921:AP933"/>
    <mergeCell ref="AO934:AO946"/>
    <mergeCell ref="AP934:AP946"/>
    <mergeCell ref="AO947:AO959"/>
    <mergeCell ref="AP947:AP959"/>
    <mergeCell ref="AO960:AO972"/>
    <mergeCell ref="AP960:AP972"/>
    <mergeCell ref="AO973:AO978"/>
    <mergeCell ref="AP973:AP978"/>
    <mergeCell ref="AO843:AO855"/>
    <mergeCell ref="AP843:AP855"/>
    <mergeCell ref="AO1107:AO1111"/>
    <mergeCell ref="AP1107:AP1111"/>
    <mergeCell ref="AW1107:AW1126"/>
    <mergeCell ref="AO1112:AO1116"/>
    <mergeCell ref="AP1112:AP1116"/>
    <mergeCell ref="AO1117:AO1121"/>
    <mergeCell ref="AP1117:AP1121"/>
    <mergeCell ref="AO1122:AO1126"/>
    <mergeCell ref="AP1122:AP1126"/>
    <mergeCell ref="AO1046:AO1049"/>
    <mergeCell ref="AP1046:AP1049"/>
    <mergeCell ref="AO1060:AO1072"/>
    <mergeCell ref="AP1060:AP1072"/>
    <mergeCell ref="AO1073:AO1085"/>
    <mergeCell ref="AP1073:AP1085"/>
    <mergeCell ref="AO1086:AO1098"/>
    <mergeCell ref="AP1086:AP1098"/>
    <mergeCell ref="AO1050:AO1053"/>
    <mergeCell ref="AP1050:AP1053"/>
    <mergeCell ref="AP1099:AP1102"/>
    <mergeCell ref="AO1099:AO1102"/>
    <mergeCell ref="AP1103:AP1106"/>
    <mergeCell ref="AO1103:AO1106"/>
    <mergeCell ref="AO1054:AO1056"/>
    <mergeCell ref="AP1054:AP1056"/>
    <mergeCell ref="AO1057:AO1059"/>
    <mergeCell ref="AP1057:AP1059"/>
    <mergeCell ref="AW1060:AW1106"/>
    <mergeCell ref="AW987:AW1059"/>
    <mergeCell ref="AO1013:AO1025"/>
    <mergeCell ref="AP1013:AP1025"/>
    <mergeCell ref="AO1026:AO1029"/>
  </mergeCells>
  <conditionalFormatting sqref="T1042:T1049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050:T1109 T8:T1041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:T1048576 AD1:AD1048576 AN1:AN1048576 AX1:AX1048576">
    <cfRule type="colorScale" priority="11">
      <colorScale>
        <cfvo type="num" val="-1"/>
        <cfvo type="num" val="0"/>
        <cfvo type="num" val="1"/>
        <color rgb="FFF8696B"/>
        <color rgb="FFFCFCFF"/>
        <color rgb="FF63BE7B"/>
      </colorScale>
    </cfRule>
  </conditionalFormatting>
  <conditionalFormatting sqref="AD1042:AD10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1050:AD1109 AD8:AD104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1042:AN104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1042:AX104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8:AN1114">
    <cfRule type="colorScale" priority="5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X8:AX1114">
    <cfRule type="colorScale" priority="57">
      <colorScale>
        <cfvo type="min"/>
        <cfvo type="num" val="0"/>
        <cfvo type="max"/>
        <color rgb="FFF8696B"/>
        <color rgb="FFFCFCFF"/>
        <color rgb="FF63BE7B"/>
      </colorScale>
    </cfRule>
  </conditionalFormatting>
  <pageMargins left="0.59055118110236227" right="0.23622047244094491" top="0.51181102362204722" bottom="0.23622047244094491" header="0.31496062992125984" footer="0.15748031496062992"/>
  <pageSetup paperSize="9" scale="66" fitToHeight="14" orientation="portrait" r:id="rId1"/>
  <rowBreaks count="1" manualBreakCount="1">
    <brk id="104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2026-04-27T04:10:03Z</dcterms:modified>
</cp:coreProperties>
</file>